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rsrch\jpjc1\phd\jr1214\Thesis\Chapter 1- feedstocks and inoculum\Chap1-PotAleMM\Analysis\"/>
    </mc:Choice>
  </mc:AlternateContent>
  <bookViews>
    <workbookView xWindow="0" yWindow="0" windowWidth="56970" windowHeight="10875" tabRatio="796" firstSheet="2" activeTab="8"/>
  </bookViews>
  <sheets>
    <sheet name="Class_Level_Aggregate_Counts" sheetId="9" r:id="rId1"/>
    <sheet name="Ratio of reads" sheetId="26" r:id="rId2"/>
    <sheet name="Sheet5" sheetId="30" r:id="rId3"/>
    <sheet name="MMRatio comparisons" sheetId="29" r:id="rId4"/>
    <sheet name="Species_Level_Aggregate_Counts" sheetId="2" r:id="rId5"/>
    <sheet name="Singletons(50) Removal" sheetId="4" r:id="rId6"/>
    <sheet name="Gamma-E.coli" sheetId="8" r:id="rId7"/>
    <sheet name="RelAbundance" sheetId="39" r:id="rId8"/>
    <sheet name="Sheet1 (2)" sheetId="40" r:id="rId9"/>
    <sheet name="E.ColiRatioTime" sheetId="31" r:id="rId10"/>
    <sheet name="E.ColiRatio" sheetId="5" r:id="rId11"/>
  </sheets>
  <calcPr calcId="162913"/>
  <pivotCaches>
    <pivotCache cacheId="91" r:id="rId12"/>
  </pivotCaches>
</workbook>
</file>

<file path=xl/calcChain.xml><?xml version="1.0" encoding="utf-8"?>
<calcChain xmlns="http://schemas.openxmlformats.org/spreadsheetml/2006/main">
  <c r="CR70" i="40" l="1"/>
  <c r="CQ70" i="40"/>
  <c r="CP70" i="40"/>
  <c r="CO70" i="40"/>
  <c r="CN70" i="40"/>
  <c r="CM70" i="40"/>
  <c r="CL70" i="40"/>
  <c r="CL8" i="40" s="1"/>
  <c r="CK70" i="40"/>
  <c r="CJ70" i="40"/>
  <c r="CI70" i="40"/>
  <c r="CH70" i="40"/>
  <c r="CH18" i="40" s="1"/>
  <c r="CG70" i="40"/>
  <c r="CF70" i="40"/>
  <c r="CE70" i="40"/>
  <c r="CD70" i="40"/>
  <c r="CC70" i="40"/>
  <c r="CB70" i="40"/>
  <c r="CA70" i="40"/>
  <c r="BZ70" i="40"/>
  <c r="BZ9" i="40" s="1"/>
  <c r="BY70" i="40"/>
  <c r="BX70" i="40"/>
  <c r="BW70" i="40"/>
  <c r="BV70" i="40"/>
  <c r="BU70" i="40"/>
  <c r="BT70" i="40"/>
  <c r="BS70" i="40"/>
  <c r="BR70" i="40"/>
  <c r="BR30" i="40" s="1"/>
  <c r="BQ70" i="40"/>
  <c r="BP70" i="40"/>
  <c r="BO70" i="40"/>
  <c r="BN70" i="40"/>
  <c r="BM70" i="40"/>
  <c r="BL70" i="40"/>
  <c r="BK70" i="40"/>
  <c r="BJ70" i="40"/>
  <c r="BJ46" i="40" s="1"/>
  <c r="BI70" i="40"/>
  <c r="BH70" i="40"/>
  <c r="BG70" i="40"/>
  <c r="BG65" i="40" s="1"/>
  <c r="BF70" i="40"/>
  <c r="BE70" i="40"/>
  <c r="BD70" i="40"/>
  <c r="BC70" i="40"/>
  <c r="BC66" i="40" s="1"/>
  <c r="BB70" i="40"/>
  <c r="BB21" i="40" s="1"/>
  <c r="BA70" i="40"/>
  <c r="AZ70" i="40"/>
  <c r="AY70" i="40"/>
  <c r="AY66" i="40" s="1"/>
  <c r="AX70" i="40"/>
  <c r="AW70" i="40"/>
  <c r="AV70" i="40"/>
  <c r="AU70" i="40"/>
  <c r="AU66" i="40" s="1"/>
  <c r="AT70" i="40"/>
  <c r="AT34" i="40" s="1"/>
  <c r="AS70" i="40"/>
  <c r="AR70" i="40"/>
  <c r="AQ70" i="40"/>
  <c r="AQ66" i="40" s="1"/>
  <c r="AP70" i="40"/>
  <c r="AO70" i="40"/>
  <c r="AN70" i="40"/>
  <c r="AM70" i="40"/>
  <c r="AM66" i="40" s="1"/>
  <c r="AL70" i="40"/>
  <c r="AL30" i="40" s="1"/>
  <c r="AK70" i="40"/>
  <c r="AJ70" i="40"/>
  <c r="AI70" i="40"/>
  <c r="AI66" i="40" s="1"/>
  <c r="AH70" i="40"/>
  <c r="AG70" i="40"/>
  <c r="AF70" i="40"/>
  <c r="AE70" i="40"/>
  <c r="AE66" i="40" s="1"/>
  <c r="AD70" i="40"/>
  <c r="AD27" i="40" s="1"/>
  <c r="AC70" i="40"/>
  <c r="AB70" i="40"/>
  <c r="AA70" i="40"/>
  <c r="AA66" i="40" s="1"/>
  <c r="Z70" i="40"/>
  <c r="Y70" i="40"/>
  <c r="X70" i="40"/>
  <c r="W70" i="40"/>
  <c r="W66" i="40" s="1"/>
  <c r="V70" i="40"/>
  <c r="V22" i="40" s="1"/>
  <c r="U70" i="40"/>
  <c r="T70" i="40"/>
  <c r="S70" i="40"/>
  <c r="S66" i="40" s="1"/>
  <c r="R70" i="40"/>
  <c r="Q70" i="40"/>
  <c r="P70" i="40"/>
  <c r="O70" i="40"/>
  <c r="O66" i="40" s="1"/>
  <c r="N70" i="40"/>
  <c r="N9" i="40" s="1"/>
  <c r="M70" i="40"/>
  <c r="L70" i="40"/>
  <c r="K70" i="40"/>
  <c r="K66" i="40" s="1"/>
  <c r="J70" i="40"/>
  <c r="I70" i="40"/>
  <c r="H70" i="40"/>
  <c r="G70" i="40"/>
  <c r="G66" i="40" s="1"/>
  <c r="F70" i="40"/>
  <c r="F30" i="40" s="1"/>
  <c r="E70" i="40"/>
  <c r="D70" i="40"/>
  <c r="C70" i="40"/>
  <c r="C66" i="40" s="1"/>
  <c r="B70" i="40"/>
  <c r="CR69" i="40"/>
  <c r="CN69" i="40"/>
  <c r="CJ69" i="40"/>
  <c r="CF69" i="40"/>
  <c r="CB69" i="40"/>
  <c r="BX69" i="40"/>
  <c r="BT69" i="40"/>
  <c r="BP69" i="40"/>
  <c r="BL69" i="40"/>
  <c r="BH69" i="40"/>
  <c r="BD69" i="40"/>
  <c r="AZ69" i="40"/>
  <c r="AV69" i="40"/>
  <c r="AR69" i="40"/>
  <c r="AN69" i="40"/>
  <c r="AJ69" i="40"/>
  <c r="AF69" i="40"/>
  <c r="AB69" i="40"/>
  <c r="X69" i="40"/>
  <c r="T69" i="40"/>
  <c r="P69" i="40"/>
  <c r="L69" i="40"/>
  <c r="H69" i="40"/>
  <c r="D69" i="40"/>
  <c r="A69" i="40"/>
  <c r="CR68" i="40"/>
  <c r="CN68" i="40"/>
  <c r="CJ68" i="40"/>
  <c r="CF68" i="40"/>
  <c r="CB68" i="40"/>
  <c r="BX68" i="40"/>
  <c r="BT68" i="40"/>
  <c r="BP68" i="40"/>
  <c r="BL68" i="40"/>
  <c r="BH68" i="40"/>
  <c r="BD68" i="40"/>
  <c r="AZ68" i="40"/>
  <c r="AV68" i="40"/>
  <c r="AR68" i="40"/>
  <c r="AN68" i="40"/>
  <c r="AJ68" i="40"/>
  <c r="AF68" i="40"/>
  <c r="AB68" i="40"/>
  <c r="X68" i="40"/>
  <c r="T68" i="40"/>
  <c r="P68" i="40"/>
  <c r="L68" i="40"/>
  <c r="H68" i="40"/>
  <c r="D68" i="40"/>
  <c r="A68" i="40"/>
  <c r="CR67" i="40"/>
  <c r="CN67" i="40"/>
  <c r="CJ67" i="40"/>
  <c r="CF67" i="40"/>
  <c r="CB67" i="40"/>
  <c r="BX67" i="40"/>
  <c r="BT67" i="40"/>
  <c r="BP67" i="40"/>
  <c r="BL67" i="40"/>
  <c r="BH67" i="40"/>
  <c r="BD67" i="40"/>
  <c r="AZ67" i="40"/>
  <c r="AV67" i="40"/>
  <c r="AR67" i="40"/>
  <c r="AN67" i="40"/>
  <c r="AJ67" i="40"/>
  <c r="AF67" i="40"/>
  <c r="AB67" i="40"/>
  <c r="X67" i="40"/>
  <c r="T67" i="40"/>
  <c r="P67" i="40"/>
  <c r="L67" i="40"/>
  <c r="H67" i="40"/>
  <c r="D67" i="40"/>
  <c r="A67" i="40"/>
  <c r="CR66" i="40"/>
  <c r="CN66" i="40"/>
  <c r="CJ66" i="40"/>
  <c r="CF66" i="40"/>
  <c r="CB66" i="40"/>
  <c r="BX66" i="40"/>
  <c r="BT66" i="40"/>
  <c r="BP66" i="40"/>
  <c r="BL66" i="40"/>
  <c r="BH66" i="40"/>
  <c r="BD66" i="40"/>
  <c r="AZ66" i="40"/>
  <c r="AV66" i="40"/>
  <c r="AR66" i="40"/>
  <c r="AN66" i="40"/>
  <c r="AJ66" i="40"/>
  <c r="AF66" i="40"/>
  <c r="AB66" i="40"/>
  <c r="X66" i="40"/>
  <c r="T66" i="40"/>
  <c r="P66" i="40"/>
  <c r="L66" i="40"/>
  <c r="H66" i="40"/>
  <c r="D66" i="40"/>
  <c r="A66" i="40"/>
  <c r="CR65" i="40"/>
  <c r="CQ65" i="40"/>
  <c r="CN65" i="40"/>
  <c r="CM65" i="40"/>
  <c r="CJ65" i="40"/>
  <c r="CI65" i="40"/>
  <c r="CF65" i="40"/>
  <c r="CE65" i="40"/>
  <c r="CB65" i="40"/>
  <c r="CA65" i="40"/>
  <c r="BX65" i="40"/>
  <c r="BW65" i="40"/>
  <c r="BT65" i="40"/>
  <c r="BS65" i="40"/>
  <c r="BP65" i="40"/>
  <c r="BO65" i="40"/>
  <c r="BL65" i="40"/>
  <c r="BK65" i="40"/>
  <c r="BH65" i="40"/>
  <c r="BD65" i="40"/>
  <c r="AZ65" i="40"/>
  <c r="AV65" i="40"/>
  <c r="AR65" i="40"/>
  <c r="AN65" i="40"/>
  <c r="AJ65" i="40"/>
  <c r="AF65" i="40"/>
  <c r="AB65" i="40"/>
  <c r="X65" i="40"/>
  <c r="T65" i="40"/>
  <c r="P65" i="40"/>
  <c r="L65" i="40"/>
  <c r="H65" i="40"/>
  <c r="D65" i="40"/>
  <c r="A65" i="40"/>
  <c r="CR64" i="40"/>
  <c r="CQ64" i="40"/>
  <c r="CN64" i="40"/>
  <c r="CM64" i="40"/>
  <c r="CJ64" i="40"/>
  <c r="CI64" i="40"/>
  <c r="CF64" i="40"/>
  <c r="CE64" i="40"/>
  <c r="CB64" i="40"/>
  <c r="CA64" i="40"/>
  <c r="BX64" i="40"/>
  <c r="BW64" i="40"/>
  <c r="BT64" i="40"/>
  <c r="BS64" i="40"/>
  <c r="BP64" i="40"/>
  <c r="BO64" i="40"/>
  <c r="BL64" i="40"/>
  <c r="BK64" i="40"/>
  <c r="BH64" i="40"/>
  <c r="BG64" i="40"/>
  <c r="BD64" i="40"/>
  <c r="BC64" i="40"/>
  <c r="AZ64" i="40"/>
  <c r="AY64" i="40"/>
  <c r="AV64" i="40"/>
  <c r="AR64" i="40"/>
  <c r="AN64" i="40"/>
  <c r="AJ64" i="40"/>
  <c r="AF64" i="40"/>
  <c r="AB64" i="40"/>
  <c r="X64" i="40"/>
  <c r="T64" i="40"/>
  <c r="P64" i="40"/>
  <c r="L64" i="40"/>
  <c r="J64" i="40"/>
  <c r="H64" i="40"/>
  <c r="D64" i="40"/>
  <c r="A64" i="40"/>
  <c r="CR63" i="40"/>
  <c r="CQ63" i="40"/>
  <c r="CN63" i="40"/>
  <c r="CM63" i="40"/>
  <c r="CJ63" i="40"/>
  <c r="CI63" i="40"/>
  <c r="CF63" i="40"/>
  <c r="CE63" i="40"/>
  <c r="CD63" i="40"/>
  <c r="CB63" i="40"/>
  <c r="CA63" i="40"/>
  <c r="BZ63" i="40"/>
  <c r="BX63" i="40"/>
  <c r="BW63" i="40"/>
  <c r="BT63" i="40"/>
  <c r="BS63" i="40"/>
  <c r="BP63" i="40"/>
  <c r="BO63" i="40"/>
  <c r="BL63" i="40"/>
  <c r="BK63" i="40"/>
  <c r="BH63" i="40"/>
  <c r="BG63" i="40"/>
  <c r="BD63" i="40"/>
  <c r="BC63" i="40"/>
  <c r="AZ63" i="40"/>
  <c r="AY63" i="40"/>
  <c r="AV63" i="40"/>
  <c r="AU63" i="40"/>
  <c r="AR63" i="40"/>
  <c r="AQ63" i="40"/>
  <c r="AN63" i="40"/>
  <c r="AM63" i="40"/>
  <c r="AJ63" i="40"/>
  <c r="AI63" i="40"/>
  <c r="AF63" i="40"/>
  <c r="AB63" i="40"/>
  <c r="X63" i="40"/>
  <c r="T63" i="40"/>
  <c r="P63" i="40"/>
  <c r="L63" i="40"/>
  <c r="H63" i="40"/>
  <c r="D63" i="40"/>
  <c r="A63" i="40"/>
  <c r="CR62" i="40"/>
  <c r="CQ62" i="40"/>
  <c r="CN62" i="40"/>
  <c r="CM62" i="40"/>
  <c r="CJ62" i="40"/>
  <c r="CI62" i="40"/>
  <c r="CF62" i="40"/>
  <c r="CE62" i="40"/>
  <c r="CB62" i="40"/>
  <c r="CA62" i="40"/>
  <c r="BX62" i="40"/>
  <c r="BW62" i="40"/>
  <c r="BT62" i="40"/>
  <c r="BS62" i="40"/>
  <c r="BP62" i="40"/>
  <c r="BO62" i="40"/>
  <c r="BL62" i="40"/>
  <c r="BK62" i="40"/>
  <c r="BH62" i="40"/>
  <c r="BG62" i="40"/>
  <c r="BD62" i="40"/>
  <c r="BC62" i="40"/>
  <c r="AZ62" i="40"/>
  <c r="AY62" i="40"/>
  <c r="AV62" i="40"/>
  <c r="AU62" i="40"/>
  <c r="AR62" i="40"/>
  <c r="AQ62" i="40"/>
  <c r="AN62" i="40"/>
  <c r="AM62" i="40"/>
  <c r="AJ62" i="40"/>
  <c r="AI62" i="40"/>
  <c r="AF62" i="40"/>
  <c r="AE62" i="40"/>
  <c r="AB62" i="40"/>
  <c r="AA62" i="40"/>
  <c r="X62" i="40"/>
  <c r="W62" i="40"/>
  <c r="T62" i="40"/>
  <c r="S62" i="40"/>
  <c r="P62" i="40"/>
  <c r="L62" i="40"/>
  <c r="H62" i="40"/>
  <c r="D62" i="40"/>
  <c r="A62" i="40"/>
  <c r="CR61" i="40"/>
  <c r="CQ61" i="40"/>
  <c r="CN61" i="40"/>
  <c r="CM61" i="40"/>
  <c r="CJ61" i="40"/>
  <c r="CI61" i="40"/>
  <c r="CF61" i="40"/>
  <c r="CE61" i="40"/>
  <c r="CB61" i="40"/>
  <c r="CA61" i="40"/>
  <c r="BX61" i="40"/>
  <c r="BW61" i="40"/>
  <c r="BT61" i="40"/>
  <c r="BS61" i="40"/>
  <c r="BP61" i="40"/>
  <c r="BO61" i="40"/>
  <c r="BL61" i="40"/>
  <c r="BK61" i="40"/>
  <c r="BH61" i="40"/>
  <c r="BG61" i="40"/>
  <c r="BD61" i="40"/>
  <c r="BC61" i="40"/>
  <c r="AZ61" i="40"/>
  <c r="AY61" i="40"/>
  <c r="AV61" i="40"/>
  <c r="AU61" i="40"/>
  <c r="AR61" i="40"/>
  <c r="AQ61" i="40"/>
  <c r="AN61" i="40"/>
  <c r="AM61" i="40"/>
  <c r="AJ61" i="40"/>
  <c r="AI61" i="40"/>
  <c r="AF61" i="40"/>
  <c r="AE61" i="40"/>
  <c r="AB61" i="40"/>
  <c r="AA61" i="40"/>
  <c r="X61" i="40"/>
  <c r="W61" i="40"/>
  <c r="T61" i="40"/>
  <c r="S61" i="40"/>
  <c r="P61" i="40"/>
  <c r="O61" i="40"/>
  <c r="L61" i="40"/>
  <c r="K61" i="40"/>
  <c r="H61" i="40"/>
  <c r="G61" i="40"/>
  <c r="D61" i="40"/>
  <c r="C61" i="40"/>
  <c r="A61" i="40"/>
  <c r="CR60" i="40"/>
  <c r="CQ60" i="40"/>
  <c r="CN60" i="40"/>
  <c r="CM60" i="40"/>
  <c r="CJ60" i="40"/>
  <c r="CI60" i="40"/>
  <c r="CF60" i="40"/>
  <c r="CE60" i="40"/>
  <c r="CB60" i="40"/>
  <c r="CA60" i="40"/>
  <c r="BZ60" i="40"/>
  <c r="BX60" i="40"/>
  <c r="BW60" i="40"/>
  <c r="BT60" i="40"/>
  <c r="BS60" i="40"/>
  <c r="BP60" i="40"/>
  <c r="BO60" i="40"/>
  <c r="BL60" i="40"/>
  <c r="BK60" i="40"/>
  <c r="BH60" i="40"/>
  <c r="BG60" i="40"/>
  <c r="BD60" i="40"/>
  <c r="BC60" i="40"/>
  <c r="AZ60" i="40"/>
  <c r="AY60" i="40"/>
  <c r="AV60" i="40"/>
  <c r="AU60" i="40"/>
  <c r="AR60" i="40"/>
  <c r="AQ60" i="40"/>
  <c r="AN60" i="40"/>
  <c r="AM60" i="40"/>
  <c r="AJ60" i="40"/>
  <c r="AI60" i="40"/>
  <c r="AF60" i="40"/>
  <c r="AE60" i="40"/>
  <c r="AB60" i="40"/>
  <c r="AA60" i="40"/>
  <c r="X60" i="40"/>
  <c r="W60" i="40"/>
  <c r="T60" i="40"/>
  <c r="S60" i="40"/>
  <c r="P60" i="40"/>
  <c r="O60" i="40"/>
  <c r="L60" i="40"/>
  <c r="K60" i="40"/>
  <c r="H60" i="40"/>
  <c r="G60" i="40"/>
  <c r="D60" i="40"/>
  <c r="C60" i="40"/>
  <c r="A60" i="40"/>
  <c r="CR59" i="40"/>
  <c r="CQ59" i="40"/>
  <c r="CN59" i="40"/>
  <c r="CM59" i="40"/>
  <c r="CJ59" i="40"/>
  <c r="CI59" i="40"/>
  <c r="CF59" i="40"/>
  <c r="CE59" i="40"/>
  <c r="CB59" i="40"/>
  <c r="CA59" i="40"/>
  <c r="BX59" i="40"/>
  <c r="BW59" i="40"/>
  <c r="BT59" i="40"/>
  <c r="BS59" i="40"/>
  <c r="BP59" i="40"/>
  <c r="BO59" i="40"/>
  <c r="BL59" i="40"/>
  <c r="BK59" i="40"/>
  <c r="BH59" i="40"/>
  <c r="BG59" i="40"/>
  <c r="BD59" i="40"/>
  <c r="BC59" i="40"/>
  <c r="AZ59" i="40"/>
  <c r="AY59" i="40"/>
  <c r="AV59" i="40"/>
  <c r="AU59" i="40"/>
  <c r="AR59" i="40"/>
  <c r="AQ59" i="40"/>
  <c r="AN59" i="40"/>
  <c r="AM59" i="40"/>
  <c r="AJ59" i="40"/>
  <c r="AI59" i="40"/>
  <c r="AF59" i="40"/>
  <c r="AE59" i="40"/>
  <c r="AB59" i="40"/>
  <c r="AA59" i="40"/>
  <c r="X59" i="40"/>
  <c r="W59" i="40"/>
  <c r="T59" i="40"/>
  <c r="S59" i="40"/>
  <c r="P59" i="40"/>
  <c r="O59" i="40"/>
  <c r="L59" i="40"/>
  <c r="K59" i="40"/>
  <c r="H59" i="40"/>
  <c r="G59" i="40"/>
  <c r="D59" i="40"/>
  <c r="C59" i="40"/>
  <c r="A59" i="40"/>
  <c r="CR58" i="40"/>
  <c r="CQ58" i="40"/>
  <c r="CN58" i="40"/>
  <c r="CM58" i="40"/>
  <c r="CJ58" i="40"/>
  <c r="CI58" i="40"/>
  <c r="CF58" i="40"/>
  <c r="CE58" i="40"/>
  <c r="CB58" i="40"/>
  <c r="CA58" i="40"/>
  <c r="BX58" i="40"/>
  <c r="BW58" i="40"/>
  <c r="BT58" i="40"/>
  <c r="BS58" i="40"/>
  <c r="BP58" i="40"/>
  <c r="BO58" i="40"/>
  <c r="BL58" i="40"/>
  <c r="BK58" i="40"/>
  <c r="BH58" i="40"/>
  <c r="BG58" i="40"/>
  <c r="BD58" i="40"/>
  <c r="BC58" i="40"/>
  <c r="AZ58" i="40"/>
  <c r="AY58" i="40"/>
  <c r="AV58" i="40"/>
  <c r="AU58" i="40"/>
  <c r="AR58" i="40"/>
  <c r="AQ58" i="40"/>
  <c r="AN58" i="40"/>
  <c r="AM58" i="40"/>
  <c r="AJ58" i="40"/>
  <c r="AI58" i="40"/>
  <c r="AF58" i="40"/>
  <c r="AE58" i="40"/>
  <c r="AB58" i="40"/>
  <c r="AA58" i="40"/>
  <c r="X58" i="40"/>
  <c r="W58" i="40"/>
  <c r="T58" i="40"/>
  <c r="S58" i="40"/>
  <c r="P58" i="40"/>
  <c r="O58" i="40"/>
  <c r="L58" i="40"/>
  <c r="K58" i="40"/>
  <c r="H58" i="40"/>
  <c r="G58" i="40"/>
  <c r="D58" i="40"/>
  <c r="C58" i="40"/>
  <c r="A58" i="40"/>
  <c r="CR57" i="40"/>
  <c r="CQ57" i="40"/>
  <c r="CN57" i="40"/>
  <c r="CM57" i="40"/>
  <c r="CJ57" i="40"/>
  <c r="CI57" i="40"/>
  <c r="CF57" i="40"/>
  <c r="CE57" i="40"/>
  <c r="CB57" i="40"/>
  <c r="CA57" i="40"/>
  <c r="BX57" i="40"/>
  <c r="BW57" i="40"/>
  <c r="BT57" i="40"/>
  <c r="BS57" i="40"/>
  <c r="BP57" i="40"/>
  <c r="BO57" i="40"/>
  <c r="BL57" i="40"/>
  <c r="BK57" i="40"/>
  <c r="BH57" i="40"/>
  <c r="BG57" i="40"/>
  <c r="BD57" i="40"/>
  <c r="BC57" i="40"/>
  <c r="AZ57" i="40"/>
  <c r="AY57" i="40"/>
  <c r="AV57" i="40"/>
  <c r="AU57" i="40"/>
  <c r="AR57" i="40"/>
  <c r="AQ57" i="40"/>
  <c r="AN57" i="40"/>
  <c r="AM57" i="40"/>
  <c r="AJ57" i="40"/>
  <c r="AI57" i="40"/>
  <c r="AF57" i="40"/>
  <c r="AE57" i="40"/>
  <c r="AB57" i="40"/>
  <c r="AA57" i="40"/>
  <c r="X57" i="40"/>
  <c r="W57" i="40"/>
  <c r="T57" i="40"/>
  <c r="S57" i="40"/>
  <c r="P57" i="40"/>
  <c r="O57" i="40"/>
  <c r="L57" i="40"/>
  <c r="K57" i="40"/>
  <c r="H57" i="40"/>
  <c r="G57" i="40"/>
  <c r="D57" i="40"/>
  <c r="C57" i="40"/>
  <c r="A57" i="40"/>
  <c r="CR56" i="40"/>
  <c r="CQ56" i="40"/>
  <c r="CN56" i="40"/>
  <c r="CM56" i="40"/>
  <c r="CJ56" i="40"/>
  <c r="CI56" i="40"/>
  <c r="CF56" i="40"/>
  <c r="CE56" i="40"/>
  <c r="CB56" i="40"/>
  <c r="CA56" i="40"/>
  <c r="BX56" i="40"/>
  <c r="BW56" i="40"/>
  <c r="BT56" i="40"/>
  <c r="BS56" i="40"/>
  <c r="BP56" i="40"/>
  <c r="BO56" i="40"/>
  <c r="BL56" i="40"/>
  <c r="BK56" i="40"/>
  <c r="BH56" i="40"/>
  <c r="BG56" i="40"/>
  <c r="BD56" i="40"/>
  <c r="BC56" i="40"/>
  <c r="AZ56" i="40"/>
  <c r="AY56" i="40"/>
  <c r="AV56" i="40"/>
  <c r="AU56" i="40"/>
  <c r="AR56" i="40"/>
  <c r="AQ56" i="40"/>
  <c r="AN56" i="40"/>
  <c r="AM56" i="40"/>
  <c r="AJ56" i="40"/>
  <c r="AI56" i="40"/>
  <c r="AF56" i="40"/>
  <c r="AE56" i="40"/>
  <c r="AB56" i="40"/>
  <c r="AA56" i="40"/>
  <c r="X56" i="40"/>
  <c r="W56" i="40"/>
  <c r="T56" i="40"/>
  <c r="S56" i="40"/>
  <c r="P56" i="40"/>
  <c r="O56" i="40"/>
  <c r="L56" i="40"/>
  <c r="K56" i="40"/>
  <c r="H56" i="40"/>
  <c r="G56" i="40"/>
  <c r="D56" i="40"/>
  <c r="C56" i="40"/>
  <c r="A56" i="40"/>
  <c r="CR55" i="40"/>
  <c r="CQ55" i="40"/>
  <c r="CN55" i="40"/>
  <c r="CM55" i="40"/>
  <c r="CJ55" i="40"/>
  <c r="CI55" i="40"/>
  <c r="CF55" i="40"/>
  <c r="CE55" i="40"/>
  <c r="CB55" i="40"/>
  <c r="CA55" i="40"/>
  <c r="BX55" i="40"/>
  <c r="BW55" i="40"/>
  <c r="BT55" i="40"/>
  <c r="BS55" i="40"/>
  <c r="BP55" i="40"/>
  <c r="BO55" i="40"/>
  <c r="BL55" i="40"/>
  <c r="BK55" i="40"/>
  <c r="BH55" i="40"/>
  <c r="BG55" i="40"/>
  <c r="BD55" i="40"/>
  <c r="BC55" i="40"/>
  <c r="AZ55" i="40"/>
  <c r="AY55" i="40"/>
  <c r="AV55" i="40"/>
  <c r="AU55" i="40"/>
  <c r="AR55" i="40"/>
  <c r="AQ55" i="40"/>
  <c r="AN55" i="40"/>
  <c r="AM55" i="40"/>
  <c r="AJ55" i="40"/>
  <c r="AI55" i="40"/>
  <c r="AF55" i="40"/>
  <c r="AE55" i="40"/>
  <c r="AB55" i="40"/>
  <c r="AA55" i="40"/>
  <c r="X55" i="40"/>
  <c r="W55" i="40"/>
  <c r="T55" i="40"/>
  <c r="S55" i="40"/>
  <c r="P55" i="40"/>
  <c r="O55" i="40"/>
  <c r="L55" i="40"/>
  <c r="K55" i="40"/>
  <c r="H55" i="40"/>
  <c r="G55" i="40"/>
  <c r="D55" i="40"/>
  <c r="C55" i="40"/>
  <c r="A55" i="40"/>
  <c r="CR54" i="40"/>
  <c r="CQ54" i="40"/>
  <c r="CN54" i="40"/>
  <c r="CM54" i="40"/>
  <c r="CJ54" i="40"/>
  <c r="CI54" i="40"/>
  <c r="CF54" i="40"/>
  <c r="CE54" i="40"/>
  <c r="CB54" i="40"/>
  <c r="CA54" i="40"/>
  <c r="BX54" i="40"/>
  <c r="BW54" i="40"/>
  <c r="BT54" i="40"/>
  <c r="BS54" i="40"/>
  <c r="BP54" i="40"/>
  <c r="BO54" i="40"/>
  <c r="BL54" i="40"/>
  <c r="BK54" i="40"/>
  <c r="BH54" i="40"/>
  <c r="BG54" i="40"/>
  <c r="BD54" i="40"/>
  <c r="BC54" i="40"/>
  <c r="AZ54" i="40"/>
  <c r="AY54" i="40"/>
  <c r="AV54" i="40"/>
  <c r="AU54" i="40"/>
  <c r="AR54" i="40"/>
  <c r="AQ54" i="40"/>
  <c r="AN54" i="40"/>
  <c r="AM54" i="40"/>
  <c r="AJ54" i="40"/>
  <c r="AI54" i="40"/>
  <c r="AF54" i="40"/>
  <c r="AE54" i="40"/>
  <c r="AB54" i="40"/>
  <c r="AA54" i="40"/>
  <c r="X54" i="40"/>
  <c r="W54" i="40"/>
  <c r="T54" i="40"/>
  <c r="S54" i="40"/>
  <c r="P54" i="40"/>
  <c r="O54" i="40"/>
  <c r="L54" i="40"/>
  <c r="K54" i="40"/>
  <c r="H54" i="40"/>
  <c r="G54" i="40"/>
  <c r="D54" i="40"/>
  <c r="C54" i="40"/>
  <c r="A54" i="40"/>
  <c r="CR53" i="40"/>
  <c r="CQ53" i="40"/>
  <c r="CN53" i="40"/>
  <c r="CM53" i="40"/>
  <c r="CJ53" i="40"/>
  <c r="CI53" i="40"/>
  <c r="CF53" i="40"/>
  <c r="CE53" i="40"/>
  <c r="CB53" i="40"/>
  <c r="CA53" i="40"/>
  <c r="BX53" i="40"/>
  <c r="BW53" i="40"/>
  <c r="BT53" i="40"/>
  <c r="BS53" i="40"/>
  <c r="BP53" i="40"/>
  <c r="BO53" i="40"/>
  <c r="BL53" i="40"/>
  <c r="BK53" i="40"/>
  <c r="BH53" i="40"/>
  <c r="BG53" i="40"/>
  <c r="BD53" i="40"/>
  <c r="BC53" i="40"/>
  <c r="AZ53" i="40"/>
  <c r="AY53" i="40"/>
  <c r="AV53" i="40"/>
  <c r="AU53" i="40"/>
  <c r="AR53" i="40"/>
  <c r="AQ53" i="40"/>
  <c r="AN53" i="40"/>
  <c r="AM53" i="40"/>
  <c r="AJ53" i="40"/>
  <c r="AI53" i="40"/>
  <c r="AF53" i="40"/>
  <c r="AE53" i="40"/>
  <c r="AB53" i="40"/>
  <c r="AA53" i="40"/>
  <c r="X53" i="40"/>
  <c r="W53" i="40"/>
  <c r="T53" i="40"/>
  <c r="S53" i="40"/>
  <c r="P53" i="40"/>
  <c r="O53" i="40"/>
  <c r="L53" i="40"/>
  <c r="K53" i="40"/>
  <c r="H53" i="40"/>
  <c r="G53" i="40"/>
  <c r="D53" i="40"/>
  <c r="C53" i="40"/>
  <c r="A53" i="40"/>
  <c r="CR52" i="40"/>
  <c r="CQ52" i="40"/>
  <c r="CN52" i="40"/>
  <c r="CM52" i="40"/>
  <c r="CJ52" i="40"/>
  <c r="CI52" i="40"/>
  <c r="CF52" i="40"/>
  <c r="CE52" i="40"/>
  <c r="CB52" i="40"/>
  <c r="CA52" i="40"/>
  <c r="BX52" i="40"/>
  <c r="BW52" i="40"/>
  <c r="BT52" i="40"/>
  <c r="BS52" i="40"/>
  <c r="BP52" i="40"/>
  <c r="BO52" i="40"/>
  <c r="BL52" i="40"/>
  <c r="BK52" i="40"/>
  <c r="BH52" i="40"/>
  <c r="BG52" i="40"/>
  <c r="BD52" i="40"/>
  <c r="BC52" i="40"/>
  <c r="AZ52" i="40"/>
  <c r="AY52" i="40"/>
  <c r="AV52" i="40"/>
  <c r="AU52" i="40"/>
  <c r="AR52" i="40"/>
  <c r="AQ52" i="40"/>
  <c r="AN52" i="40"/>
  <c r="AM52" i="40"/>
  <c r="AJ52" i="40"/>
  <c r="AI52" i="40"/>
  <c r="AH52" i="40"/>
  <c r="AF52" i="40"/>
  <c r="AE52" i="40"/>
  <c r="AB52" i="40"/>
  <c r="AA52" i="40"/>
  <c r="X52" i="40"/>
  <c r="W52" i="40"/>
  <c r="T52" i="40"/>
  <c r="S52" i="40"/>
  <c r="P52" i="40"/>
  <c r="O52" i="40"/>
  <c r="L52" i="40"/>
  <c r="K52" i="40"/>
  <c r="H52" i="40"/>
  <c r="G52" i="40"/>
  <c r="D52" i="40"/>
  <c r="C52" i="40"/>
  <c r="A52" i="40"/>
  <c r="CR51" i="40"/>
  <c r="CQ51" i="40"/>
  <c r="CN51" i="40"/>
  <c r="CM51" i="40"/>
  <c r="CJ51" i="40"/>
  <c r="CI51" i="40"/>
  <c r="CF51" i="40"/>
  <c r="CE51" i="40"/>
  <c r="CB51" i="40"/>
  <c r="CA51" i="40"/>
  <c r="BX51" i="40"/>
  <c r="BW51" i="40"/>
  <c r="BT51" i="40"/>
  <c r="BS51" i="40"/>
  <c r="BP51" i="40"/>
  <c r="BO51" i="40"/>
  <c r="BL51" i="40"/>
  <c r="BK51" i="40"/>
  <c r="BH51" i="40"/>
  <c r="BG51" i="40"/>
  <c r="BD51" i="40"/>
  <c r="BC51" i="40"/>
  <c r="AZ51" i="40"/>
  <c r="AY51" i="40"/>
  <c r="AV51" i="40"/>
  <c r="AU51" i="40"/>
  <c r="AR51" i="40"/>
  <c r="AQ51" i="40"/>
  <c r="AN51" i="40"/>
  <c r="AM51" i="40"/>
  <c r="AJ51" i="40"/>
  <c r="AI51" i="40"/>
  <c r="AF51" i="40"/>
  <c r="AE51" i="40"/>
  <c r="AB51" i="40"/>
  <c r="AA51" i="40"/>
  <c r="X51" i="40"/>
  <c r="W51" i="40"/>
  <c r="T51" i="40"/>
  <c r="S51" i="40"/>
  <c r="P51" i="40"/>
  <c r="O51" i="40"/>
  <c r="L51" i="40"/>
  <c r="K51" i="40"/>
  <c r="H51" i="40"/>
  <c r="G51" i="40"/>
  <c r="D51" i="40"/>
  <c r="C51" i="40"/>
  <c r="A51" i="40"/>
  <c r="CR50" i="40"/>
  <c r="CQ50" i="40"/>
  <c r="CN50" i="40"/>
  <c r="CM50" i="40"/>
  <c r="CJ50" i="40"/>
  <c r="CI50" i="40"/>
  <c r="CF50" i="40"/>
  <c r="CE50" i="40"/>
  <c r="CB50" i="40"/>
  <c r="CA50" i="40"/>
  <c r="BX50" i="40"/>
  <c r="BW50" i="40"/>
  <c r="BT50" i="40"/>
  <c r="BS50" i="40"/>
  <c r="BP50" i="40"/>
  <c r="BO50" i="40"/>
  <c r="BL50" i="40"/>
  <c r="BK50" i="40"/>
  <c r="BJ50" i="40"/>
  <c r="BH50" i="40"/>
  <c r="BG50" i="40"/>
  <c r="BD50" i="40"/>
  <c r="BC50" i="40"/>
  <c r="AZ50" i="40"/>
  <c r="AY50" i="40"/>
  <c r="AV50" i="40"/>
  <c r="AU50" i="40"/>
  <c r="AR50" i="40"/>
  <c r="AQ50" i="40"/>
  <c r="AN50" i="40"/>
  <c r="AM50" i="40"/>
  <c r="AJ50" i="40"/>
  <c r="AI50" i="40"/>
  <c r="AF50" i="40"/>
  <c r="AE50" i="40"/>
  <c r="AB50" i="40"/>
  <c r="AA50" i="40"/>
  <c r="X50" i="40"/>
  <c r="W50" i="40"/>
  <c r="T50" i="40"/>
  <c r="S50" i="40"/>
  <c r="P50" i="40"/>
  <c r="O50" i="40"/>
  <c r="L50" i="40"/>
  <c r="K50" i="40"/>
  <c r="H50" i="40"/>
  <c r="G50" i="40"/>
  <c r="D50" i="40"/>
  <c r="C50" i="40"/>
  <c r="A50" i="40"/>
  <c r="CR49" i="40"/>
  <c r="CQ49" i="40"/>
  <c r="CN49" i="40"/>
  <c r="CM49" i="40"/>
  <c r="CJ49" i="40"/>
  <c r="CI49" i="40"/>
  <c r="CF49" i="40"/>
  <c r="CE49" i="40"/>
  <c r="CB49" i="40"/>
  <c r="CA49" i="40"/>
  <c r="BX49" i="40"/>
  <c r="BW49" i="40"/>
  <c r="BT49" i="40"/>
  <c r="BS49" i="40"/>
  <c r="BP49" i="40"/>
  <c r="BO49" i="40"/>
  <c r="BL49" i="40"/>
  <c r="BK49" i="40"/>
  <c r="BH49" i="40"/>
  <c r="BG49" i="40"/>
  <c r="BD49" i="40"/>
  <c r="BC49" i="40"/>
  <c r="AZ49" i="40"/>
  <c r="AY49" i="40"/>
  <c r="AV49" i="40"/>
  <c r="AU49" i="40"/>
  <c r="AR49" i="40"/>
  <c r="AQ49" i="40"/>
  <c r="AN49" i="40"/>
  <c r="AM49" i="40"/>
  <c r="AJ49" i="40"/>
  <c r="AI49" i="40"/>
  <c r="AF49" i="40"/>
  <c r="AE49" i="40"/>
  <c r="AB49" i="40"/>
  <c r="AA49" i="40"/>
  <c r="X49" i="40"/>
  <c r="W49" i="40"/>
  <c r="T49" i="40"/>
  <c r="S49" i="40"/>
  <c r="P49" i="40"/>
  <c r="O49" i="40"/>
  <c r="L49" i="40"/>
  <c r="K49" i="40"/>
  <c r="H49" i="40"/>
  <c r="G49" i="40"/>
  <c r="D49" i="40"/>
  <c r="C49" i="40"/>
  <c r="A49" i="40"/>
  <c r="CR48" i="40"/>
  <c r="CQ48" i="40"/>
  <c r="CN48" i="40"/>
  <c r="CM48" i="40"/>
  <c r="CJ48" i="40"/>
  <c r="CI48" i="40"/>
  <c r="CH48" i="40"/>
  <c r="CF48" i="40"/>
  <c r="CE48" i="40"/>
  <c r="CB48" i="40"/>
  <c r="CA48" i="40"/>
  <c r="BX48" i="40"/>
  <c r="BW48" i="40"/>
  <c r="BT48" i="40"/>
  <c r="BS48" i="40"/>
  <c r="BP48" i="40"/>
  <c r="BO48" i="40"/>
  <c r="BL48" i="40"/>
  <c r="BK48" i="40"/>
  <c r="BH48" i="40"/>
  <c r="BG48" i="40"/>
  <c r="BD48" i="40"/>
  <c r="BC48" i="40"/>
  <c r="AZ48" i="40"/>
  <c r="AY48" i="40"/>
  <c r="AV48" i="40"/>
  <c r="AU48" i="40"/>
  <c r="AR48" i="40"/>
  <c r="AQ48" i="40"/>
  <c r="AN48" i="40"/>
  <c r="AM48" i="40"/>
  <c r="AJ48" i="40"/>
  <c r="AI48" i="40"/>
  <c r="AF48" i="40"/>
  <c r="AE48" i="40"/>
  <c r="AB48" i="40"/>
  <c r="AA48" i="40"/>
  <c r="X48" i="40"/>
  <c r="W48" i="40"/>
  <c r="T48" i="40"/>
  <c r="S48" i="40"/>
  <c r="P48" i="40"/>
  <c r="O48" i="40"/>
  <c r="L48" i="40"/>
  <c r="K48" i="40"/>
  <c r="H48" i="40"/>
  <c r="G48" i="40"/>
  <c r="D48" i="40"/>
  <c r="C48" i="40"/>
  <c r="A48" i="40"/>
  <c r="CR47" i="40"/>
  <c r="CQ47" i="40"/>
  <c r="CN47" i="40"/>
  <c r="CM47" i="40"/>
  <c r="CJ47" i="40"/>
  <c r="CI47" i="40"/>
  <c r="CF47" i="40"/>
  <c r="CE47" i="40"/>
  <c r="CB47" i="40"/>
  <c r="CA47" i="40"/>
  <c r="BX47" i="40"/>
  <c r="BW47" i="40"/>
  <c r="BT47" i="40"/>
  <c r="BS47" i="40"/>
  <c r="BP47" i="40"/>
  <c r="BO47" i="40"/>
  <c r="BL47" i="40"/>
  <c r="BK47" i="40"/>
  <c r="BH47" i="40"/>
  <c r="BG47" i="40"/>
  <c r="BD47" i="40"/>
  <c r="BC47" i="40"/>
  <c r="AZ47" i="40"/>
  <c r="AY47" i="40"/>
  <c r="AX47" i="40"/>
  <c r="AV47" i="40"/>
  <c r="AU47" i="40"/>
  <c r="AT47" i="40"/>
  <c r="AR47" i="40"/>
  <c r="AQ47" i="40"/>
  <c r="AN47" i="40"/>
  <c r="AM47" i="40"/>
  <c r="AJ47" i="40"/>
  <c r="AI47" i="40"/>
  <c r="AF47" i="40"/>
  <c r="AE47" i="40"/>
  <c r="AB47" i="40"/>
  <c r="AA47" i="40"/>
  <c r="X47" i="40"/>
  <c r="W47" i="40"/>
  <c r="T47" i="40"/>
  <c r="S47" i="40"/>
  <c r="P47" i="40"/>
  <c r="O47" i="40"/>
  <c r="L47" i="40"/>
  <c r="K47" i="40"/>
  <c r="H47" i="40"/>
  <c r="G47" i="40"/>
  <c r="D47" i="40"/>
  <c r="C47" i="40"/>
  <c r="A47" i="40"/>
  <c r="CR46" i="40"/>
  <c r="CQ46" i="40"/>
  <c r="CN46" i="40"/>
  <c r="CM46" i="40"/>
  <c r="CJ46" i="40"/>
  <c r="CI46" i="40"/>
  <c r="CF46" i="40"/>
  <c r="CE46" i="40"/>
  <c r="CD46" i="40"/>
  <c r="CB46" i="40"/>
  <c r="CA46" i="40"/>
  <c r="BX46" i="40"/>
  <c r="BW46" i="40"/>
  <c r="BT46" i="40"/>
  <c r="BS46" i="40"/>
  <c r="BP46" i="40"/>
  <c r="BO46" i="40"/>
  <c r="BL46" i="40"/>
  <c r="BK46" i="40"/>
  <c r="BH46" i="40"/>
  <c r="BG46" i="40"/>
  <c r="BD46" i="40"/>
  <c r="BC46" i="40"/>
  <c r="AZ46" i="40"/>
  <c r="AY46" i="40"/>
  <c r="AV46" i="40"/>
  <c r="AU46" i="40"/>
  <c r="AR46" i="40"/>
  <c r="AQ46" i="40"/>
  <c r="AN46" i="40"/>
  <c r="AM46" i="40"/>
  <c r="AJ46" i="40"/>
  <c r="AI46" i="40"/>
  <c r="AF46" i="40"/>
  <c r="AE46" i="40"/>
  <c r="AB46" i="40"/>
  <c r="AA46" i="40"/>
  <c r="X46" i="40"/>
  <c r="W46" i="40"/>
  <c r="T46" i="40"/>
  <c r="S46" i="40"/>
  <c r="P46" i="40"/>
  <c r="O46" i="40"/>
  <c r="L46" i="40"/>
  <c r="K46" i="40"/>
  <c r="H46" i="40"/>
  <c r="G46" i="40"/>
  <c r="D46" i="40"/>
  <c r="C46" i="40"/>
  <c r="A46" i="40"/>
  <c r="CR45" i="40"/>
  <c r="CQ45" i="40"/>
  <c r="CN45" i="40"/>
  <c r="CM45" i="40"/>
  <c r="CJ45" i="40"/>
  <c r="CI45" i="40"/>
  <c r="CF45" i="40"/>
  <c r="CE45" i="40"/>
  <c r="CB45" i="40"/>
  <c r="CA45" i="40"/>
  <c r="BX45" i="40"/>
  <c r="BW45" i="40"/>
  <c r="BT45" i="40"/>
  <c r="BS45" i="40"/>
  <c r="BP45" i="40"/>
  <c r="BO45" i="40"/>
  <c r="BL45" i="40"/>
  <c r="BK45" i="40"/>
  <c r="BH45" i="40"/>
  <c r="BG45" i="40"/>
  <c r="BD45" i="40"/>
  <c r="BC45" i="40"/>
  <c r="AZ45" i="40"/>
  <c r="AY45" i="40"/>
  <c r="AV45" i="40"/>
  <c r="AU45" i="40"/>
  <c r="AR45" i="40"/>
  <c r="AQ45" i="40"/>
  <c r="AN45" i="40"/>
  <c r="AM45" i="40"/>
  <c r="AJ45" i="40"/>
  <c r="AI45" i="40"/>
  <c r="AF45" i="40"/>
  <c r="AE45" i="40"/>
  <c r="AB45" i="40"/>
  <c r="AA45" i="40"/>
  <c r="X45" i="40"/>
  <c r="W45" i="40"/>
  <c r="T45" i="40"/>
  <c r="S45" i="40"/>
  <c r="P45" i="40"/>
  <c r="O45" i="40"/>
  <c r="L45" i="40"/>
  <c r="K45" i="40"/>
  <c r="H45" i="40"/>
  <c r="G45" i="40"/>
  <c r="D45" i="40"/>
  <c r="C45" i="40"/>
  <c r="A45" i="40"/>
  <c r="CR44" i="40"/>
  <c r="CQ44" i="40"/>
  <c r="CN44" i="40"/>
  <c r="CM44" i="40"/>
  <c r="CJ44" i="40"/>
  <c r="CI44" i="40"/>
  <c r="CF44" i="40"/>
  <c r="CE44" i="40"/>
  <c r="CB44" i="40"/>
  <c r="CA44" i="40"/>
  <c r="BX44" i="40"/>
  <c r="BW44" i="40"/>
  <c r="BT44" i="40"/>
  <c r="BS44" i="40"/>
  <c r="BP44" i="40"/>
  <c r="BO44" i="40"/>
  <c r="BL44" i="40"/>
  <c r="BK44" i="40"/>
  <c r="BH44" i="40"/>
  <c r="BG44" i="40"/>
  <c r="BD44" i="40"/>
  <c r="BC44" i="40"/>
  <c r="AZ44" i="40"/>
  <c r="AY44" i="40"/>
  <c r="AV44" i="40"/>
  <c r="AU44" i="40"/>
  <c r="AR44" i="40"/>
  <c r="AQ44" i="40"/>
  <c r="AN44" i="40"/>
  <c r="AM44" i="40"/>
  <c r="AJ44" i="40"/>
  <c r="AI44" i="40"/>
  <c r="AH44" i="40"/>
  <c r="AF44" i="40"/>
  <c r="AE44" i="40"/>
  <c r="AB44" i="40"/>
  <c r="AA44" i="40"/>
  <c r="X44" i="40"/>
  <c r="W44" i="40"/>
  <c r="T44" i="40"/>
  <c r="S44" i="40"/>
  <c r="P44" i="40"/>
  <c r="O44" i="40"/>
  <c r="L44" i="40"/>
  <c r="K44" i="40"/>
  <c r="H44" i="40"/>
  <c r="G44" i="40"/>
  <c r="D44" i="40"/>
  <c r="C44" i="40"/>
  <c r="A44" i="40"/>
  <c r="CR43" i="40"/>
  <c r="CQ43" i="40"/>
  <c r="CN43" i="40"/>
  <c r="CM43" i="40"/>
  <c r="CJ43" i="40"/>
  <c r="CI43" i="40"/>
  <c r="CF43" i="40"/>
  <c r="CE43" i="40"/>
  <c r="CB43" i="40"/>
  <c r="CA43" i="40"/>
  <c r="BX43" i="40"/>
  <c r="BW43" i="40"/>
  <c r="BT43" i="40"/>
  <c r="BS43" i="40"/>
  <c r="BP43" i="40"/>
  <c r="BO43" i="40"/>
  <c r="BL43" i="40"/>
  <c r="BK43" i="40"/>
  <c r="BH43" i="40"/>
  <c r="BG43" i="40"/>
  <c r="BD43" i="40"/>
  <c r="BC43" i="40"/>
  <c r="AZ43" i="40"/>
  <c r="AY43" i="40"/>
  <c r="AV43" i="40"/>
  <c r="AU43" i="40"/>
  <c r="AR43" i="40"/>
  <c r="AQ43" i="40"/>
  <c r="AN43" i="40"/>
  <c r="AM43" i="40"/>
  <c r="AJ43" i="40"/>
  <c r="AI43" i="40"/>
  <c r="AF43" i="40"/>
  <c r="AE43" i="40"/>
  <c r="AB43" i="40"/>
  <c r="AA43" i="40"/>
  <c r="X43" i="40"/>
  <c r="W43" i="40"/>
  <c r="T43" i="40"/>
  <c r="S43" i="40"/>
  <c r="P43" i="40"/>
  <c r="O43" i="40"/>
  <c r="L43" i="40"/>
  <c r="K43" i="40"/>
  <c r="H43" i="40"/>
  <c r="G43" i="40"/>
  <c r="D43" i="40"/>
  <c r="C43" i="40"/>
  <c r="A43" i="40"/>
  <c r="CR42" i="40"/>
  <c r="CQ42" i="40"/>
  <c r="CN42" i="40"/>
  <c r="CM42" i="40"/>
  <c r="CJ42" i="40"/>
  <c r="CI42" i="40"/>
  <c r="CF42" i="40"/>
  <c r="CE42" i="40"/>
  <c r="CB42" i="40"/>
  <c r="CA42" i="40"/>
  <c r="BX42" i="40"/>
  <c r="BW42" i="40"/>
  <c r="BT42" i="40"/>
  <c r="BS42" i="40"/>
  <c r="BP42" i="40"/>
  <c r="BO42" i="40"/>
  <c r="BL42" i="40"/>
  <c r="BK42" i="40"/>
  <c r="BJ42" i="40"/>
  <c r="BH42" i="40"/>
  <c r="BG42" i="40"/>
  <c r="BD42" i="40"/>
  <c r="BC42" i="40"/>
  <c r="AZ42" i="40"/>
  <c r="AY42" i="40"/>
  <c r="AV42" i="40"/>
  <c r="AU42" i="40"/>
  <c r="AR42" i="40"/>
  <c r="AQ42" i="40"/>
  <c r="AN42" i="40"/>
  <c r="AM42" i="40"/>
  <c r="AJ42" i="40"/>
  <c r="AI42" i="40"/>
  <c r="AF42" i="40"/>
  <c r="AE42" i="40"/>
  <c r="AB42" i="40"/>
  <c r="AA42" i="40"/>
  <c r="X42" i="40"/>
  <c r="W42" i="40"/>
  <c r="T42" i="40"/>
  <c r="S42" i="40"/>
  <c r="P42" i="40"/>
  <c r="O42" i="40"/>
  <c r="L42" i="40"/>
  <c r="K42" i="40"/>
  <c r="H42" i="40"/>
  <c r="G42" i="40"/>
  <c r="D42" i="40"/>
  <c r="C42" i="40"/>
  <c r="A42" i="40"/>
  <c r="CR41" i="40"/>
  <c r="CQ41" i="40"/>
  <c r="CN41" i="40"/>
  <c r="CM41" i="40"/>
  <c r="CJ41" i="40"/>
  <c r="CI41" i="40"/>
  <c r="CF41" i="40"/>
  <c r="CE41" i="40"/>
  <c r="CB41" i="40"/>
  <c r="CA41" i="40"/>
  <c r="BX41" i="40"/>
  <c r="BW41" i="40"/>
  <c r="BT41" i="40"/>
  <c r="BS41" i="40"/>
  <c r="BP41" i="40"/>
  <c r="BO41" i="40"/>
  <c r="BL41" i="40"/>
  <c r="BK41" i="40"/>
  <c r="BH41" i="40"/>
  <c r="BG41" i="40"/>
  <c r="BD41" i="40"/>
  <c r="BC41" i="40"/>
  <c r="AZ41" i="40"/>
  <c r="AY41" i="40"/>
  <c r="AV41" i="40"/>
  <c r="AU41" i="40"/>
  <c r="AR41" i="40"/>
  <c r="AQ41" i="40"/>
  <c r="AN41" i="40"/>
  <c r="AM41" i="40"/>
  <c r="AJ41" i="40"/>
  <c r="AI41" i="40"/>
  <c r="AF41" i="40"/>
  <c r="AE41" i="40"/>
  <c r="AB41" i="40"/>
  <c r="AA41" i="40"/>
  <c r="X41" i="40"/>
  <c r="W41" i="40"/>
  <c r="T41" i="40"/>
  <c r="S41" i="40"/>
  <c r="P41" i="40"/>
  <c r="O41" i="40"/>
  <c r="L41" i="40"/>
  <c r="K41" i="40"/>
  <c r="H41" i="40"/>
  <c r="G41" i="40"/>
  <c r="D41" i="40"/>
  <c r="C41" i="40"/>
  <c r="A41" i="40"/>
  <c r="CR40" i="40"/>
  <c r="CQ40" i="40"/>
  <c r="CN40" i="40"/>
  <c r="CM40" i="40"/>
  <c r="CJ40" i="40"/>
  <c r="CI40" i="40"/>
  <c r="CF40" i="40"/>
  <c r="CE40" i="40"/>
  <c r="CB40" i="40"/>
  <c r="CA40" i="40"/>
  <c r="BX40" i="40"/>
  <c r="BW40" i="40"/>
  <c r="BT40" i="40"/>
  <c r="BS40" i="40"/>
  <c r="BP40" i="40"/>
  <c r="BO40" i="40"/>
  <c r="BL40" i="40"/>
  <c r="BK40" i="40"/>
  <c r="BH40" i="40"/>
  <c r="BG40" i="40"/>
  <c r="BD40" i="40"/>
  <c r="BC40" i="40"/>
  <c r="AZ40" i="40"/>
  <c r="AY40" i="40"/>
  <c r="AV40" i="40"/>
  <c r="AU40" i="40"/>
  <c r="AR40" i="40"/>
  <c r="AQ40" i="40"/>
  <c r="AN40" i="40"/>
  <c r="AM40" i="40"/>
  <c r="AJ40" i="40"/>
  <c r="AI40" i="40"/>
  <c r="AF40" i="40"/>
  <c r="AE40" i="40"/>
  <c r="AB40" i="40"/>
  <c r="AA40" i="40"/>
  <c r="X40" i="40"/>
  <c r="W40" i="40"/>
  <c r="T40" i="40"/>
  <c r="S40" i="40"/>
  <c r="P40" i="40"/>
  <c r="O40" i="40"/>
  <c r="L40" i="40"/>
  <c r="K40" i="40"/>
  <c r="H40" i="40"/>
  <c r="G40" i="40"/>
  <c r="D40" i="40"/>
  <c r="C40" i="40"/>
  <c r="A40" i="40"/>
  <c r="CR39" i="40"/>
  <c r="CQ39" i="40"/>
  <c r="CN39" i="40"/>
  <c r="CM39" i="40"/>
  <c r="CL39" i="40"/>
  <c r="CJ39" i="40"/>
  <c r="CI39" i="40"/>
  <c r="CF39" i="40"/>
  <c r="CE39" i="40"/>
  <c r="CB39" i="40"/>
  <c r="CA39" i="40"/>
  <c r="BX39" i="40"/>
  <c r="BW39" i="40"/>
  <c r="BT39" i="40"/>
  <c r="BS39" i="40"/>
  <c r="BP39" i="40"/>
  <c r="BO39" i="40"/>
  <c r="BL39" i="40"/>
  <c r="BK39" i="40"/>
  <c r="BH39" i="40"/>
  <c r="BG39" i="40"/>
  <c r="BD39" i="40"/>
  <c r="BC39" i="40"/>
  <c r="AZ39" i="40"/>
  <c r="AY39" i="40"/>
  <c r="AV39" i="40"/>
  <c r="AU39" i="40"/>
  <c r="AR39" i="40"/>
  <c r="AQ39" i="40"/>
  <c r="AN39" i="40"/>
  <c r="AM39" i="40"/>
  <c r="AJ39" i="40"/>
  <c r="AI39" i="40"/>
  <c r="AF39" i="40"/>
  <c r="AE39" i="40"/>
  <c r="AB39" i="40"/>
  <c r="AA39" i="40"/>
  <c r="X39" i="40"/>
  <c r="W39" i="40"/>
  <c r="T39" i="40"/>
  <c r="S39" i="40"/>
  <c r="P39" i="40"/>
  <c r="O39" i="40"/>
  <c r="L39" i="40"/>
  <c r="K39" i="40"/>
  <c r="H39" i="40"/>
  <c r="G39" i="40"/>
  <c r="D39" i="40"/>
  <c r="C39" i="40"/>
  <c r="A39" i="40"/>
  <c r="CR38" i="40"/>
  <c r="CQ38" i="40"/>
  <c r="CN38" i="40"/>
  <c r="CM38" i="40"/>
  <c r="CJ38" i="40"/>
  <c r="CI38" i="40"/>
  <c r="CH38" i="40"/>
  <c r="CF38" i="40"/>
  <c r="CE38" i="40"/>
  <c r="CB38" i="40"/>
  <c r="CA38" i="40"/>
  <c r="BX38" i="40"/>
  <c r="BW38" i="40"/>
  <c r="BT38" i="40"/>
  <c r="BS38" i="40"/>
  <c r="BP38" i="40"/>
  <c r="BO38" i="40"/>
  <c r="BL38" i="40"/>
  <c r="BK38" i="40"/>
  <c r="BH38" i="40"/>
  <c r="BG38" i="40"/>
  <c r="BD38" i="40"/>
  <c r="BC38" i="40"/>
  <c r="AZ38" i="40"/>
  <c r="AY38" i="40"/>
  <c r="AV38" i="40"/>
  <c r="AU38" i="40"/>
  <c r="AR38" i="40"/>
  <c r="AQ38" i="40"/>
  <c r="AN38" i="40"/>
  <c r="AM38" i="40"/>
  <c r="AJ38" i="40"/>
  <c r="AI38" i="40"/>
  <c r="AF38" i="40"/>
  <c r="AE38" i="40"/>
  <c r="AB38" i="40"/>
  <c r="AA38" i="40"/>
  <c r="X38" i="40"/>
  <c r="W38" i="40"/>
  <c r="T38" i="40"/>
  <c r="S38" i="40"/>
  <c r="P38" i="40"/>
  <c r="O38" i="40"/>
  <c r="L38" i="40"/>
  <c r="K38" i="40"/>
  <c r="H38" i="40"/>
  <c r="G38" i="40"/>
  <c r="D38" i="40"/>
  <c r="C38" i="40"/>
  <c r="B38" i="40"/>
  <c r="A38" i="40"/>
  <c r="CR37" i="40"/>
  <c r="CQ37" i="40"/>
  <c r="CP37" i="40"/>
  <c r="CN37" i="40"/>
  <c r="CM37" i="40"/>
  <c r="CJ37" i="40"/>
  <c r="CI37" i="40"/>
  <c r="CF37" i="40"/>
  <c r="CE37" i="40"/>
  <c r="CB37" i="40"/>
  <c r="CA37" i="40"/>
  <c r="BX37" i="40"/>
  <c r="BW37" i="40"/>
  <c r="BT37" i="40"/>
  <c r="BS37" i="40"/>
  <c r="BP37" i="40"/>
  <c r="BO37" i="40"/>
  <c r="BL37" i="40"/>
  <c r="BK37" i="40"/>
  <c r="BH37" i="40"/>
  <c r="BG37" i="40"/>
  <c r="BD37" i="40"/>
  <c r="BC37" i="40"/>
  <c r="AZ37" i="40"/>
  <c r="AY37" i="40"/>
  <c r="AV37" i="40"/>
  <c r="AU37" i="40"/>
  <c r="AR37" i="40"/>
  <c r="AQ37" i="40"/>
  <c r="AN37" i="40"/>
  <c r="AM37" i="40"/>
  <c r="AJ37" i="40"/>
  <c r="AI37" i="40"/>
  <c r="AF37" i="40"/>
  <c r="AE37" i="40"/>
  <c r="AB37" i="40"/>
  <c r="AA37" i="40"/>
  <c r="Z37" i="40"/>
  <c r="X37" i="40"/>
  <c r="W37" i="40"/>
  <c r="V37" i="40"/>
  <c r="T37" i="40"/>
  <c r="S37" i="40"/>
  <c r="P37" i="40"/>
  <c r="O37" i="40"/>
  <c r="L37" i="40"/>
  <c r="K37" i="40"/>
  <c r="H37" i="40"/>
  <c r="G37" i="40"/>
  <c r="D37" i="40"/>
  <c r="C37" i="40"/>
  <c r="A37" i="40"/>
  <c r="CR36" i="40"/>
  <c r="CQ36" i="40"/>
  <c r="CN36" i="40"/>
  <c r="CM36" i="40"/>
  <c r="CJ36" i="40"/>
  <c r="CI36" i="40"/>
  <c r="CF36" i="40"/>
  <c r="CE36" i="40"/>
  <c r="CB36" i="40"/>
  <c r="CA36" i="40"/>
  <c r="BX36" i="40"/>
  <c r="BW36" i="40"/>
  <c r="BT36" i="40"/>
  <c r="BS36" i="40"/>
  <c r="BP36" i="40"/>
  <c r="BO36" i="40"/>
  <c r="BN36" i="40"/>
  <c r="BL36" i="40"/>
  <c r="BK36" i="40"/>
  <c r="BH36" i="40"/>
  <c r="BG36" i="40"/>
  <c r="BD36" i="40"/>
  <c r="BC36" i="40"/>
  <c r="BB36" i="40"/>
  <c r="AZ36" i="40"/>
  <c r="AY36" i="40"/>
  <c r="AV36" i="40"/>
  <c r="AU36" i="40"/>
  <c r="AR36" i="40"/>
  <c r="AQ36" i="40"/>
  <c r="AN36" i="40"/>
  <c r="AM36" i="40"/>
  <c r="AJ36" i="40"/>
  <c r="AI36" i="40"/>
  <c r="AF36" i="40"/>
  <c r="AE36" i="40"/>
  <c r="AB36" i="40"/>
  <c r="AA36" i="40"/>
  <c r="X36" i="40"/>
  <c r="W36" i="40"/>
  <c r="T36" i="40"/>
  <c r="S36" i="40"/>
  <c r="P36" i="40"/>
  <c r="O36" i="40"/>
  <c r="L36" i="40"/>
  <c r="K36" i="40"/>
  <c r="H36" i="40"/>
  <c r="G36" i="40"/>
  <c r="D36" i="40"/>
  <c r="C36" i="40"/>
  <c r="B36" i="40"/>
  <c r="A36" i="40"/>
  <c r="CR35" i="40"/>
  <c r="CQ35" i="40"/>
  <c r="CP35" i="40"/>
  <c r="CN35" i="40"/>
  <c r="CM35" i="40"/>
  <c r="CJ35" i="40"/>
  <c r="CI35" i="40"/>
  <c r="CF35" i="40"/>
  <c r="CE35" i="40"/>
  <c r="CD35" i="40"/>
  <c r="CB35" i="40"/>
  <c r="CA35" i="40"/>
  <c r="BX35" i="40"/>
  <c r="BW35" i="40"/>
  <c r="BT35" i="40"/>
  <c r="BS35" i="40"/>
  <c r="BP35" i="40"/>
  <c r="BO35" i="40"/>
  <c r="BL35" i="40"/>
  <c r="BK35" i="40"/>
  <c r="BH35" i="40"/>
  <c r="BG35" i="40"/>
  <c r="BD35" i="40"/>
  <c r="BC35" i="40"/>
  <c r="AZ35" i="40"/>
  <c r="AY35" i="40"/>
  <c r="AV35" i="40"/>
  <c r="AU35" i="40"/>
  <c r="AR35" i="40"/>
  <c r="AQ35" i="40"/>
  <c r="AN35" i="40"/>
  <c r="AM35" i="40"/>
  <c r="AJ35" i="40"/>
  <c r="AI35" i="40"/>
  <c r="AF35" i="40"/>
  <c r="AE35" i="40"/>
  <c r="AD35" i="40"/>
  <c r="AB35" i="40"/>
  <c r="AA35" i="40"/>
  <c r="X35" i="40"/>
  <c r="W35" i="40"/>
  <c r="T35" i="40"/>
  <c r="S35" i="40"/>
  <c r="R35" i="40"/>
  <c r="P35" i="40"/>
  <c r="O35" i="40"/>
  <c r="L35" i="40"/>
  <c r="K35" i="40"/>
  <c r="H35" i="40"/>
  <c r="G35" i="40"/>
  <c r="D35" i="40"/>
  <c r="C35" i="40"/>
  <c r="A35" i="40"/>
  <c r="CR34" i="40"/>
  <c r="CQ34" i="40"/>
  <c r="CN34" i="40"/>
  <c r="CM34" i="40"/>
  <c r="CJ34" i="40"/>
  <c r="CI34" i="40"/>
  <c r="CF34" i="40"/>
  <c r="CE34" i="40"/>
  <c r="CB34" i="40"/>
  <c r="CA34" i="40"/>
  <c r="BZ34" i="40"/>
  <c r="BX34" i="40"/>
  <c r="BW34" i="40"/>
  <c r="BT34" i="40"/>
  <c r="BS34" i="40"/>
  <c r="BP34" i="40"/>
  <c r="BO34" i="40"/>
  <c r="BL34" i="40"/>
  <c r="BK34" i="40"/>
  <c r="BH34" i="40"/>
  <c r="BG34" i="40"/>
  <c r="BF34" i="40"/>
  <c r="BD34" i="40"/>
  <c r="BC34" i="40"/>
  <c r="AZ34" i="40"/>
  <c r="AY34" i="40"/>
  <c r="AV34" i="40"/>
  <c r="AU34" i="40"/>
  <c r="AR34" i="40"/>
  <c r="AQ34" i="40"/>
  <c r="AN34" i="40"/>
  <c r="AM34" i="40"/>
  <c r="AJ34" i="40"/>
  <c r="AI34" i="40"/>
  <c r="AF34" i="40"/>
  <c r="AE34" i="40"/>
  <c r="AB34" i="40"/>
  <c r="AA34" i="40"/>
  <c r="X34" i="40"/>
  <c r="W34" i="40"/>
  <c r="T34" i="40"/>
  <c r="S34" i="40"/>
  <c r="P34" i="40"/>
  <c r="O34" i="40"/>
  <c r="N34" i="40"/>
  <c r="L34" i="40"/>
  <c r="K34" i="40"/>
  <c r="H34" i="40"/>
  <c r="G34" i="40"/>
  <c r="D34" i="40"/>
  <c r="C34" i="40"/>
  <c r="A34" i="40"/>
  <c r="CR33" i="40"/>
  <c r="CQ33" i="40"/>
  <c r="CN33" i="40"/>
  <c r="CM33" i="40"/>
  <c r="CL33" i="40"/>
  <c r="CJ33" i="40"/>
  <c r="CI33" i="40"/>
  <c r="CH33" i="40"/>
  <c r="CF33" i="40"/>
  <c r="CE33" i="40"/>
  <c r="CB33" i="40"/>
  <c r="CA33" i="40"/>
  <c r="BX33" i="40"/>
  <c r="BW33" i="40"/>
  <c r="BT33" i="40"/>
  <c r="BS33" i="40"/>
  <c r="BP33" i="40"/>
  <c r="BO33" i="40"/>
  <c r="BL33" i="40"/>
  <c r="BK33" i="40"/>
  <c r="BH33" i="40"/>
  <c r="BG33" i="40"/>
  <c r="BD33" i="40"/>
  <c r="BC33" i="40"/>
  <c r="AZ33" i="40"/>
  <c r="AY33" i="40"/>
  <c r="AV33" i="40"/>
  <c r="AU33" i="40"/>
  <c r="AR33" i="40"/>
  <c r="AQ33" i="40"/>
  <c r="AN33" i="40"/>
  <c r="AM33" i="40"/>
  <c r="AJ33" i="40"/>
  <c r="AI33" i="40"/>
  <c r="AF33" i="40"/>
  <c r="AE33" i="40"/>
  <c r="AB33" i="40"/>
  <c r="AA33" i="40"/>
  <c r="Z33" i="40"/>
  <c r="X33" i="40"/>
  <c r="W33" i="40"/>
  <c r="V33" i="40"/>
  <c r="T33" i="40"/>
  <c r="S33" i="40"/>
  <c r="P33" i="40"/>
  <c r="O33" i="40"/>
  <c r="L33" i="40"/>
  <c r="K33" i="40"/>
  <c r="H33" i="40"/>
  <c r="G33" i="40"/>
  <c r="D33" i="40"/>
  <c r="C33" i="40"/>
  <c r="A33" i="40"/>
  <c r="CR32" i="40"/>
  <c r="CQ32" i="40"/>
  <c r="CN32" i="40"/>
  <c r="CM32" i="40"/>
  <c r="CJ32" i="40"/>
  <c r="CI32" i="40"/>
  <c r="CF32" i="40"/>
  <c r="CE32" i="40"/>
  <c r="CB32" i="40"/>
  <c r="CA32" i="40"/>
  <c r="BX32" i="40"/>
  <c r="BW32" i="40"/>
  <c r="BT32" i="40"/>
  <c r="BS32" i="40"/>
  <c r="BP32" i="40"/>
  <c r="BO32" i="40"/>
  <c r="BN32" i="40"/>
  <c r="BL32" i="40"/>
  <c r="BK32" i="40"/>
  <c r="BH32" i="40"/>
  <c r="BG32" i="40"/>
  <c r="BD32" i="40"/>
  <c r="BC32" i="40"/>
  <c r="BB32" i="40"/>
  <c r="AZ32" i="40"/>
  <c r="AY32" i="40"/>
  <c r="AV32" i="40"/>
  <c r="AU32" i="40"/>
  <c r="AR32" i="40"/>
  <c r="AQ32" i="40"/>
  <c r="AN32" i="40"/>
  <c r="AM32" i="40"/>
  <c r="AJ32" i="40"/>
  <c r="AI32" i="40"/>
  <c r="AF32" i="40"/>
  <c r="AE32" i="40"/>
  <c r="AB32" i="40"/>
  <c r="AA32" i="40"/>
  <c r="X32" i="40"/>
  <c r="W32" i="40"/>
  <c r="T32" i="40"/>
  <c r="S32" i="40"/>
  <c r="P32" i="40"/>
  <c r="O32" i="40"/>
  <c r="L32" i="40"/>
  <c r="K32" i="40"/>
  <c r="H32" i="40"/>
  <c r="G32" i="40"/>
  <c r="D32" i="40"/>
  <c r="C32" i="40"/>
  <c r="B32" i="40"/>
  <c r="A32" i="40"/>
  <c r="CR31" i="40"/>
  <c r="CQ31" i="40"/>
  <c r="CP31" i="40"/>
  <c r="CN31" i="40"/>
  <c r="CM31" i="40"/>
  <c r="CJ31" i="40"/>
  <c r="CI31" i="40"/>
  <c r="CF31" i="40"/>
  <c r="CE31" i="40"/>
  <c r="CD31" i="40"/>
  <c r="CB31" i="40"/>
  <c r="CA31" i="40"/>
  <c r="BX31" i="40"/>
  <c r="BW31" i="40"/>
  <c r="BT31" i="40"/>
  <c r="BS31" i="40"/>
  <c r="BP31" i="40"/>
  <c r="BO31" i="40"/>
  <c r="BL31" i="40"/>
  <c r="BK31" i="40"/>
  <c r="BH31" i="40"/>
  <c r="BG31" i="40"/>
  <c r="BD31" i="40"/>
  <c r="BC31" i="40"/>
  <c r="AZ31" i="40"/>
  <c r="AY31" i="40"/>
  <c r="AV31" i="40"/>
  <c r="AU31" i="40"/>
  <c r="AR31" i="40"/>
  <c r="AQ31" i="40"/>
  <c r="AN31" i="40"/>
  <c r="AM31" i="40"/>
  <c r="AJ31" i="40"/>
  <c r="AI31" i="40"/>
  <c r="AF31" i="40"/>
  <c r="AE31" i="40"/>
  <c r="AD31" i="40"/>
  <c r="AB31" i="40"/>
  <c r="AA31" i="40"/>
  <c r="X31" i="40"/>
  <c r="W31" i="40"/>
  <c r="T31" i="40"/>
  <c r="S31" i="40"/>
  <c r="R31" i="40"/>
  <c r="P31" i="40"/>
  <c r="O31" i="40"/>
  <c r="L31" i="40"/>
  <c r="K31" i="40"/>
  <c r="H31" i="40"/>
  <c r="G31" i="40"/>
  <c r="D31" i="40"/>
  <c r="C31" i="40"/>
  <c r="A31" i="40"/>
  <c r="CR30" i="40"/>
  <c r="CQ30" i="40"/>
  <c r="CN30" i="40"/>
  <c r="CM30" i="40"/>
  <c r="CJ30" i="40"/>
  <c r="CI30" i="40"/>
  <c r="CH30" i="40"/>
  <c r="CF30" i="40"/>
  <c r="CE30" i="40"/>
  <c r="CB30" i="40"/>
  <c r="CA30" i="40"/>
  <c r="BX30" i="40"/>
  <c r="BW30" i="40"/>
  <c r="BV30" i="40"/>
  <c r="BT30" i="40"/>
  <c r="BS30" i="40"/>
  <c r="BP30" i="40"/>
  <c r="BO30" i="40"/>
  <c r="BL30" i="40"/>
  <c r="BK30" i="40"/>
  <c r="BH30" i="40"/>
  <c r="BG30" i="40"/>
  <c r="BD30" i="40"/>
  <c r="BC30" i="40"/>
  <c r="BB30" i="40"/>
  <c r="AZ30" i="40"/>
  <c r="AY30" i="40"/>
  <c r="AV30" i="40"/>
  <c r="AU30" i="40"/>
  <c r="AR30" i="40"/>
  <c r="AQ30" i="40"/>
  <c r="AP30" i="40"/>
  <c r="AN30" i="40"/>
  <c r="AM30" i="40"/>
  <c r="AJ30" i="40"/>
  <c r="AI30" i="40"/>
  <c r="AF30" i="40"/>
  <c r="AE30" i="40"/>
  <c r="AB30" i="40"/>
  <c r="AA30" i="40"/>
  <c r="X30" i="40"/>
  <c r="W30" i="40"/>
  <c r="V30" i="40"/>
  <c r="T30" i="40"/>
  <c r="S30" i="40"/>
  <c r="P30" i="40"/>
  <c r="O30" i="40"/>
  <c r="L30" i="40"/>
  <c r="K30" i="40"/>
  <c r="J30" i="40"/>
  <c r="H30" i="40"/>
  <c r="G30" i="40"/>
  <c r="D30" i="40"/>
  <c r="C30" i="40"/>
  <c r="A30" i="40"/>
  <c r="CR29" i="40"/>
  <c r="CQ29" i="40"/>
  <c r="CN29" i="40"/>
  <c r="CM29" i="40"/>
  <c r="CJ29" i="40"/>
  <c r="CI29" i="40"/>
  <c r="CH29" i="40"/>
  <c r="CF29" i="40"/>
  <c r="CE29" i="40"/>
  <c r="CD29" i="40"/>
  <c r="CB29" i="40"/>
  <c r="CA29" i="40"/>
  <c r="BX29" i="40"/>
  <c r="BW29" i="40"/>
  <c r="BT29" i="40"/>
  <c r="BS29" i="40"/>
  <c r="BP29" i="40"/>
  <c r="BO29" i="40"/>
  <c r="BL29" i="40"/>
  <c r="BK29" i="40"/>
  <c r="BH29" i="40"/>
  <c r="BG29" i="40"/>
  <c r="BD29" i="40"/>
  <c r="BC29" i="40"/>
  <c r="BB29" i="40"/>
  <c r="AZ29" i="40"/>
  <c r="AY29" i="40"/>
  <c r="AX29" i="40"/>
  <c r="AV29" i="40"/>
  <c r="AU29" i="40"/>
  <c r="AR29" i="40"/>
  <c r="AQ29" i="40"/>
  <c r="AN29" i="40"/>
  <c r="AM29" i="40"/>
  <c r="AJ29" i="40"/>
  <c r="AI29" i="40"/>
  <c r="AF29" i="40"/>
  <c r="AE29" i="40"/>
  <c r="AB29" i="40"/>
  <c r="AA29" i="40"/>
  <c r="X29" i="40"/>
  <c r="W29" i="40"/>
  <c r="V29" i="40"/>
  <c r="T29" i="40"/>
  <c r="S29" i="40"/>
  <c r="R29" i="40"/>
  <c r="P29" i="40"/>
  <c r="O29" i="40"/>
  <c r="L29" i="40"/>
  <c r="K29" i="40"/>
  <c r="H29" i="40"/>
  <c r="G29" i="40"/>
  <c r="D29" i="40"/>
  <c r="C29" i="40"/>
  <c r="A29" i="40"/>
  <c r="CR28" i="40"/>
  <c r="CQ28" i="40"/>
  <c r="CN28" i="40"/>
  <c r="CM28" i="40"/>
  <c r="CJ28" i="40"/>
  <c r="CI28" i="40"/>
  <c r="CF28" i="40"/>
  <c r="CE28" i="40"/>
  <c r="CD28" i="40"/>
  <c r="CB28" i="40"/>
  <c r="CA28" i="40"/>
  <c r="BZ28" i="40"/>
  <c r="BX28" i="40"/>
  <c r="BW28" i="40"/>
  <c r="BT28" i="40"/>
  <c r="BS28" i="40"/>
  <c r="BP28" i="40"/>
  <c r="BO28" i="40"/>
  <c r="BL28" i="40"/>
  <c r="BK28" i="40"/>
  <c r="BH28" i="40"/>
  <c r="BG28" i="40"/>
  <c r="BD28" i="40"/>
  <c r="BC28" i="40"/>
  <c r="AZ28" i="40"/>
  <c r="AY28" i="40"/>
  <c r="AX28" i="40"/>
  <c r="AV28" i="40"/>
  <c r="AU28" i="40"/>
  <c r="AT28" i="40"/>
  <c r="AR28" i="40"/>
  <c r="AQ28" i="40"/>
  <c r="AN28" i="40"/>
  <c r="AM28" i="40"/>
  <c r="AJ28" i="40"/>
  <c r="AI28" i="40"/>
  <c r="AF28" i="40"/>
  <c r="AE28" i="40"/>
  <c r="AB28" i="40"/>
  <c r="AA28" i="40"/>
  <c r="X28" i="40"/>
  <c r="W28" i="40"/>
  <c r="T28" i="40"/>
  <c r="S28" i="40"/>
  <c r="R28" i="40"/>
  <c r="P28" i="40"/>
  <c r="O28" i="40"/>
  <c r="N28" i="40"/>
  <c r="L28" i="40"/>
  <c r="K28" i="40"/>
  <c r="H28" i="40"/>
  <c r="G28" i="40"/>
  <c r="D28" i="40"/>
  <c r="C28" i="40"/>
  <c r="A28" i="40"/>
  <c r="CR27" i="40"/>
  <c r="CQ27" i="40"/>
  <c r="CN27" i="40"/>
  <c r="CM27" i="40"/>
  <c r="CJ27" i="40"/>
  <c r="CI27" i="40"/>
  <c r="CF27" i="40"/>
  <c r="CE27" i="40"/>
  <c r="CB27" i="40"/>
  <c r="CA27" i="40"/>
  <c r="BZ27" i="40"/>
  <c r="BX27" i="40"/>
  <c r="BW27" i="40"/>
  <c r="BV27" i="40"/>
  <c r="BT27" i="40"/>
  <c r="BS27" i="40"/>
  <c r="BP27" i="40"/>
  <c r="BO27" i="40"/>
  <c r="BL27" i="40"/>
  <c r="BK27" i="40"/>
  <c r="BH27" i="40"/>
  <c r="BG27" i="40"/>
  <c r="BD27" i="40"/>
  <c r="BC27" i="40"/>
  <c r="AZ27" i="40"/>
  <c r="AY27" i="40"/>
  <c r="AV27" i="40"/>
  <c r="AU27" i="40"/>
  <c r="AT27" i="40"/>
  <c r="AR27" i="40"/>
  <c r="AQ27" i="40"/>
  <c r="AP27" i="40"/>
  <c r="AN27" i="40"/>
  <c r="AM27" i="40"/>
  <c r="AJ27" i="40"/>
  <c r="AI27" i="40"/>
  <c r="AF27" i="40"/>
  <c r="AE27" i="40"/>
  <c r="AB27" i="40"/>
  <c r="AA27" i="40"/>
  <c r="X27" i="40"/>
  <c r="W27" i="40"/>
  <c r="T27" i="40"/>
  <c r="S27" i="40"/>
  <c r="P27" i="40"/>
  <c r="O27" i="40"/>
  <c r="N27" i="40"/>
  <c r="L27" i="40"/>
  <c r="K27" i="40"/>
  <c r="J27" i="40"/>
  <c r="H27" i="40"/>
  <c r="G27" i="40"/>
  <c r="D27" i="40"/>
  <c r="C27" i="40"/>
  <c r="A27" i="40"/>
  <c r="CR26" i="40"/>
  <c r="CQ26" i="40"/>
  <c r="CN26" i="40"/>
  <c r="CM26" i="40"/>
  <c r="CJ26" i="40"/>
  <c r="CI26" i="40"/>
  <c r="CH26" i="40"/>
  <c r="CF26" i="40"/>
  <c r="CE26" i="40"/>
  <c r="CB26" i="40"/>
  <c r="CA26" i="40"/>
  <c r="BX26" i="40"/>
  <c r="BW26" i="40"/>
  <c r="BV26" i="40"/>
  <c r="BT26" i="40"/>
  <c r="BS26" i="40"/>
  <c r="BP26" i="40"/>
  <c r="BO26" i="40"/>
  <c r="BL26" i="40"/>
  <c r="BK26" i="40"/>
  <c r="BH26" i="40"/>
  <c r="BG26" i="40"/>
  <c r="BD26" i="40"/>
  <c r="BC26" i="40"/>
  <c r="BB26" i="40"/>
  <c r="AZ26" i="40"/>
  <c r="AY26" i="40"/>
  <c r="AV26" i="40"/>
  <c r="AU26" i="40"/>
  <c r="AR26" i="40"/>
  <c r="AQ26" i="40"/>
  <c r="AP26" i="40"/>
  <c r="AN26" i="40"/>
  <c r="AM26" i="40"/>
  <c r="AJ26" i="40"/>
  <c r="AI26" i="40"/>
  <c r="AF26" i="40"/>
  <c r="AE26" i="40"/>
  <c r="AB26" i="40"/>
  <c r="AA26" i="40"/>
  <c r="X26" i="40"/>
  <c r="W26" i="40"/>
  <c r="V26" i="40"/>
  <c r="T26" i="40"/>
  <c r="S26" i="40"/>
  <c r="P26" i="40"/>
  <c r="O26" i="40"/>
  <c r="L26" i="40"/>
  <c r="K26" i="40"/>
  <c r="J26" i="40"/>
  <c r="H26" i="40"/>
  <c r="G26" i="40"/>
  <c r="D26" i="40"/>
  <c r="C26" i="40"/>
  <c r="A26" i="40"/>
  <c r="CR25" i="40"/>
  <c r="CQ25" i="40"/>
  <c r="CN25" i="40"/>
  <c r="CM25" i="40"/>
  <c r="CJ25" i="40"/>
  <c r="CI25" i="40"/>
  <c r="CH25" i="40"/>
  <c r="CF25" i="40"/>
  <c r="CE25" i="40"/>
  <c r="CD25" i="40"/>
  <c r="CB25" i="40"/>
  <c r="CA25" i="40"/>
  <c r="BX25" i="40"/>
  <c r="BW25" i="40"/>
  <c r="BT25" i="40"/>
  <c r="BS25" i="40"/>
  <c r="BP25" i="40"/>
  <c r="BO25" i="40"/>
  <c r="BL25" i="40"/>
  <c r="BK25" i="40"/>
  <c r="BH25" i="40"/>
  <c r="BG25" i="40"/>
  <c r="BD25" i="40"/>
  <c r="BC25" i="40"/>
  <c r="BB25" i="40"/>
  <c r="AZ25" i="40"/>
  <c r="AY25" i="40"/>
  <c r="AX25" i="40"/>
  <c r="AV25" i="40"/>
  <c r="AU25" i="40"/>
  <c r="AR25" i="40"/>
  <c r="AQ25" i="40"/>
  <c r="AN25" i="40"/>
  <c r="AM25" i="40"/>
  <c r="AJ25" i="40"/>
  <c r="AI25" i="40"/>
  <c r="AF25" i="40"/>
  <c r="AE25" i="40"/>
  <c r="AB25" i="40"/>
  <c r="AA25" i="40"/>
  <c r="X25" i="40"/>
  <c r="W25" i="40"/>
  <c r="V25" i="40"/>
  <c r="T25" i="40"/>
  <c r="S25" i="40"/>
  <c r="R25" i="40"/>
  <c r="P25" i="40"/>
  <c r="O25" i="40"/>
  <c r="L25" i="40"/>
  <c r="K25" i="40"/>
  <c r="H25" i="40"/>
  <c r="G25" i="40"/>
  <c r="D25" i="40"/>
  <c r="C25" i="40"/>
  <c r="A25" i="40"/>
  <c r="CR23" i="40"/>
  <c r="CQ23" i="40"/>
  <c r="CN23" i="40"/>
  <c r="CM23" i="40"/>
  <c r="CJ23" i="40"/>
  <c r="CI23" i="40"/>
  <c r="CF23" i="40"/>
  <c r="CE23" i="40"/>
  <c r="CD23" i="40"/>
  <c r="CB23" i="40"/>
  <c r="CA23" i="40"/>
  <c r="BZ23" i="40"/>
  <c r="BX23" i="40"/>
  <c r="BW23" i="40"/>
  <c r="BT23" i="40"/>
  <c r="BS23" i="40"/>
  <c r="BP23" i="40"/>
  <c r="BO23" i="40"/>
  <c r="BL23" i="40"/>
  <c r="BK23" i="40"/>
  <c r="BH23" i="40"/>
  <c r="BG23" i="40"/>
  <c r="BD23" i="40"/>
  <c r="BC23" i="40"/>
  <c r="AZ23" i="40"/>
  <c r="AY23" i="40"/>
  <c r="AX23" i="40"/>
  <c r="AV23" i="40"/>
  <c r="AU23" i="40"/>
  <c r="AT23" i="40"/>
  <c r="AR23" i="40"/>
  <c r="AQ23" i="40"/>
  <c r="AN23" i="40"/>
  <c r="AM23" i="40"/>
  <c r="AJ23" i="40"/>
  <c r="AI23" i="40"/>
  <c r="AF23" i="40"/>
  <c r="AE23" i="40"/>
  <c r="AB23" i="40"/>
  <c r="AA23" i="40"/>
  <c r="X23" i="40"/>
  <c r="W23" i="40"/>
  <c r="T23" i="40"/>
  <c r="S23" i="40"/>
  <c r="R23" i="40"/>
  <c r="P23" i="40"/>
  <c r="O23" i="40"/>
  <c r="N23" i="40"/>
  <c r="L23" i="40"/>
  <c r="K23" i="40"/>
  <c r="H23" i="40"/>
  <c r="G23" i="40"/>
  <c r="D23" i="40"/>
  <c r="C23" i="40"/>
  <c r="A23" i="40"/>
  <c r="CR22" i="40"/>
  <c r="CQ22" i="40"/>
  <c r="CN22" i="40"/>
  <c r="CM22" i="40"/>
  <c r="CJ22" i="40"/>
  <c r="CI22" i="40"/>
  <c r="CF22" i="40"/>
  <c r="CE22" i="40"/>
  <c r="CB22" i="40"/>
  <c r="CA22" i="40"/>
  <c r="BZ22" i="40"/>
  <c r="BX22" i="40"/>
  <c r="BW22" i="40"/>
  <c r="BV22" i="40"/>
  <c r="BT22" i="40"/>
  <c r="BS22" i="40"/>
  <c r="BP22" i="40"/>
  <c r="BO22" i="40"/>
  <c r="BL22" i="40"/>
  <c r="BK22" i="40"/>
  <c r="BH22" i="40"/>
  <c r="BG22" i="40"/>
  <c r="BD22" i="40"/>
  <c r="BC22" i="40"/>
  <c r="BB22" i="40"/>
  <c r="AZ22" i="40"/>
  <c r="AY22" i="40"/>
  <c r="AV22" i="40"/>
  <c r="AU22" i="40"/>
  <c r="AR22" i="40"/>
  <c r="AQ22" i="40"/>
  <c r="AP22" i="40"/>
  <c r="AN22" i="40"/>
  <c r="AM22" i="40"/>
  <c r="AL22" i="40"/>
  <c r="AJ22" i="40"/>
  <c r="AI22" i="40"/>
  <c r="AF22" i="40"/>
  <c r="AE22" i="40"/>
  <c r="AD22" i="40"/>
  <c r="AB22" i="40"/>
  <c r="AA22" i="40"/>
  <c r="Z22" i="40"/>
  <c r="X22" i="40"/>
  <c r="W22" i="40"/>
  <c r="T22" i="40"/>
  <c r="S22" i="40"/>
  <c r="P22" i="40"/>
  <c r="O22" i="40"/>
  <c r="N22" i="40"/>
  <c r="L22" i="40"/>
  <c r="K22" i="40"/>
  <c r="H22" i="40"/>
  <c r="G22" i="40"/>
  <c r="D22" i="40"/>
  <c r="C22" i="40"/>
  <c r="A22" i="40"/>
  <c r="CR21" i="40"/>
  <c r="CQ21" i="40"/>
  <c r="CN21" i="40"/>
  <c r="CM21" i="40"/>
  <c r="CJ21" i="40"/>
  <c r="CI21" i="40"/>
  <c r="CH21" i="40"/>
  <c r="CF21" i="40"/>
  <c r="CE21" i="40"/>
  <c r="CD21" i="40"/>
  <c r="CB21" i="40"/>
  <c r="CA21" i="40"/>
  <c r="BX21" i="40"/>
  <c r="BW21" i="40"/>
  <c r="BV21" i="40"/>
  <c r="BT21" i="40"/>
  <c r="BS21" i="40"/>
  <c r="BR21" i="40"/>
  <c r="BP21" i="40"/>
  <c r="BO21" i="40"/>
  <c r="BL21" i="40"/>
  <c r="BK21" i="40"/>
  <c r="BH21" i="40"/>
  <c r="BG21" i="40"/>
  <c r="BF21" i="40"/>
  <c r="BD21" i="40"/>
  <c r="BC21" i="40"/>
  <c r="AZ21" i="40"/>
  <c r="AY21" i="40"/>
  <c r="AV21" i="40"/>
  <c r="AU21" i="40"/>
  <c r="AR21" i="40"/>
  <c r="AQ21" i="40"/>
  <c r="AN21" i="40"/>
  <c r="AM21" i="40"/>
  <c r="AJ21" i="40"/>
  <c r="AI21" i="40"/>
  <c r="AH21" i="40"/>
  <c r="AF21" i="40"/>
  <c r="AE21" i="40"/>
  <c r="AB21" i="40"/>
  <c r="AA21" i="40"/>
  <c r="X21" i="40"/>
  <c r="W21" i="40"/>
  <c r="V21" i="40"/>
  <c r="T21" i="40"/>
  <c r="S21" i="40"/>
  <c r="R21" i="40"/>
  <c r="P21" i="40"/>
  <c r="O21" i="40"/>
  <c r="L21" i="40"/>
  <c r="K21" i="40"/>
  <c r="J21" i="40"/>
  <c r="H21" i="40"/>
  <c r="G21" i="40"/>
  <c r="F21" i="40"/>
  <c r="D21" i="40"/>
  <c r="C21" i="40"/>
  <c r="A21" i="40"/>
  <c r="CR20" i="40"/>
  <c r="CQ20" i="40"/>
  <c r="CN20" i="40"/>
  <c r="CM20" i="40"/>
  <c r="CJ20" i="40"/>
  <c r="CI20" i="40"/>
  <c r="CH20" i="40"/>
  <c r="CF20" i="40"/>
  <c r="CE20" i="40"/>
  <c r="CB20" i="40"/>
  <c r="CA20" i="40"/>
  <c r="BX20" i="40"/>
  <c r="BW20" i="40"/>
  <c r="BT20" i="40"/>
  <c r="BS20" i="40"/>
  <c r="BP20" i="40"/>
  <c r="BO20" i="40"/>
  <c r="BL20" i="40"/>
  <c r="BK20" i="40"/>
  <c r="BJ20" i="40"/>
  <c r="BH20" i="40"/>
  <c r="BG20" i="40"/>
  <c r="BD20" i="40"/>
  <c r="BC20" i="40"/>
  <c r="AZ20" i="40"/>
  <c r="AY20" i="40"/>
  <c r="AX20" i="40"/>
  <c r="AV20" i="40"/>
  <c r="AU20" i="40"/>
  <c r="AT20" i="40"/>
  <c r="AR20" i="40"/>
  <c r="AQ20" i="40"/>
  <c r="AN20" i="40"/>
  <c r="AM20" i="40"/>
  <c r="AL20" i="40"/>
  <c r="AJ20" i="40"/>
  <c r="AI20" i="40"/>
  <c r="AH20" i="40"/>
  <c r="AF20" i="40"/>
  <c r="AE20" i="40"/>
  <c r="AB20" i="40"/>
  <c r="AA20" i="40"/>
  <c r="X20" i="40"/>
  <c r="W20" i="40"/>
  <c r="V20" i="40"/>
  <c r="T20" i="40"/>
  <c r="S20" i="40"/>
  <c r="P20" i="40"/>
  <c r="O20" i="40"/>
  <c r="L20" i="40"/>
  <c r="K20" i="40"/>
  <c r="H20" i="40"/>
  <c r="G20" i="40"/>
  <c r="D20" i="40"/>
  <c r="C20" i="40"/>
  <c r="A20" i="40"/>
  <c r="CR19" i="40"/>
  <c r="CQ19" i="40"/>
  <c r="CN19" i="40"/>
  <c r="CM19" i="40"/>
  <c r="CL19" i="40"/>
  <c r="CJ19" i="40"/>
  <c r="CI19" i="40"/>
  <c r="CF19" i="40"/>
  <c r="CE19" i="40"/>
  <c r="CB19" i="40"/>
  <c r="CA19" i="40"/>
  <c r="BZ19" i="40"/>
  <c r="BX19" i="40"/>
  <c r="BW19" i="40"/>
  <c r="BV19" i="40"/>
  <c r="BT19" i="40"/>
  <c r="BS19" i="40"/>
  <c r="BP19" i="40"/>
  <c r="BO19" i="40"/>
  <c r="BN19" i="40"/>
  <c r="BL19" i="40"/>
  <c r="BK19" i="40"/>
  <c r="BJ19" i="40"/>
  <c r="BH19" i="40"/>
  <c r="BG19" i="40"/>
  <c r="BD19" i="40"/>
  <c r="BC19" i="40"/>
  <c r="AZ19" i="40"/>
  <c r="AY19" i="40"/>
  <c r="AX19" i="40"/>
  <c r="AV19" i="40"/>
  <c r="AU19" i="40"/>
  <c r="AR19" i="40"/>
  <c r="AQ19" i="40"/>
  <c r="AN19" i="40"/>
  <c r="AM19" i="40"/>
  <c r="AJ19" i="40"/>
  <c r="AI19" i="40"/>
  <c r="AF19" i="40"/>
  <c r="AE19" i="40"/>
  <c r="AB19" i="40"/>
  <c r="AA19" i="40"/>
  <c r="Z19" i="40"/>
  <c r="X19" i="40"/>
  <c r="W19" i="40"/>
  <c r="T19" i="40"/>
  <c r="S19" i="40"/>
  <c r="P19" i="40"/>
  <c r="O19" i="40"/>
  <c r="N19" i="40"/>
  <c r="L19" i="40"/>
  <c r="K19" i="40"/>
  <c r="J19" i="40"/>
  <c r="H19" i="40"/>
  <c r="G19" i="40"/>
  <c r="D19" i="40"/>
  <c r="C19" i="40"/>
  <c r="B19" i="40"/>
  <c r="A19" i="40"/>
  <c r="CR18" i="40"/>
  <c r="CQ18" i="40"/>
  <c r="CP18" i="40"/>
  <c r="CN18" i="40"/>
  <c r="CM18" i="40"/>
  <c r="CL18" i="40"/>
  <c r="CJ18" i="40"/>
  <c r="CI18" i="40"/>
  <c r="CF18" i="40"/>
  <c r="CE18" i="40"/>
  <c r="CB18" i="40"/>
  <c r="CA18" i="40"/>
  <c r="BZ18" i="40"/>
  <c r="BX18" i="40"/>
  <c r="BW18" i="40"/>
  <c r="BT18" i="40"/>
  <c r="BS18" i="40"/>
  <c r="BP18" i="40"/>
  <c r="BO18" i="40"/>
  <c r="BL18" i="40"/>
  <c r="BK18" i="40"/>
  <c r="BH18" i="40"/>
  <c r="BG18" i="40"/>
  <c r="BD18" i="40"/>
  <c r="BC18" i="40"/>
  <c r="BB18" i="40"/>
  <c r="AZ18" i="40"/>
  <c r="AY18" i="40"/>
  <c r="AV18" i="40"/>
  <c r="AU18" i="40"/>
  <c r="AR18" i="40"/>
  <c r="AQ18" i="40"/>
  <c r="AP18" i="40"/>
  <c r="AN18" i="40"/>
  <c r="AM18" i="40"/>
  <c r="AL18" i="40"/>
  <c r="AJ18" i="40"/>
  <c r="AI18" i="40"/>
  <c r="AF18" i="40"/>
  <c r="AE18" i="40"/>
  <c r="AD18" i="40"/>
  <c r="AB18" i="40"/>
  <c r="AA18" i="40"/>
  <c r="Z18" i="40"/>
  <c r="X18" i="40"/>
  <c r="W18" i="40"/>
  <c r="T18" i="40"/>
  <c r="S18" i="40"/>
  <c r="P18" i="40"/>
  <c r="O18" i="40"/>
  <c r="N18" i="40"/>
  <c r="L18" i="40"/>
  <c r="K18" i="40"/>
  <c r="H18" i="40"/>
  <c r="G18" i="40"/>
  <c r="D18" i="40"/>
  <c r="C18" i="40"/>
  <c r="A18" i="40"/>
  <c r="CR17" i="40"/>
  <c r="CQ17" i="40"/>
  <c r="CN17" i="40"/>
  <c r="CM17" i="40"/>
  <c r="CJ17" i="40"/>
  <c r="CI17" i="40"/>
  <c r="CH17" i="40"/>
  <c r="CF17" i="40"/>
  <c r="CE17" i="40"/>
  <c r="CD17" i="40"/>
  <c r="CB17" i="40"/>
  <c r="CA17" i="40"/>
  <c r="BX17" i="40"/>
  <c r="BW17" i="40"/>
  <c r="BV17" i="40"/>
  <c r="BT17" i="40"/>
  <c r="BS17" i="40"/>
  <c r="BR17" i="40"/>
  <c r="BP17" i="40"/>
  <c r="BO17" i="40"/>
  <c r="BL17" i="40"/>
  <c r="BK17" i="40"/>
  <c r="BH17" i="40"/>
  <c r="BG17" i="40"/>
  <c r="BF17" i="40"/>
  <c r="BD17" i="40"/>
  <c r="BC17" i="40"/>
  <c r="AZ17" i="40"/>
  <c r="AY17" i="40"/>
  <c r="AV17" i="40"/>
  <c r="AU17" i="40"/>
  <c r="AR17" i="40"/>
  <c r="AQ17" i="40"/>
  <c r="AN17" i="40"/>
  <c r="AM17" i="40"/>
  <c r="AJ17" i="40"/>
  <c r="AI17" i="40"/>
  <c r="AH17" i="40"/>
  <c r="AF17" i="40"/>
  <c r="AE17" i="40"/>
  <c r="AB17" i="40"/>
  <c r="AA17" i="40"/>
  <c r="X17" i="40"/>
  <c r="W17" i="40"/>
  <c r="V17" i="40"/>
  <c r="T17" i="40"/>
  <c r="S17" i="40"/>
  <c r="R17" i="40"/>
  <c r="P17" i="40"/>
  <c r="O17" i="40"/>
  <c r="L17" i="40"/>
  <c r="K17" i="40"/>
  <c r="J17" i="40"/>
  <c r="H17" i="40"/>
  <c r="G17" i="40"/>
  <c r="F17" i="40"/>
  <c r="D17" i="40"/>
  <c r="C17" i="40"/>
  <c r="A17" i="40"/>
  <c r="CR16" i="40"/>
  <c r="CQ16" i="40"/>
  <c r="CN16" i="40"/>
  <c r="CM16" i="40"/>
  <c r="CJ16" i="40"/>
  <c r="CI16" i="40"/>
  <c r="CH16" i="40"/>
  <c r="CF16" i="40"/>
  <c r="CE16" i="40"/>
  <c r="CB16" i="40"/>
  <c r="CA16" i="40"/>
  <c r="BX16" i="40"/>
  <c r="BW16" i="40"/>
  <c r="BT16" i="40"/>
  <c r="BS16" i="40"/>
  <c r="BP16" i="40"/>
  <c r="BO16" i="40"/>
  <c r="BL16" i="40"/>
  <c r="BK16" i="40"/>
  <c r="BJ16" i="40"/>
  <c r="BH16" i="40"/>
  <c r="BG16" i="40"/>
  <c r="BD16" i="40"/>
  <c r="BC16" i="40"/>
  <c r="AZ16" i="40"/>
  <c r="AY16" i="40"/>
  <c r="AX16" i="40"/>
  <c r="AV16" i="40"/>
  <c r="AU16" i="40"/>
  <c r="AT16" i="40"/>
  <c r="AR16" i="40"/>
  <c r="AQ16" i="40"/>
  <c r="AN16" i="40"/>
  <c r="AM16" i="40"/>
  <c r="AL16" i="40"/>
  <c r="AJ16" i="40"/>
  <c r="AI16" i="40"/>
  <c r="AH16" i="40"/>
  <c r="AF16" i="40"/>
  <c r="AE16" i="40"/>
  <c r="AB16" i="40"/>
  <c r="AA16" i="40"/>
  <c r="X16" i="40"/>
  <c r="W16" i="40"/>
  <c r="V16" i="40"/>
  <c r="T16" i="40"/>
  <c r="S16" i="40"/>
  <c r="P16" i="40"/>
  <c r="O16" i="40"/>
  <c r="L16" i="40"/>
  <c r="K16" i="40"/>
  <c r="H16" i="40"/>
  <c r="G16" i="40"/>
  <c r="D16" i="40"/>
  <c r="C16" i="40"/>
  <c r="A16" i="40"/>
  <c r="CR15" i="40"/>
  <c r="CQ15" i="40"/>
  <c r="CN15" i="40"/>
  <c r="CM15" i="40"/>
  <c r="CL15" i="40"/>
  <c r="CJ15" i="40"/>
  <c r="CI15" i="40"/>
  <c r="CF15" i="40"/>
  <c r="CE15" i="40"/>
  <c r="CB15" i="40"/>
  <c r="CA15" i="40"/>
  <c r="BZ15" i="40"/>
  <c r="BX15" i="40"/>
  <c r="BW15" i="40"/>
  <c r="BV15" i="40"/>
  <c r="BT15" i="40"/>
  <c r="BS15" i="40"/>
  <c r="BP15" i="40"/>
  <c r="BO15" i="40"/>
  <c r="BN15" i="40"/>
  <c r="BL15" i="40"/>
  <c r="BK15" i="40"/>
  <c r="BJ15" i="40"/>
  <c r="BH15" i="40"/>
  <c r="BG15" i="40"/>
  <c r="BD15" i="40"/>
  <c r="BC15" i="40"/>
  <c r="AZ15" i="40"/>
  <c r="AY15" i="40"/>
  <c r="AX15" i="40"/>
  <c r="AV15" i="40"/>
  <c r="AU15" i="40"/>
  <c r="AR15" i="40"/>
  <c r="AQ15" i="40"/>
  <c r="AN15" i="40"/>
  <c r="AM15" i="40"/>
  <c r="AJ15" i="40"/>
  <c r="AI15" i="40"/>
  <c r="AF15" i="40"/>
  <c r="AE15" i="40"/>
  <c r="AB15" i="40"/>
  <c r="AA15" i="40"/>
  <c r="Z15" i="40"/>
  <c r="X15" i="40"/>
  <c r="W15" i="40"/>
  <c r="T15" i="40"/>
  <c r="S15" i="40"/>
  <c r="P15" i="40"/>
  <c r="O15" i="40"/>
  <c r="N15" i="40"/>
  <c r="L15" i="40"/>
  <c r="K15" i="40"/>
  <c r="J15" i="40"/>
  <c r="H15" i="40"/>
  <c r="G15" i="40"/>
  <c r="D15" i="40"/>
  <c r="C15" i="40"/>
  <c r="B15" i="40"/>
  <c r="A15" i="40"/>
  <c r="CR14" i="40"/>
  <c r="CQ14" i="40"/>
  <c r="CP14" i="40"/>
  <c r="CN14" i="40"/>
  <c r="CM14" i="40"/>
  <c r="CL14" i="40"/>
  <c r="CJ14" i="40"/>
  <c r="CI14" i="40"/>
  <c r="CF14" i="40"/>
  <c r="CE14" i="40"/>
  <c r="CB14" i="40"/>
  <c r="CA14" i="40"/>
  <c r="BZ14" i="40"/>
  <c r="BX14" i="40"/>
  <c r="BW14" i="40"/>
  <c r="BT14" i="40"/>
  <c r="BS14" i="40"/>
  <c r="BP14" i="40"/>
  <c r="BO14" i="40"/>
  <c r="BL14" i="40"/>
  <c r="BK14" i="40"/>
  <c r="BH14" i="40"/>
  <c r="BG14" i="40"/>
  <c r="BD14" i="40"/>
  <c r="BC14" i="40"/>
  <c r="BB14" i="40"/>
  <c r="AZ14" i="40"/>
  <c r="AY14" i="40"/>
  <c r="AV14" i="40"/>
  <c r="AU14" i="40"/>
  <c r="AR14" i="40"/>
  <c r="AQ14" i="40"/>
  <c r="AP14" i="40"/>
  <c r="AN14" i="40"/>
  <c r="AM14" i="40"/>
  <c r="AL14" i="40"/>
  <c r="AJ14" i="40"/>
  <c r="AI14" i="40"/>
  <c r="AF14" i="40"/>
  <c r="AE14" i="40"/>
  <c r="AD14" i="40"/>
  <c r="AB14" i="40"/>
  <c r="AA14" i="40"/>
  <c r="Z14" i="40"/>
  <c r="X14" i="40"/>
  <c r="W14" i="40"/>
  <c r="T14" i="40"/>
  <c r="S14" i="40"/>
  <c r="P14" i="40"/>
  <c r="O14" i="40"/>
  <c r="N14" i="40"/>
  <c r="L14" i="40"/>
  <c r="K14" i="40"/>
  <c r="H14" i="40"/>
  <c r="G14" i="40"/>
  <c r="D14" i="40"/>
  <c r="C14" i="40"/>
  <c r="A14" i="40"/>
  <c r="CR13" i="40"/>
  <c r="CQ13" i="40"/>
  <c r="CN13" i="40"/>
  <c r="CM13" i="40"/>
  <c r="CJ13" i="40"/>
  <c r="CI13" i="40"/>
  <c r="CH13" i="40"/>
  <c r="CF13" i="40"/>
  <c r="CE13" i="40"/>
  <c r="CD13" i="40"/>
  <c r="CB13" i="40"/>
  <c r="CA13" i="40"/>
  <c r="BX13" i="40"/>
  <c r="BW13" i="40"/>
  <c r="BV13" i="40"/>
  <c r="BT13" i="40"/>
  <c r="BS13" i="40"/>
  <c r="BR13" i="40"/>
  <c r="BP13" i="40"/>
  <c r="BO13" i="40"/>
  <c r="BL13" i="40"/>
  <c r="BK13" i="40"/>
  <c r="BH13" i="40"/>
  <c r="BG13" i="40"/>
  <c r="BF13" i="40"/>
  <c r="BD13" i="40"/>
  <c r="BC13" i="40"/>
  <c r="AZ13" i="40"/>
  <c r="AY13" i="40"/>
  <c r="AV13" i="40"/>
  <c r="AU13" i="40"/>
  <c r="AR13" i="40"/>
  <c r="AQ13" i="40"/>
  <c r="AN13" i="40"/>
  <c r="AM13" i="40"/>
  <c r="AJ13" i="40"/>
  <c r="AI13" i="40"/>
  <c r="AH13" i="40"/>
  <c r="AF13" i="40"/>
  <c r="AE13" i="40"/>
  <c r="AB13" i="40"/>
  <c r="AA13" i="40"/>
  <c r="X13" i="40"/>
  <c r="W13" i="40"/>
  <c r="V13" i="40"/>
  <c r="T13" i="40"/>
  <c r="S13" i="40"/>
  <c r="R13" i="40"/>
  <c r="P13" i="40"/>
  <c r="O13" i="40"/>
  <c r="L13" i="40"/>
  <c r="K13" i="40"/>
  <c r="J13" i="40"/>
  <c r="H13" i="40"/>
  <c r="G13" i="40"/>
  <c r="F13" i="40"/>
  <c r="D13" i="40"/>
  <c r="C13" i="40"/>
  <c r="A13" i="40"/>
  <c r="CR12" i="40"/>
  <c r="CQ12" i="40"/>
  <c r="CN12" i="40"/>
  <c r="CM12" i="40"/>
  <c r="CJ12" i="40"/>
  <c r="CI12" i="40"/>
  <c r="CH12" i="40"/>
  <c r="CF12" i="40"/>
  <c r="CE12" i="40"/>
  <c r="CB12" i="40"/>
  <c r="CA12" i="40"/>
  <c r="BX12" i="40"/>
  <c r="BW12" i="40"/>
  <c r="BT12" i="40"/>
  <c r="BS12" i="40"/>
  <c r="BP12" i="40"/>
  <c r="BO12" i="40"/>
  <c r="BL12" i="40"/>
  <c r="BK12" i="40"/>
  <c r="BJ12" i="40"/>
  <c r="BH12" i="40"/>
  <c r="BG12" i="40"/>
  <c r="BD12" i="40"/>
  <c r="BC12" i="40"/>
  <c r="AZ12" i="40"/>
  <c r="AY12" i="40"/>
  <c r="AX12" i="40"/>
  <c r="AV12" i="40"/>
  <c r="AU12" i="40"/>
  <c r="AT12" i="40"/>
  <c r="AR12" i="40"/>
  <c r="AQ12" i="40"/>
  <c r="AN12" i="40"/>
  <c r="AM12" i="40"/>
  <c r="AL12" i="40"/>
  <c r="AJ12" i="40"/>
  <c r="AI12" i="40"/>
  <c r="AH12" i="40"/>
  <c r="AF12" i="40"/>
  <c r="AE12" i="40"/>
  <c r="AB12" i="40"/>
  <c r="AA12" i="40"/>
  <c r="X12" i="40"/>
  <c r="W12" i="40"/>
  <c r="V12" i="40"/>
  <c r="T12" i="40"/>
  <c r="S12" i="40"/>
  <c r="P12" i="40"/>
  <c r="O12" i="40"/>
  <c r="L12" i="40"/>
  <c r="K12" i="40"/>
  <c r="H12" i="40"/>
  <c r="G12" i="40"/>
  <c r="D12" i="40"/>
  <c r="C12" i="40"/>
  <c r="A12" i="40"/>
  <c r="CR11" i="40"/>
  <c r="CQ11" i="40"/>
  <c r="CN11" i="40"/>
  <c r="CM11" i="40"/>
  <c r="CL11" i="40"/>
  <c r="CJ11" i="40"/>
  <c r="CI11" i="40"/>
  <c r="CF11" i="40"/>
  <c r="CE11" i="40"/>
  <c r="CB11" i="40"/>
  <c r="CA11" i="40"/>
  <c r="BZ11" i="40"/>
  <c r="BX11" i="40"/>
  <c r="BW11" i="40"/>
  <c r="BV11" i="40"/>
  <c r="BT11" i="40"/>
  <c r="BS11" i="40"/>
  <c r="BP11" i="40"/>
  <c r="BO11" i="40"/>
  <c r="BN11" i="40"/>
  <c r="BL11" i="40"/>
  <c r="BK11" i="40"/>
  <c r="BJ11" i="40"/>
  <c r="BH11" i="40"/>
  <c r="BG11" i="40"/>
  <c r="BD11" i="40"/>
  <c r="BC11" i="40"/>
  <c r="AZ11" i="40"/>
  <c r="AY11" i="40"/>
  <c r="AX11" i="40"/>
  <c r="AV11" i="40"/>
  <c r="AU11" i="40"/>
  <c r="AR11" i="40"/>
  <c r="AQ11" i="40"/>
  <c r="AN11" i="40"/>
  <c r="AM11" i="40"/>
  <c r="AJ11" i="40"/>
  <c r="AI11" i="40"/>
  <c r="AF11" i="40"/>
  <c r="AE11" i="40"/>
  <c r="AB11" i="40"/>
  <c r="AA11" i="40"/>
  <c r="Z11" i="40"/>
  <c r="X11" i="40"/>
  <c r="W11" i="40"/>
  <c r="T11" i="40"/>
  <c r="S11" i="40"/>
  <c r="P11" i="40"/>
  <c r="O11" i="40"/>
  <c r="N11" i="40"/>
  <c r="L11" i="40"/>
  <c r="K11" i="40"/>
  <c r="J11" i="40"/>
  <c r="H11" i="40"/>
  <c r="G11" i="40"/>
  <c r="D11" i="40"/>
  <c r="C11" i="40"/>
  <c r="B11" i="40"/>
  <c r="A11" i="40"/>
  <c r="CR10" i="40"/>
  <c r="CQ10" i="40"/>
  <c r="CP10" i="40"/>
  <c r="CN10" i="40"/>
  <c r="CM10" i="40"/>
  <c r="CL10" i="40"/>
  <c r="CJ10" i="40"/>
  <c r="CI10" i="40"/>
  <c r="CF10" i="40"/>
  <c r="CE10" i="40"/>
  <c r="CB10" i="40"/>
  <c r="CA10" i="40"/>
  <c r="BZ10" i="40"/>
  <c r="BX10" i="40"/>
  <c r="BW10" i="40"/>
  <c r="BT10" i="40"/>
  <c r="BS10" i="40"/>
  <c r="BP10" i="40"/>
  <c r="BO10" i="40"/>
  <c r="BL10" i="40"/>
  <c r="BK10" i="40"/>
  <c r="BH10" i="40"/>
  <c r="BG10" i="40"/>
  <c r="BD10" i="40"/>
  <c r="BC10" i="40"/>
  <c r="BB10" i="40"/>
  <c r="AZ10" i="40"/>
  <c r="AY10" i="40"/>
  <c r="AV10" i="40"/>
  <c r="AU10" i="40"/>
  <c r="AR10" i="40"/>
  <c r="AQ10" i="40"/>
  <c r="AP10" i="40"/>
  <c r="AN10" i="40"/>
  <c r="AM10" i="40"/>
  <c r="AL10" i="40"/>
  <c r="AJ10" i="40"/>
  <c r="AI10" i="40"/>
  <c r="AF10" i="40"/>
  <c r="AE10" i="40"/>
  <c r="AD10" i="40"/>
  <c r="AB10" i="40"/>
  <c r="AA10" i="40"/>
  <c r="Z10" i="40"/>
  <c r="X10" i="40"/>
  <c r="W10" i="40"/>
  <c r="T10" i="40"/>
  <c r="S10" i="40"/>
  <c r="P10" i="40"/>
  <c r="O10" i="40"/>
  <c r="N10" i="40"/>
  <c r="L10" i="40"/>
  <c r="K10" i="40"/>
  <c r="H10" i="40"/>
  <c r="G10" i="40"/>
  <c r="D10" i="40"/>
  <c r="C10" i="40"/>
  <c r="A10" i="40"/>
  <c r="CR9" i="40"/>
  <c r="CQ9" i="40"/>
  <c r="CN9" i="40"/>
  <c r="CM9" i="40"/>
  <c r="CJ9" i="40"/>
  <c r="CI9" i="40"/>
  <c r="CH9" i="40"/>
  <c r="CF9" i="40"/>
  <c r="CE9" i="40"/>
  <c r="CD9" i="40"/>
  <c r="CB9" i="40"/>
  <c r="CA9" i="40"/>
  <c r="BX9" i="40"/>
  <c r="BW9" i="40"/>
  <c r="BT9" i="40"/>
  <c r="BS9" i="40"/>
  <c r="BR9" i="40"/>
  <c r="BP9" i="40"/>
  <c r="BO9" i="40"/>
  <c r="BN9" i="40"/>
  <c r="BL9" i="40"/>
  <c r="BK9" i="40"/>
  <c r="BH9" i="40"/>
  <c r="BG9" i="40"/>
  <c r="BD9" i="40"/>
  <c r="BC9" i="40"/>
  <c r="BB9" i="40"/>
  <c r="AZ9" i="40"/>
  <c r="AY9" i="40"/>
  <c r="AX9" i="40"/>
  <c r="AV9" i="40"/>
  <c r="AU9" i="40"/>
  <c r="AR9" i="40"/>
  <c r="AQ9" i="40"/>
  <c r="AN9" i="40"/>
  <c r="AM9" i="40"/>
  <c r="AL9" i="40"/>
  <c r="AJ9" i="40"/>
  <c r="AI9" i="40"/>
  <c r="AH9" i="40"/>
  <c r="AF9" i="40"/>
  <c r="AE9" i="40"/>
  <c r="AB9" i="40"/>
  <c r="AA9" i="40"/>
  <c r="X9" i="40"/>
  <c r="W9" i="40"/>
  <c r="V9" i="40"/>
  <c r="T9" i="40"/>
  <c r="S9" i="40"/>
  <c r="R9" i="40"/>
  <c r="P9" i="40"/>
  <c r="O9" i="40"/>
  <c r="L9" i="40"/>
  <c r="K9" i="40"/>
  <c r="H9" i="40"/>
  <c r="G9" i="40"/>
  <c r="F9" i="40"/>
  <c r="D9" i="40"/>
  <c r="C9" i="40"/>
  <c r="B9" i="40"/>
  <c r="A9" i="40"/>
  <c r="CR8" i="40"/>
  <c r="CQ8" i="40"/>
  <c r="CP8" i="40"/>
  <c r="CN8" i="40"/>
  <c r="CM8" i="40"/>
  <c r="CJ8" i="40"/>
  <c r="CI8" i="40"/>
  <c r="CF8" i="40"/>
  <c r="CE8" i="40"/>
  <c r="CD8" i="40"/>
  <c r="CB8" i="40"/>
  <c r="CA8" i="40"/>
  <c r="BZ8" i="40"/>
  <c r="BX8" i="40"/>
  <c r="BW8" i="40"/>
  <c r="BT8" i="40"/>
  <c r="BS8" i="40"/>
  <c r="BP8" i="40"/>
  <c r="BO8" i="40"/>
  <c r="BN8" i="40"/>
  <c r="BL8" i="40"/>
  <c r="BK8" i="40"/>
  <c r="BJ8" i="40"/>
  <c r="BH8" i="40"/>
  <c r="BG8" i="40"/>
  <c r="BD8" i="40"/>
  <c r="BC8" i="40"/>
  <c r="AZ8" i="40"/>
  <c r="AY8" i="40"/>
  <c r="AX8" i="40"/>
  <c r="AV8" i="40"/>
  <c r="AU8" i="40"/>
  <c r="AT8" i="40"/>
  <c r="AR8" i="40"/>
  <c r="AQ8" i="40"/>
  <c r="AN8" i="40"/>
  <c r="AM8" i="40"/>
  <c r="AJ8" i="40"/>
  <c r="AI8" i="40"/>
  <c r="AH8" i="40"/>
  <c r="AF8" i="40"/>
  <c r="AE8" i="40"/>
  <c r="AD8" i="40"/>
  <c r="AB8" i="40"/>
  <c r="AA8" i="40"/>
  <c r="X8" i="40"/>
  <c r="W8" i="40"/>
  <c r="T8" i="40"/>
  <c r="S8" i="40"/>
  <c r="R8" i="40"/>
  <c r="P8" i="40"/>
  <c r="O8" i="40"/>
  <c r="N8" i="40"/>
  <c r="L8" i="40"/>
  <c r="K8" i="40"/>
  <c r="H8" i="40"/>
  <c r="G8" i="40"/>
  <c r="D8" i="40"/>
  <c r="C8" i="40"/>
  <c r="B8" i="40"/>
  <c r="A8" i="40"/>
  <c r="CR7" i="40"/>
  <c r="CQ7" i="40"/>
  <c r="CP7" i="40"/>
  <c r="CN7" i="40"/>
  <c r="CM7" i="40"/>
  <c r="CL7" i="40"/>
  <c r="CJ7" i="40"/>
  <c r="CI7" i="40"/>
  <c r="CF7" i="40"/>
  <c r="CE7" i="40"/>
  <c r="CB7" i="40"/>
  <c r="CA7" i="40"/>
  <c r="BZ7" i="40"/>
  <c r="BX7" i="40"/>
  <c r="BW7" i="40"/>
  <c r="BV7" i="40"/>
  <c r="BT7" i="40"/>
  <c r="BS7" i="40"/>
  <c r="BP7" i="40"/>
  <c r="BO7" i="40"/>
  <c r="BL7" i="40"/>
  <c r="BK7" i="40"/>
  <c r="BJ7" i="40"/>
  <c r="BH7" i="40"/>
  <c r="BG7" i="40"/>
  <c r="BF7" i="40"/>
  <c r="BD7" i="40"/>
  <c r="BC7" i="40"/>
  <c r="AZ7" i="40"/>
  <c r="AY7" i="40"/>
  <c r="AV7" i="40"/>
  <c r="AU7" i="40"/>
  <c r="AT7" i="40"/>
  <c r="AR7" i="40"/>
  <c r="AQ7" i="40"/>
  <c r="AP7" i="40"/>
  <c r="AN7" i="40"/>
  <c r="AM7" i="40"/>
  <c r="AJ7" i="40"/>
  <c r="AI7" i="40"/>
  <c r="AF7" i="40"/>
  <c r="AE7" i="40"/>
  <c r="AD7" i="40"/>
  <c r="AB7" i="40"/>
  <c r="AA7" i="40"/>
  <c r="Z7" i="40"/>
  <c r="X7" i="40"/>
  <c r="W7" i="40"/>
  <c r="T7" i="40"/>
  <c r="S7" i="40"/>
  <c r="P7" i="40"/>
  <c r="O7" i="40"/>
  <c r="N7" i="40"/>
  <c r="L7" i="40"/>
  <c r="K7" i="40"/>
  <c r="J7" i="40"/>
  <c r="H7" i="40"/>
  <c r="G7" i="40"/>
  <c r="D7" i="40"/>
  <c r="C7" i="40"/>
  <c r="A7" i="40"/>
  <c r="CR6" i="40"/>
  <c r="CQ6" i="40"/>
  <c r="CN6" i="40"/>
  <c r="CM6" i="40"/>
  <c r="CL6" i="40"/>
  <c r="CJ6" i="40"/>
  <c r="CI6" i="40"/>
  <c r="CH6" i="40"/>
  <c r="CF6" i="40"/>
  <c r="CE6" i="40"/>
  <c r="CB6" i="40"/>
  <c r="CA6" i="40"/>
  <c r="BX6" i="40"/>
  <c r="BW6" i="40"/>
  <c r="BV6" i="40"/>
  <c r="BT6" i="40"/>
  <c r="BS6" i="40"/>
  <c r="BR6" i="40"/>
  <c r="BP6" i="40"/>
  <c r="BO6" i="40"/>
  <c r="BL6" i="40"/>
  <c r="BK6" i="40"/>
  <c r="BH6" i="40"/>
  <c r="BG6" i="40"/>
  <c r="BF6" i="40"/>
  <c r="BD6" i="40"/>
  <c r="BC6" i="40"/>
  <c r="BB6" i="40"/>
  <c r="AZ6" i="40"/>
  <c r="AY6" i="40"/>
  <c r="AV6" i="40"/>
  <c r="AU6" i="40"/>
  <c r="AR6" i="40"/>
  <c r="AQ6" i="40"/>
  <c r="AP6" i="40"/>
  <c r="AN6" i="40"/>
  <c r="AM6" i="40"/>
  <c r="AL6" i="40"/>
  <c r="AJ6" i="40"/>
  <c r="AI6" i="40"/>
  <c r="AF6" i="40"/>
  <c r="AE6" i="40"/>
  <c r="AB6" i="40"/>
  <c r="AA6" i="40"/>
  <c r="Z6" i="40"/>
  <c r="X6" i="40"/>
  <c r="W6" i="40"/>
  <c r="V6" i="40"/>
  <c r="T6" i="40"/>
  <c r="S6" i="40"/>
  <c r="P6" i="40"/>
  <c r="O6" i="40"/>
  <c r="L6" i="40"/>
  <c r="K6" i="40"/>
  <c r="J6" i="40"/>
  <c r="H6" i="40"/>
  <c r="G6" i="40"/>
  <c r="F6" i="40"/>
  <c r="D6" i="40"/>
  <c r="C6" i="40"/>
  <c r="A6" i="40"/>
  <c r="CR5" i="40"/>
  <c r="CQ5" i="40"/>
  <c r="CN5" i="40"/>
  <c r="CM5" i="40"/>
  <c r="CJ5" i="40"/>
  <c r="CI5" i="40"/>
  <c r="CH5" i="40"/>
  <c r="CF5" i="40"/>
  <c r="CE5" i="40"/>
  <c r="CD5" i="40"/>
  <c r="CB5" i="40"/>
  <c r="CA5" i="40"/>
  <c r="BX5" i="40"/>
  <c r="BW5" i="40"/>
  <c r="BT5" i="40"/>
  <c r="BS5" i="40"/>
  <c r="BR5" i="40"/>
  <c r="BP5" i="40"/>
  <c r="BO5" i="40"/>
  <c r="BN5" i="40"/>
  <c r="BL5" i="40"/>
  <c r="BK5" i="40"/>
  <c r="BH5" i="40"/>
  <c r="BG5" i="40"/>
  <c r="BD5" i="40"/>
  <c r="BC5" i="40"/>
  <c r="BB5" i="40"/>
  <c r="AZ5" i="40"/>
  <c r="AY5" i="40"/>
  <c r="AX5" i="40"/>
  <c r="AV5" i="40"/>
  <c r="AU5" i="40"/>
  <c r="AR5" i="40"/>
  <c r="AQ5" i="40"/>
  <c r="AN5" i="40"/>
  <c r="AM5" i="40"/>
  <c r="AL5" i="40"/>
  <c r="AJ5" i="40"/>
  <c r="AI5" i="40"/>
  <c r="AH5" i="40"/>
  <c r="AF5" i="40"/>
  <c r="AE5" i="40"/>
  <c r="AB5" i="40"/>
  <c r="AA5" i="40"/>
  <c r="X5" i="40"/>
  <c r="W5" i="40"/>
  <c r="V5" i="40"/>
  <c r="T5" i="40"/>
  <c r="S5" i="40"/>
  <c r="R5" i="40"/>
  <c r="P5" i="40"/>
  <c r="O5" i="40"/>
  <c r="L5" i="40"/>
  <c r="K5" i="40"/>
  <c r="H5" i="40"/>
  <c r="G5" i="40"/>
  <c r="F5" i="40"/>
  <c r="D5" i="40"/>
  <c r="C5" i="40"/>
  <c r="B5" i="40"/>
  <c r="A5" i="40"/>
  <c r="CR1" i="40"/>
  <c r="CQ1" i="40"/>
  <c r="CP1" i="40"/>
  <c r="CO1" i="40"/>
  <c r="CN1" i="40"/>
  <c r="CM1" i="40"/>
  <c r="CL1" i="40"/>
  <c r="CK1" i="40"/>
  <c r="CJ1" i="40"/>
  <c r="CI1" i="40"/>
  <c r="CH1" i="40"/>
  <c r="CG1" i="40"/>
  <c r="CF1" i="40"/>
  <c r="CE1" i="40"/>
  <c r="CD1" i="40"/>
  <c r="CC1" i="40"/>
  <c r="CB1" i="40"/>
  <c r="CA1" i="40"/>
  <c r="BZ1" i="40"/>
  <c r="BY1" i="40"/>
  <c r="BX1" i="40"/>
  <c r="BW1" i="40"/>
  <c r="BV1" i="40"/>
  <c r="BU1" i="40"/>
  <c r="BT1" i="40"/>
  <c r="BS1" i="40"/>
  <c r="BR1" i="40"/>
  <c r="BQ1" i="40"/>
  <c r="BP1" i="40"/>
  <c r="BO1" i="40"/>
  <c r="BN1" i="40"/>
  <c r="BM1" i="40"/>
  <c r="BL1" i="40"/>
  <c r="BK1" i="40"/>
  <c r="BJ1" i="40"/>
  <c r="BI1" i="40"/>
  <c r="BH1" i="40"/>
  <c r="BG1" i="40"/>
  <c r="BF1" i="40"/>
  <c r="BE1" i="40"/>
  <c r="BD1" i="40"/>
  <c r="BC1" i="40"/>
  <c r="BB1" i="40"/>
  <c r="BA1" i="40"/>
  <c r="AZ1" i="40"/>
  <c r="AY1" i="40"/>
  <c r="AX1" i="40"/>
  <c r="AW1" i="40"/>
  <c r="AV1" i="40"/>
  <c r="AU1" i="40"/>
  <c r="AT1" i="40"/>
  <c r="AS1" i="40"/>
  <c r="AR1" i="40"/>
  <c r="AQ1" i="40"/>
  <c r="AP1" i="40"/>
  <c r="AO1" i="40"/>
  <c r="AN1" i="40"/>
  <c r="AM1" i="40"/>
  <c r="AL1" i="40"/>
  <c r="AK1" i="40"/>
  <c r="AJ1" i="40"/>
  <c r="AI1" i="40"/>
  <c r="AH1" i="40"/>
  <c r="AG1" i="40"/>
  <c r="AF1" i="40"/>
  <c r="AE1" i="40"/>
  <c r="AD1" i="40"/>
  <c r="AC1" i="40"/>
  <c r="AB1" i="40"/>
  <c r="AA1" i="40"/>
  <c r="Z1" i="40"/>
  <c r="Y1" i="40"/>
  <c r="X1" i="40"/>
  <c r="W1" i="40"/>
  <c r="V1" i="40"/>
  <c r="U1" i="40"/>
  <c r="T1" i="40"/>
  <c r="S1" i="40"/>
  <c r="R1" i="40"/>
  <c r="Q1" i="40"/>
  <c r="P1" i="40"/>
  <c r="O1" i="40"/>
  <c r="N1" i="40"/>
  <c r="M1" i="40"/>
  <c r="L1" i="40"/>
  <c r="K1" i="40"/>
  <c r="J1" i="40"/>
  <c r="I1" i="40"/>
  <c r="H1" i="40"/>
  <c r="G1" i="40"/>
  <c r="F1" i="40"/>
  <c r="E1" i="40"/>
  <c r="D1" i="40"/>
  <c r="C1" i="40"/>
  <c r="B1" i="40"/>
  <c r="A1" i="40"/>
  <c r="C67" i="39"/>
  <c r="D67" i="39"/>
  <c r="E67" i="39"/>
  <c r="F67" i="39"/>
  <c r="G67" i="39"/>
  <c r="H67" i="39"/>
  <c r="I67" i="39"/>
  <c r="J67" i="39"/>
  <c r="K67" i="39"/>
  <c r="L67" i="39"/>
  <c r="M67" i="39"/>
  <c r="N67" i="39"/>
  <c r="O67" i="39"/>
  <c r="B67" i="39"/>
  <c r="Q66" i="39"/>
  <c r="R66" i="39"/>
  <c r="S66" i="39"/>
  <c r="T66" i="39"/>
  <c r="U66" i="39"/>
  <c r="V66" i="39"/>
  <c r="W66" i="39"/>
  <c r="X66" i="39"/>
  <c r="Y66" i="39"/>
  <c r="Z66" i="39"/>
  <c r="AA66" i="39"/>
  <c r="AB66" i="39"/>
  <c r="AC66" i="39"/>
  <c r="AD66" i="39"/>
  <c r="AE66" i="39"/>
  <c r="AF66" i="39"/>
  <c r="AG66" i="39"/>
  <c r="AH66" i="39"/>
  <c r="AI66" i="39"/>
  <c r="AJ66" i="39"/>
  <c r="AK66" i="39"/>
  <c r="AL66" i="39"/>
  <c r="AM66" i="39"/>
  <c r="AN66" i="39"/>
  <c r="AO66" i="39"/>
  <c r="AP66" i="39"/>
  <c r="AQ66" i="39"/>
  <c r="AR66" i="39"/>
  <c r="AS66" i="39"/>
  <c r="AT66" i="39"/>
  <c r="AU66" i="39"/>
  <c r="AV66" i="39"/>
  <c r="AW66" i="39"/>
  <c r="AX66" i="39"/>
  <c r="AY66" i="39"/>
  <c r="AZ66" i="39"/>
  <c r="BA66" i="39"/>
  <c r="BB66" i="39"/>
  <c r="BC66" i="39"/>
  <c r="BD66" i="39"/>
  <c r="BE66" i="39"/>
  <c r="BF66" i="39"/>
  <c r="BG66" i="39"/>
  <c r="BH66" i="39"/>
  <c r="BI66" i="39"/>
  <c r="BJ66" i="39"/>
  <c r="BK66" i="39"/>
  <c r="BL66" i="39"/>
  <c r="BM66" i="39"/>
  <c r="BN66" i="39"/>
  <c r="BO66" i="39"/>
  <c r="BP66" i="39"/>
  <c r="BQ66" i="39"/>
  <c r="BR66" i="39"/>
  <c r="BS66" i="39"/>
  <c r="BT66" i="39"/>
  <c r="BU66" i="39"/>
  <c r="BV66" i="39"/>
  <c r="BW66" i="39"/>
  <c r="BX66" i="39"/>
  <c r="BY66" i="39"/>
  <c r="BZ66" i="39"/>
  <c r="CA66" i="39"/>
  <c r="CB66" i="39"/>
  <c r="CC66" i="39"/>
  <c r="CD66" i="39"/>
  <c r="CE66" i="39"/>
  <c r="CF66" i="39"/>
  <c r="CG66" i="39"/>
  <c r="CH66" i="39"/>
  <c r="CI66" i="39"/>
  <c r="CJ66" i="39"/>
  <c r="CK66" i="39"/>
  <c r="CL66" i="39"/>
  <c r="CM66" i="39"/>
  <c r="CN66" i="39"/>
  <c r="CO66" i="39"/>
  <c r="CP66" i="39"/>
  <c r="CQ66" i="39"/>
  <c r="CR66" i="39"/>
  <c r="C66" i="39"/>
  <c r="D66" i="39"/>
  <c r="E66" i="39"/>
  <c r="F66" i="39"/>
  <c r="G66" i="39"/>
  <c r="H66" i="39"/>
  <c r="I66" i="39"/>
  <c r="J66" i="39"/>
  <c r="K66" i="39"/>
  <c r="L66" i="39"/>
  <c r="M66" i="39"/>
  <c r="N66" i="39"/>
  <c r="O66" i="39"/>
  <c r="P66" i="39"/>
  <c r="B15" i="39"/>
  <c r="B16" i="39"/>
  <c r="B17" i="39"/>
  <c r="B18" i="39"/>
  <c r="B19" i="39"/>
  <c r="B20" i="39"/>
  <c r="B21" i="39"/>
  <c r="B22" i="39"/>
  <c r="B23" i="39"/>
  <c r="B24" i="39"/>
  <c r="B25" i="39"/>
  <c r="B26" i="39"/>
  <c r="B27" i="39"/>
  <c r="B28" i="39"/>
  <c r="B29" i="39"/>
  <c r="B30" i="39"/>
  <c r="B31" i="39"/>
  <c r="B32" i="39"/>
  <c r="B33" i="39"/>
  <c r="B34" i="39"/>
  <c r="B35" i="39"/>
  <c r="B36" i="39"/>
  <c r="B37" i="39"/>
  <c r="B38" i="39"/>
  <c r="B39" i="39"/>
  <c r="B40" i="39"/>
  <c r="B41" i="39"/>
  <c r="B42" i="39"/>
  <c r="B43" i="39"/>
  <c r="B44" i="39"/>
  <c r="B45" i="39"/>
  <c r="B46" i="39"/>
  <c r="B47" i="39"/>
  <c r="B48" i="39"/>
  <c r="B49" i="39"/>
  <c r="B50" i="39"/>
  <c r="B51" i="39"/>
  <c r="B52" i="39"/>
  <c r="B53" i="39"/>
  <c r="B54" i="39"/>
  <c r="B55" i="39"/>
  <c r="B56" i="39"/>
  <c r="B57" i="39"/>
  <c r="B58" i="39"/>
  <c r="B59" i="39"/>
  <c r="B60" i="39"/>
  <c r="B61" i="39"/>
  <c r="B62" i="39"/>
  <c r="B63" i="39"/>
  <c r="B64" i="39"/>
  <c r="B65" i="39"/>
  <c r="B3" i="39"/>
  <c r="B4" i="39"/>
  <c r="B5" i="39"/>
  <c r="B6" i="39"/>
  <c r="B7" i="39"/>
  <c r="B8" i="39"/>
  <c r="B9" i="39"/>
  <c r="B10" i="39"/>
  <c r="B11" i="39"/>
  <c r="B12" i="39"/>
  <c r="B13" i="39"/>
  <c r="B14" i="39"/>
  <c r="B2" i="39"/>
  <c r="B66" i="39"/>
  <c r="CC1" i="39"/>
  <c r="CD1" i="39"/>
  <c r="CE1" i="39"/>
  <c r="CF1" i="39"/>
  <c r="CG1" i="39"/>
  <c r="CH1" i="39"/>
  <c r="CI1" i="39"/>
  <c r="CJ1" i="39"/>
  <c r="CK1" i="39"/>
  <c r="CL1" i="39"/>
  <c r="CM1" i="39"/>
  <c r="CN1" i="39"/>
  <c r="CO1" i="39"/>
  <c r="CP1" i="39"/>
  <c r="CQ1" i="39"/>
  <c r="CR1" i="39"/>
  <c r="BU1" i="39"/>
  <c r="BV1" i="39"/>
  <c r="BW1" i="39"/>
  <c r="BX1" i="39"/>
  <c r="BY1" i="39"/>
  <c r="BZ1" i="39"/>
  <c r="CA1" i="39"/>
  <c r="CB1" i="39"/>
  <c r="BN1" i="39"/>
  <c r="BO1" i="39"/>
  <c r="BP1" i="39"/>
  <c r="BQ1" i="39"/>
  <c r="BR1" i="39"/>
  <c r="BS1" i="39"/>
  <c r="BT1" i="39"/>
  <c r="BE1" i="39"/>
  <c r="BF1" i="39"/>
  <c r="BG1" i="39"/>
  <c r="BH1" i="39"/>
  <c r="BI1" i="39"/>
  <c r="BJ1" i="39"/>
  <c r="BK1" i="39"/>
  <c r="BL1" i="39"/>
  <c r="BM1" i="39"/>
  <c r="BD1" i="39"/>
  <c r="BB1" i="39"/>
  <c r="BC1" i="39"/>
  <c r="AZ1" i="39"/>
  <c r="BA1" i="39"/>
  <c r="B1" i="39"/>
  <c r="C1" i="39"/>
  <c r="D1" i="39"/>
  <c r="E1" i="39"/>
  <c r="F1" i="39"/>
  <c r="G1" i="39"/>
  <c r="H1" i="39"/>
  <c r="I1" i="39"/>
  <c r="J1" i="39"/>
  <c r="K1" i="39"/>
  <c r="L1" i="39"/>
  <c r="M1" i="39"/>
  <c r="N1" i="39"/>
  <c r="O1" i="39"/>
  <c r="P1" i="39"/>
  <c r="Q1" i="39"/>
  <c r="R1" i="39"/>
  <c r="S1" i="39"/>
  <c r="T1" i="39"/>
  <c r="U1" i="39"/>
  <c r="V1" i="39"/>
  <c r="W1" i="39"/>
  <c r="X1" i="39"/>
  <c r="Y1" i="39"/>
  <c r="Z1" i="39"/>
  <c r="AA1" i="39"/>
  <c r="AB1" i="39"/>
  <c r="AC1" i="39"/>
  <c r="AD1" i="39"/>
  <c r="AE1" i="39"/>
  <c r="AF1" i="39"/>
  <c r="AG1" i="39"/>
  <c r="AH1" i="39"/>
  <c r="AI1" i="39"/>
  <c r="AJ1" i="39"/>
  <c r="AK1" i="39"/>
  <c r="AL1" i="39"/>
  <c r="AM1" i="39"/>
  <c r="AN1" i="39"/>
  <c r="AO1" i="39"/>
  <c r="AP1" i="39"/>
  <c r="AQ1" i="39"/>
  <c r="AR1" i="39"/>
  <c r="AS1" i="39"/>
  <c r="AT1" i="39"/>
  <c r="AU1" i="39"/>
  <c r="AV1" i="39"/>
  <c r="AW1" i="39"/>
  <c r="AX1" i="39"/>
  <c r="AY1" i="39"/>
  <c r="A2" i="39"/>
  <c r="A3" i="39"/>
  <c r="A4" i="39"/>
  <c r="A5" i="39"/>
  <c r="A6" i="39"/>
  <c r="A7" i="39"/>
  <c r="A8" i="39"/>
  <c r="A9" i="39"/>
  <c r="A10" i="39"/>
  <c r="A11" i="39"/>
  <c r="A12" i="39"/>
  <c r="A13" i="39"/>
  <c r="A14" i="39"/>
  <c r="A15" i="39"/>
  <c r="A16" i="39"/>
  <c r="A17" i="39"/>
  <c r="A18" i="39"/>
  <c r="A19" i="39"/>
  <c r="A20" i="39"/>
  <c r="A21" i="39"/>
  <c r="A22" i="39"/>
  <c r="A23" i="39"/>
  <c r="A24" i="39"/>
  <c r="A25" i="39"/>
  <c r="A26" i="39"/>
  <c r="A27" i="39"/>
  <c r="A28" i="39"/>
  <c r="A29" i="39"/>
  <c r="A30" i="39"/>
  <c r="A31" i="39"/>
  <c r="A32" i="39"/>
  <c r="A33" i="39"/>
  <c r="A34" i="39"/>
  <c r="A35" i="39"/>
  <c r="A36" i="39"/>
  <c r="A37" i="39"/>
  <c r="A38" i="39"/>
  <c r="A39" i="39"/>
  <c r="A40" i="39"/>
  <c r="A41" i="39"/>
  <c r="A42" i="39"/>
  <c r="A43" i="39"/>
  <c r="A44" i="39"/>
  <c r="A45" i="39"/>
  <c r="A46" i="39"/>
  <c r="A47" i="39"/>
  <c r="A48" i="39"/>
  <c r="A49" i="39"/>
  <c r="A50" i="39"/>
  <c r="A51" i="39"/>
  <c r="A52" i="39"/>
  <c r="A53" i="39"/>
  <c r="A54" i="39"/>
  <c r="A55" i="39"/>
  <c r="A56" i="39"/>
  <c r="A57" i="39"/>
  <c r="A58" i="39"/>
  <c r="A59" i="39"/>
  <c r="A60" i="39"/>
  <c r="A61" i="39"/>
  <c r="A62" i="39"/>
  <c r="A63" i="39"/>
  <c r="A64" i="39"/>
  <c r="A65" i="39"/>
  <c r="A1" i="39"/>
  <c r="B67" i="8"/>
  <c r="C67" i="8"/>
  <c r="D67" i="8"/>
  <c r="E67" i="8"/>
  <c r="F67" i="8"/>
  <c r="G67" i="8"/>
  <c r="H67" i="8"/>
  <c r="I67" i="8"/>
  <c r="J67" i="8"/>
  <c r="K67" i="8"/>
  <c r="L67" i="8"/>
  <c r="M67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AK67" i="8"/>
  <c r="AL67" i="8"/>
  <c r="AM67" i="8"/>
  <c r="AN67" i="8"/>
  <c r="AO67" i="8"/>
  <c r="AP67" i="8"/>
  <c r="AQ67" i="8"/>
  <c r="AR67" i="8"/>
  <c r="AS67" i="8"/>
  <c r="AT67" i="8"/>
  <c r="AU67" i="8"/>
  <c r="AV67" i="8"/>
  <c r="AW67" i="8"/>
  <c r="AX67" i="8"/>
  <c r="AY67" i="8"/>
  <c r="AZ67" i="8"/>
  <c r="BA67" i="8"/>
  <c r="BB67" i="8"/>
  <c r="BC67" i="8"/>
  <c r="BD67" i="8"/>
  <c r="BE67" i="8"/>
  <c r="BF67" i="8"/>
  <c r="BG67" i="8"/>
  <c r="BH67" i="8"/>
  <c r="BI67" i="8"/>
  <c r="BJ67" i="8"/>
  <c r="BK67" i="8"/>
  <c r="BL67" i="8"/>
  <c r="BM67" i="8"/>
  <c r="BN67" i="8"/>
  <c r="BO67" i="8"/>
  <c r="BP67" i="8"/>
  <c r="BQ67" i="8"/>
  <c r="BR67" i="8"/>
  <c r="BS67" i="8"/>
  <c r="BT67" i="8"/>
  <c r="BU67" i="8"/>
  <c r="BV67" i="8"/>
  <c r="BW67" i="8"/>
  <c r="BX67" i="8"/>
  <c r="BY67" i="8"/>
  <c r="BZ67" i="8"/>
  <c r="CA67" i="8"/>
  <c r="CB67" i="8"/>
  <c r="CC67" i="8"/>
  <c r="CD67" i="8"/>
  <c r="CE67" i="8"/>
  <c r="CF67" i="8"/>
  <c r="CG67" i="8"/>
  <c r="CH67" i="8"/>
  <c r="CI67" i="8"/>
  <c r="CJ67" i="8"/>
  <c r="CK67" i="8"/>
  <c r="CL67" i="8"/>
  <c r="CM67" i="8"/>
  <c r="CN67" i="8"/>
  <c r="CO67" i="8"/>
  <c r="CP67" i="8"/>
  <c r="CQ67" i="8"/>
  <c r="CR67" i="8"/>
  <c r="A37" i="8"/>
  <c r="B37" i="8"/>
  <c r="A38" i="8"/>
  <c r="B38" i="8"/>
  <c r="A39" i="8"/>
  <c r="B39" i="8"/>
  <c r="A40" i="8"/>
  <c r="B40" i="8"/>
  <c r="A41" i="8"/>
  <c r="B41" i="8"/>
  <c r="A42" i="8"/>
  <c r="B42" i="8"/>
  <c r="A43" i="8"/>
  <c r="B43" i="8"/>
  <c r="A44" i="8"/>
  <c r="B44" i="8"/>
  <c r="A45" i="8"/>
  <c r="B45" i="8"/>
  <c r="A46" i="8"/>
  <c r="B46" i="8"/>
  <c r="A47" i="8"/>
  <c r="B47" i="8"/>
  <c r="A48" i="8"/>
  <c r="B48" i="8"/>
  <c r="A49" i="8"/>
  <c r="B49" i="8"/>
  <c r="A50" i="8"/>
  <c r="B50" i="8"/>
  <c r="A51" i="8"/>
  <c r="B51" i="8"/>
  <c r="A52" i="8"/>
  <c r="B52" i="8"/>
  <c r="A53" i="8"/>
  <c r="B53" i="8"/>
  <c r="A54" i="8"/>
  <c r="B54" i="8"/>
  <c r="A55" i="8"/>
  <c r="B55" i="8"/>
  <c r="A56" i="8"/>
  <c r="B56" i="8"/>
  <c r="A57" i="8"/>
  <c r="B57" i="8"/>
  <c r="A58" i="8"/>
  <c r="B58" i="8"/>
  <c r="A59" i="8"/>
  <c r="B59" i="8"/>
  <c r="A60" i="8"/>
  <c r="B60" i="8"/>
  <c r="A61" i="8"/>
  <c r="B61" i="8"/>
  <c r="A62" i="8"/>
  <c r="B62" i="8"/>
  <c r="A63" i="8"/>
  <c r="B63" i="8"/>
  <c r="A64" i="8"/>
  <c r="B64" i="8"/>
  <c r="A65" i="8"/>
  <c r="B65" i="8"/>
  <c r="A66" i="8"/>
  <c r="B66" i="8"/>
  <c r="A35" i="8"/>
  <c r="B35" i="8"/>
  <c r="A36" i="8"/>
  <c r="B32" i="8"/>
  <c r="C32" i="8"/>
  <c r="D32" i="8"/>
  <c r="E32" i="8"/>
  <c r="F32" i="8"/>
  <c r="G32" i="8"/>
  <c r="H32" i="8"/>
  <c r="I32" i="8"/>
  <c r="J32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AG32" i="8"/>
  <c r="AH32" i="8"/>
  <c r="AI32" i="8"/>
  <c r="AJ32" i="8"/>
  <c r="AK32" i="8"/>
  <c r="AL32" i="8"/>
  <c r="AM32" i="8"/>
  <c r="AN32" i="8"/>
  <c r="AO32" i="8"/>
  <c r="AP32" i="8"/>
  <c r="AQ32" i="8"/>
  <c r="AR32" i="8"/>
  <c r="AS32" i="8"/>
  <c r="AT32" i="8"/>
  <c r="AU32" i="8"/>
  <c r="AV32" i="8"/>
  <c r="AW32" i="8"/>
  <c r="AX32" i="8"/>
  <c r="AY32" i="8"/>
  <c r="AZ32" i="8"/>
  <c r="BA32" i="8"/>
  <c r="BB32" i="8"/>
  <c r="BC32" i="8"/>
  <c r="BD32" i="8"/>
  <c r="BE32" i="8"/>
  <c r="BF32" i="8"/>
  <c r="BG32" i="8"/>
  <c r="BH32" i="8"/>
  <c r="BI32" i="8"/>
  <c r="BJ32" i="8"/>
  <c r="BK32" i="8"/>
  <c r="BL32" i="8"/>
  <c r="BM32" i="8"/>
  <c r="BN32" i="8"/>
  <c r="BO32" i="8"/>
  <c r="BP32" i="8"/>
  <c r="BQ32" i="8"/>
  <c r="BR32" i="8"/>
  <c r="BS32" i="8"/>
  <c r="BT32" i="8"/>
  <c r="BU32" i="8"/>
  <c r="BV32" i="8"/>
  <c r="BW32" i="8"/>
  <c r="BX32" i="8"/>
  <c r="BY32" i="8"/>
  <c r="BZ32" i="8"/>
  <c r="CA32" i="8"/>
  <c r="CB32" i="8"/>
  <c r="CC32" i="8"/>
  <c r="CD32" i="8"/>
  <c r="CE32" i="8"/>
  <c r="CF32" i="8"/>
  <c r="CG32" i="8"/>
  <c r="CH32" i="8"/>
  <c r="CI32" i="8"/>
  <c r="CJ32" i="8"/>
  <c r="CK32" i="8"/>
  <c r="CL32" i="8"/>
  <c r="CM32" i="8"/>
  <c r="CN32" i="8"/>
  <c r="CO32" i="8"/>
  <c r="CP32" i="8"/>
  <c r="CQ32" i="8"/>
  <c r="CR32" i="8"/>
  <c r="B33" i="8"/>
  <c r="C33" i="8"/>
  <c r="D33" i="8"/>
  <c r="E33" i="8"/>
  <c r="F33" i="8"/>
  <c r="G33" i="8"/>
  <c r="H33" i="8"/>
  <c r="I33" i="8"/>
  <c r="J33" i="8"/>
  <c r="K33" i="8"/>
  <c r="L33" i="8"/>
  <c r="M33" i="8"/>
  <c r="N33" i="8"/>
  <c r="O33" i="8"/>
  <c r="P33" i="8"/>
  <c r="Q33" i="8"/>
  <c r="R33" i="8"/>
  <c r="S33" i="8"/>
  <c r="T33" i="8"/>
  <c r="U33" i="8"/>
  <c r="V33" i="8"/>
  <c r="W33" i="8"/>
  <c r="X33" i="8"/>
  <c r="Y33" i="8"/>
  <c r="Z33" i="8"/>
  <c r="AA33" i="8"/>
  <c r="AB33" i="8"/>
  <c r="AC33" i="8"/>
  <c r="AD33" i="8"/>
  <c r="AE33" i="8"/>
  <c r="AF33" i="8"/>
  <c r="AG33" i="8"/>
  <c r="AH33" i="8"/>
  <c r="AI33" i="8"/>
  <c r="AJ33" i="8"/>
  <c r="AK33" i="8"/>
  <c r="AL33" i="8"/>
  <c r="AM33" i="8"/>
  <c r="AN33" i="8"/>
  <c r="AO33" i="8"/>
  <c r="AP33" i="8"/>
  <c r="AQ33" i="8"/>
  <c r="AR33" i="8"/>
  <c r="AS33" i="8"/>
  <c r="AT33" i="8"/>
  <c r="AU33" i="8"/>
  <c r="AV33" i="8"/>
  <c r="AW33" i="8"/>
  <c r="AX33" i="8"/>
  <c r="AY33" i="8"/>
  <c r="AZ33" i="8"/>
  <c r="BA33" i="8"/>
  <c r="BB33" i="8"/>
  <c r="BC33" i="8"/>
  <c r="BD33" i="8"/>
  <c r="BE33" i="8"/>
  <c r="BF33" i="8"/>
  <c r="BG33" i="8"/>
  <c r="BH33" i="8"/>
  <c r="BI33" i="8"/>
  <c r="BJ33" i="8"/>
  <c r="BK33" i="8"/>
  <c r="BL33" i="8"/>
  <c r="BM33" i="8"/>
  <c r="BN33" i="8"/>
  <c r="BO33" i="8"/>
  <c r="BP33" i="8"/>
  <c r="BQ33" i="8"/>
  <c r="BR33" i="8"/>
  <c r="BS33" i="8"/>
  <c r="BT33" i="8"/>
  <c r="BU33" i="8"/>
  <c r="BV33" i="8"/>
  <c r="BW33" i="8"/>
  <c r="BX33" i="8"/>
  <c r="BY33" i="8"/>
  <c r="BZ33" i="8"/>
  <c r="CA33" i="8"/>
  <c r="CB33" i="8"/>
  <c r="CC33" i="8"/>
  <c r="CD33" i="8"/>
  <c r="CE33" i="8"/>
  <c r="CF33" i="8"/>
  <c r="CG33" i="8"/>
  <c r="CH33" i="8"/>
  <c r="CI33" i="8"/>
  <c r="CJ33" i="8"/>
  <c r="CK33" i="8"/>
  <c r="CL33" i="8"/>
  <c r="CM33" i="8"/>
  <c r="CN33" i="8"/>
  <c r="CO33" i="8"/>
  <c r="CP33" i="8"/>
  <c r="CQ33" i="8"/>
  <c r="CR33" i="8"/>
  <c r="B34" i="8"/>
  <c r="C34" i="8"/>
  <c r="D34" i="8"/>
  <c r="E34" i="8"/>
  <c r="F34" i="8"/>
  <c r="G34" i="8"/>
  <c r="H34" i="8"/>
  <c r="I34" i="8"/>
  <c r="J34" i="8"/>
  <c r="K34" i="8"/>
  <c r="L34" i="8"/>
  <c r="M34" i="8"/>
  <c r="N34" i="8"/>
  <c r="O34" i="8"/>
  <c r="P34" i="8"/>
  <c r="Q34" i="8"/>
  <c r="R34" i="8"/>
  <c r="S34" i="8"/>
  <c r="T34" i="8"/>
  <c r="U34" i="8"/>
  <c r="V34" i="8"/>
  <c r="W34" i="8"/>
  <c r="X34" i="8"/>
  <c r="Y34" i="8"/>
  <c r="Z34" i="8"/>
  <c r="AA34" i="8"/>
  <c r="AB34" i="8"/>
  <c r="AC34" i="8"/>
  <c r="AD34" i="8"/>
  <c r="AE34" i="8"/>
  <c r="AF34" i="8"/>
  <c r="AG34" i="8"/>
  <c r="AH34" i="8"/>
  <c r="AI34" i="8"/>
  <c r="AJ34" i="8"/>
  <c r="AK34" i="8"/>
  <c r="AL34" i="8"/>
  <c r="AM34" i="8"/>
  <c r="AN34" i="8"/>
  <c r="AO34" i="8"/>
  <c r="AP34" i="8"/>
  <c r="AQ34" i="8"/>
  <c r="AR34" i="8"/>
  <c r="AS34" i="8"/>
  <c r="AT34" i="8"/>
  <c r="AU34" i="8"/>
  <c r="AV34" i="8"/>
  <c r="AW34" i="8"/>
  <c r="AX34" i="8"/>
  <c r="AY34" i="8"/>
  <c r="AZ34" i="8"/>
  <c r="BA34" i="8"/>
  <c r="BB34" i="8"/>
  <c r="BC34" i="8"/>
  <c r="BD34" i="8"/>
  <c r="BE34" i="8"/>
  <c r="BF34" i="8"/>
  <c r="BG34" i="8"/>
  <c r="BH34" i="8"/>
  <c r="BI34" i="8"/>
  <c r="BJ34" i="8"/>
  <c r="BK34" i="8"/>
  <c r="BL34" i="8"/>
  <c r="BM34" i="8"/>
  <c r="BN34" i="8"/>
  <c r="BO34" i="8"/>
  <c r="BP34" i="8"/>
  <c r="BQ34" i="8"/>
  <c r="BR34" i="8"/>
  <c r="BS34" i="8"/>
  <c r="BT34" i="8"/>
  <c r="BU34" i="8"/>
  <c r="BV34" i="8"/>
  <c r="BW34" i="8"/>
  <c r="BX34" i="8"/>
  <c r="BY34" i="8"/>
  <c r="BZ34" i="8"/>
  <c r="CA34" i="8"/>
  <c r="CB34" i="8"/>
  <c r="CC34" i="8"/>
  <c r="CD34" i="8"/>
  <c r="CE34" i="8"/>
  <c r="CF34" i="8"/>
  <c r="CG34" i="8"/>
  <c r="CH34" i="8"/>
  <c r="CI34" i="8"/>
  <c r="CJ34" i="8"/>
  <c r="CK34" i="8"/>
  <c r="CL34" i="8"/>
  <c r="CM34" i="8"/>
  <c r="CN34" i="8"/>
  <c r="CO34" i="8"/>
  <c r="CP34" i="8"/>
  <c r="CQ34" i="8"/>
  <c r="CR34" i="8"/>
  <c r="C35" i="8"/>
  <c r="D35" i="8"/>
  <c r="E35" i="8"/>
  <c r="F35" i="8"/>
  <c r="G35" i="8"/>
  <c r="H35" i="8"/>
  <c r="I35" i="8"/>
  <c r="J35" i="8"/>
  <c r="K35" i="8"/>
  <c r="L35" i="8"/>
  <c r="M35" i="8"/>
  <c r="N35" i="8"/>
  <c r="O35" i="8"/>
  <c r="P35" i="8"/>
  <c r="Q35" i="8"/>
  <c r="R35" i="8"/>
  <c r="S35" i="8"/>
  <c r="T35" i="8"/>
  <c r="U35" i="8"/>
  <c r="V35" i="8"/>
  <c r="W35" i="8"/>
  <c r="X35" i="8"/>
  <c r="Y35" i="8"/>
  <c r="Z35" i="8"/>
  <c r="AA35" i="8"/>
  <c r="AB35" i="8"/>
  <c r="AC35" i="8"/>
  <c r="AD35" i="8"/>
  <c r="AE35" i="8"/>
  <c r="AF35" i="8"/>
  <c r="AG35" i="8"/>
  <c r="AH35" i="8"/>
  <c r="AI35" i="8"/>
  <c r="AJ35" i="8"/>
  <c r="AK35" i="8"/>
  <c r="AL35" i="8"/>
  <c r="AM35" i="8"/>
  <c r="AN35" i="8"/>
  <c r="AO35" i="8"/>
  <c r="AP35" i="8"/>
  <c r="AQ35" i="8"/>
  <c r="AR35" i="8"/>
  <c r="AS35" i="8"/>
  <c r="AT35" i="8"/>
  <c r="AU35" i="8"/>
  <c r="AV35" i="8"/>
  <c r="AW35" i="8"/>
  <c r="AX35" i="8"/>
  <c r="AY35" i="8"/>
  <c r="AZ35" i="8"/>
  <c r="BA35" i="8"/>
  <c r="BB35" i="8"/>
  <c r="BC35" i="8"/>
  <c r="BD35" i="8"/>
  <c r="BE35" i="8"/>
  <c r="BF35" i="8"/>
  <c r="BG35" i="8"/>
  <c r="BH35" i="8"/>
  <c r="BI35" i="8"/>
  <c r="BJ35" i="8"/>
  <c r="BK35" i="8"/>
  <c r="BL35" i="8"/>
  <c r="BM35" i="8"/>
  <c r="BN35" i="8"/>
  <c r="BO35" i="8"/>
  <c r="BP35" i="8"/>
  <c r="BQ35" i="8"/>
  <c r="BR35" i="8"/>
  <c r="BS35" i="8"/>
  <c r="BT35" i="8"/>
  <c r="BU35" i="8"/>
  <c r="BV35" i="8"/>
  <c r="BW35" i="8"/>
  <c r="BX35" i="8"/>
  <c r="BY35" i="8"/>
  <c r="BZ35" i="8"/>
  <c r="CA35" i="8"/>
  <c r="CB35" i="8"/>
  <c r="CC35" i="8"/>
  <c r="CD35" i="8"/>
  <c r="CE35" i="8"/>
  <c r="CF35" i="8"/>
  <c r="CG35" i="8"/>
  <c r="CH35" i="8"/>
  <c r="CI35" i="8"/>
  <c r="CJ35" i="8"/>
  <c r="CK35" i="8"/>
  <c r="CL35" i="8"/>
  <c r="CM35" i="8"/>
  <c r="CN35" i="8"/>
  <c r="CO35" i="8"/>
  <c r="CP35" i="8"/>
  <c r="CQ35" i="8"/>
  <c r="CR35" i="8"/>
  <c r="B36" i="8"/>
  <c r="C36" i="8"/>
  <c r="D36" i="8"/>
  <c r="E36" i="8"/>
  <c r="F36" i="8"/>
  <c r="G36" i="8"/>
  <c r="H36" i="8"/>
  <c r="I36" i="8"/>
  <c r="J36" i="8"/>
  <c r="K36" i="8"/>
  <c r="L36" i="8"/>
  <c r="M36" i="8"/>
  <c r="N36" i="8"/>
  <c r="O36" i="8"/>
  <c r="P36" i="8"/>
  <c r="Q36" i="8"/>
  <c r="R36" i="8"/>
  <c r="S36" i="8"/>
  <c r="T36" i="8"/>
  <c r="U36" i="8"/>
  <c r="V36" i="8"/>
  <c r="W36" i="8"/>
  <c r="X36" i="8"/>
  <c r="Y36" i="8"/>
  <c r="Z36" i="8"/>
  <c r="AA36" i="8"/>
  <c r="AB36" i="8"/>
  <c r="AC36" i="8"/>
  <c r="AD36" i="8"/>
  <c r="AE36" i="8"/>
  <c r="AF36" i="8"/>
  <c r="AG36" i="8"/>
  <c r="AH36" i="8"/>
  <c r="AI36" i="8"/>
  <c r="AJ36" i="8"/>
  <c r="AK36" i="8"/>
  <c r="AL36" i="8"/>
  <c r="AM36" i="8"/>
  <c r="AN36" i="8"/>
  <c r="AO36" i="8"/>
  <c r="AP36" i="8"/>
  <c r="AQ36" i="8"/>
  <c r="AR36" i="8"/>
  <c r="AS36" i="8"/>
  <c r="AT36" i="8"/>
  <c r="AU36" i="8"/>
  <c r="AV36" i="8"/>
  <c r="AW36" i="8"/>
  <c r="AX36" i="8"/>
  <c r="AY36" i="8"/>
  <c r="AZ36" i="8"/>
  <c r="BA36" i="8"/>
  <c r="BB36" i="8"/>
  <c r="BC36" i="8"/>
  <c r="BD36" i="8"/>
  <c r="BE36" i="8"/>
  <c r="BF36" i="8"/>
  <c r="BG36" i="8"/>
  <c r="BH36" i="8"/>
  <c r="BI36" i="8"/>
  <c r="BJ36" i="8"/>
  <c r="BK36" i="8"/>
  <c r="BL36" i="8"/>
  <c r="BM36" i="8"/>
  <c r="BN36" i="8"/>
  <c r="BO36" i="8"/>
  <c r="BP36" i="8"/>
  <c r="BQ36" i="8"/>
  <c r="BR36" i="8"/>
  <c r="BS36" i="8"/>
  <c r="BT36" i="8"/>
  <c r="BU36" i="8"/>
  <c r="BV36" i="8"/>
  <c r="BW36" i="8"/>
  <c r="BX36" i="8"/>
  <c r="BY36" i="8"/>
  <c r="BZ36" i="8"/>
  <c r="CA36" i="8"/>
  <c r="CB36" i="8"/>
  <c r="CC36" i="8"/>
  <c r="CD36" i="8"/>
  <c r="CE36" i="8"/>
  <c r="CF36" i="8"/>
  <c r="CG36" i="8"/>
  <c r="CH36" i="8"/>
  <c r="CI36" i="8"/>
  <c r="CJ36" i="8"/>
  <c r="CK36" i="8"/>
  <c r="CL36" i="8"/>
  <c r="CM36" i="8"/>
  <c r="CN36" i="8"/>
  <c r="CO36" i="8"/>
  <c r="CP36" i="8"/>
  <c r="CQ36" i="8"/>
  <c r="CR36" i="8"/>
  <c r="C37" i="8"/>
  <c r="D37" i="8"/>
  <c r="E37" i="8"/>
  <c r="F37" i="8"/>
  <c r="G37" i="8"/>
  <c r="H37" i="8"/>
  <c r="I37" i="8"/>
  <c r="J37" i="8"/>
  <c r="K37" i="8"/>
  <c r="L37" i="8"/>
  <c r="M37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AA37" i="8"/>
  <c r="AB37" i="8"/>
  <c r="AC37" i="8"/>
  <c r="AD37" i="8"/>
  <c r="AE37" i="8"/>
  <c r="AF37" i="8"/>
  <c r="AG37" i="8"/>
  <c r="AH37" i="8"/>
  <c r="AI37" i="8"/>
  <c r="AJ37" i="8"/>
  <c r="AK37" i="8"/>
  <c r="AL37" i="8"/>
  <c r="AM37" i="8"/>
  <c r="AN37" i="8"/>
  <c r="AO37" i="8"/>
  <c r="AP37" i="8"/>
  <c r="AQ37" i="8"/>
  <c r="AR37" i="8"/>
  <c r="AS37" i="8"/>
  <c r="AT37" i="8"/>
  <c r="AU37" i="8"/>
  <c r="AV37" i="8"/>
  <c r="AW37" i="8"/>
  <c r="AX37" i="8"/>
  <c r="AY37" i="8"/>
  <c r="AZ37" i="8"/>
  <c r="BA37" i="8"/>
  <c r="BB37" i="8"/>
  <c r="BC37" i="8"/>
  <c r="BD37" i="8"/>
  <c r="BE37" i="8"/>
  <c r="BF37" i="8"/>
  <c r="BG37" i="8"/>
  <c r="BH37" i="8"/>
  <c r="BI37" i="8"/>
  <c r="BJ37" i="8"/>
  <c r="BK37" i="8"/>
  <c r="BL37" i="8"/>
  <c r="BM37" i="8"/>
  <c r="BN37" i="8"/>
  <c r="BO37" i="8"/>
  <c r="BP37" i="8"/>
  <c r="BQ37" i="8"/>
  <c r="BR37" i="8"/>
  <c r="BS37" i="8"/>
  <c r="BT37" i="8"/>
  <c r="BU37" i="8"/>
  <c r="BV37" i="8"/>
  <c r="BW37" i="8"/>
  <c r="BX37" i="8"/>
  <c r="BY37" i="8"/>
  <c r="BZ37" i="8"/>
  <c r="CA37" i="8"/>
  <c r="CB37" i="8"/>
  <c r="CC37" i="8"/>
  <c r="CD37" i="8"/>
  <c r="CE37" i="8"/>
  <c r="CF37" i="8"/>
  <c r="CG37" i="8"/>
  <c r="CH37" i="8"/>
  <c r="CI37" i="8"/>
  <c r="CJ37" i="8"/>
  <c r="CK37" i="8"/>
  <c r="CL37" i="8"/>
  <c r="CM37" i="8"/>
  <c r="CN37" i="8"/>
  <c r="CO37" i="8"/>
  <c r="CP37" i="8"/>
  <c r="CQ37" i="8"/>
  <c r="CR37" i="8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C38" i="8"/>
  <c r="CD38" i="8"/>
  <c r="CE38" i="8"/>
  <c r="CF38" i="8"/>
  <c r="CG38" i="8"/>
  <c r="CH38" i="8"/>
  <c r="CI38" i="8"/>
  <c r="CJ38" i="8"/>
  <c r="CK38" i="8"/>
  <c r="CL38" i="8"/>
  <c r="CM38" i="8"/>
  <c r="CN38" i="8"/>
  <c r="CO38" i="8"/>
  <c r="CP38" i="8"/>
  <c r="CQ38" i="8"/>
  <c r="CR38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C39" i="8"/>
  <c r="CD39" i="8"/>
  <c r="CE39" i="8"/>
  <c r="CF39" i="8"/>
  <c r="CG39" i="8"/>
  <c r="CH39" i="8"/>
  <c r="CI39" i="8"/>
  <c r="CJ39" i="8"/>
  <c r="CK39" i="8"/>
  <c r="CL39" i="8"/>
  <c r="CM39" i="8"/>
  <c r="CN39" i="8"/>
  <c r="CO39" i="8"/>
  <c r="CP39" i="8"/>
  <c r="CQ39" i="8"/>
  <c r="CR39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H40" i="8"/>
  <c r="CI40" i="8"/>
  <c r="CJ40" i="8"/>
  <c r="CK40" i="8"/>
  <c r="CL40" i="8"/>
  <c r="CM40" i="8"/>
  <c r="CN40" i="8"/>
  <c r="CO40" i="8"/>
  <c r="CP40" i="8"/>
  <c r="CQ40" i="8"/>
  <c r="CR40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C41" i="8"/>
  <c r="CD41" i="8"/>
  <c r="CE41" i="8"/>
  <c r="CF41" i="8"/>
  <c r="CG41" i="8"/>
  <c r="CH41" i="8"/>
  <c r="CI41" i="8"/>
  <c r="CJ41" i="8"/>
  <c r="CK41" i="8"/>
  <c r="CL41" i="8"/>
  <c r="CM41" i="8"/>
  <c r="CN41" i="8"/>
  <c r="CO41" i="8"/>
  <c r="CP41" i="8"/>
  <c r="CQ41" i="8"/>
  <c r="CR41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C42" i="8"/>
  <c r="CD42" i="8"/>
  <c r="CE42" i="8"/>
  <c r="CF42" i="8"/>
  <c r="CG42" i="8"/>
  <c r="CH42" i="8"/>
  <c r="CI42" i="8"/>
  <c r="CJ42" i="8"/>
  <c r="CK42" i="8"/>
  <c r="CL42" i="8"/>
  <c r="CM42" i="8"/>
  <c r="CN42" i="8"/>
  <c r="CO42" i="8"/>
  <c r="CP42" i="8"/>
  <c r="CQ42" i="8"/>
  <c r="CR42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C43" i="8"/>
  <c r="CD43" i="8"/>
  <c r="CE43" i="8"/>
  <c r="CF43" i="8"/>
  <c r="CG43" i="8"/>
  <c r="CH43" i="8"/>
  <c r="CI43" i="8"/>
  <c r="CJ43" i="8"/>
  <c r="CK43" i="8"/>
  <c r="CL43" i="8"/>
  <c r="CM43" i="8"/>
  <c r="CN43" i="8"/>
  <c r="CO43" i="8"/>
  <c r="CP43" i="8"/>
  <c r="CQ43" i="8"/>
  <c r="CR43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C44" i="8"/>
  <c r="CD44" i="8"/>
  <c r="CE44" i="8"/>
  <c r="CF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45" i="8"/>
  <c r="D45" i="8"/>
  <c r="E45" i="8"/>
  <c r="F45" i="8"/>
  <c r="G45" i="8"/>
  <c r="H45" i="8"/>
  <c r="I45" i="8"/>
  <c r="J45" i="8"/>
  <c r="K45" i="8"/>
  <c r="L45" i="8"/>
  <c r="M45" i="8"/>
  <c r="N45" i="8"/>
  <c r="O45" i="8"/>
  <c r="P45" i="8"/>
  <c r="Q45" i="8"/>
  <c r="R45" i="8"/>
  <c r="S45" i="8"/>
  <c r="T45" i="8"/>
  <c r="U45" i="8"/>
  <c r="V45" i="8"/>
  <c r="W45" i="8"/>
  <c r="X45" i="8"/>
  <c r="Y45" i="8"/>
  <c r="Z45" i="8"/>
  <c r="AA45" i="8"/>
  <c r="AB45" i="8"/>
  <c r="AC45" i="8"/>
  <c r="AD45" i="8"/>
  <c r="AE45" i="8"/>
  <c r="AF45" i="8"/>
  <c r="AG45" i="8"/>
  <c r="AH45" i="8"/>
  <c r="AI45" i="8"/>
  <c r="AJ45" i="8"/>
  <c r="AK45" i="8"/>
  <c r="AL45" i="8"/>
  <c r="AM45" i="8"/>
  <c r="AN45" i="8"/>
  <c r="AO45" i="8"/>
  <c r="AP45" i="8"/>
  <c r="AQ45" i="8"/>
  <c r="AR45" i="8"/>
  <c r="AS45" i="8"/>
  <c r="AT45" i="8"/>
  <c r="AU45" i="8"/>
  <c r="AV45" i="8"/>
  <c r="AW45" i="8"/>
  <c r="AX45" i="8"/>
  <c r="AY45" i="8"/>
  <c r="AZ45" i="8"/>
  <c r="BA45" i="8"/>
  <c r="BB45" i="8"/>
  <c r="BC45" i="8"/>
  <c r="BD45" i="8"/>
  <c r="BE45" i="8"/>
  <c r="BF45" i="8"/>
  <c r="BG45" i="8"/>
  <c r="BH45" i="8"/>
  <c r="BI45" i="8"/>
  <c r="BJ45" i="8"/>
  <c r="BK45" i="8"/>
  <c r="BL45" i="8"/>
  <c r="BM45" i="8"/>
  <c r="BN45" i="8"/>
  <c r="BO45" i="8"/>
  <c r="BP45" i="8"/>
  <c r="BQ45" i="8"/>
  <c r="BR45" i="8"/>
  <c r="BS45" i="8"/>
  <c r="BT45" i="8"/>
  <c r="BU45" i="8"/>
  <c r="BV45" i="8"/>
  <c r="BW45" i="8"/>
  <c r="BX45" i="8"/>
  <c r="BY45" i="8"/>
  <c r="BZ45" i="8"/>
  <c r="CA45" i="8"/>
  <c r="CB45" i="8"/>
  <c r="CC45" i="8"/>
  <c r="CD45" i="8"/>
  <c r="CE45" i="8"/>
  <c r="CF45" i="8"/>
  <c r="CG45" i="8"/>
  <c r="CH45" i="8"/>
  <c r="CI45" i="8"/>
  <c r="CJ45" i="8"/>
  <c r="CK45" i="8"/>
  <c r="CL45" i="8"/>
  <c r="CM45" i="8"/>
  <c r="CN45" i="8"/>
  <c r="CO45" i="8"/>
  <c r="CP45" i="8"/>
  <c r="CQ45" i="8"/>
  <c r="CR45" i="8"/>
  <c r="C46" i="8"/>
  <c r="D46" i="8"/>
  <c r="E46" i="8"/>
  <c r="F46" i="8"/>
  <c r="G46" i="8"/>
  <c r="H46" i="8"/>
  <c r="I46" i="8"/>
  <c r="J46" i="8"/>
  <c r="K46" i="8"/>
  <c r="L46" i="8"/>
  <c r="M46" i="8"/>
  <c r="N46" i="8"/>
  <c r="O46" i="8"/>
  <c r="P46" i="8"/>
  <c r="Q46" i="8"/>
  <c r="R46" i="8"/>
  <c r="S46" i="8"/>
  <c r="T46" i="8"/>
  <c r="U46" i="8"/>
  <c r="V46" i="8"/>
  <c r="W46" i="8"/>
  <c r="X46" i="8"/>
  <c r="Y46" i="8"/>
  <c r="Z46" i="8"/>
  <c r="AA46" i="8"/>
  <c r="AB46" i="8"/>
  <c r="AC46" i="8"/>
  <c r="AD46" i="8"/>
  <c r="AE46" i="8"/>
  <c r="AF46" i="8"/>
  <c r="AG46" i="8"/>
  <c r="AH46" i="8"/>
  <c r="AI46" i="8"/>
  <c r="AJ46" i="8"/>
  <c r="AK46" i="8"/>
  <c r="AL46" i="8"/>
  <c r="AM46" i="8"/>
  <c r="AN46" i="8"/>
  <c r="AO46" i="8"/>
  <c r="AP46" i="8"/>
  <c r="AQ46" i="8"/>
  <c r="AR46" i="8"/>
  <c r="AS46" i="8"/>
  <c r="AT46" i="8"/>
  <c r="AU46" i="8"/>
  <c r="AV46" i="8"/>
  <c r="AW46" i="8"/>
  <c r="AX46" i="8"/>
  <c r="AY46" i="8"/>
  <c r="AZ46" i="8"/>
  <c r="BA46" i="8"/>
  <c r="BB46" i="8"/>
  <c r="BC46" i="8"/>
  <c r="BD46" i="8"/>
  <c r="BE46" i="8"/>
  <c r="BF46" i="8"/>
  <c r="BG46" i="8"/>
  <c r="BH46" i="8"/>
  <c r="BI46" i="8"/>
  <c r="BJ46" i="8"/>
  <c r="BK46" i="8"/>
  <c r="BL46" i="8"/>
  <c r="BM46" i="8"/>
  <c r="BN46" i="8"/>
  <c r="BO46" i="8"/>
  <c r="BP46" i="8"/>
  <c r="BQ46" i="8"/>
  <c r="BR46" i="8"/>
  <c r="BS46" i="8"/>
  <c r="BT46" i="8"/>
  <c r="BU46" i="8"/>
  <c r="BV46" i="8"/>
  <c r="BW46" i="8"/>
  <c r="BX46" i="8"/>
  <c r="BY46" i="8"/>
  <c r="BZ46" i="8"/>
  <c r="CA46" i="8"/>
  <c r="CB46" i="8"/>
  <c r="CC46" i="8"/>
  <c r="CD46" i="8"/>
  <c r="CE46" i="8"/>
  <c r="CF46" i="8"/>
  <c r="CG46" i="8"/>
  <c r="CH46" i="8"/>
  <c r="CI46" i="8"/>
  <c r="CJ46" i="8"/>
  <c r="CK46" i="8"/>
  <c r="CL46" i="8"/>
  <c r="CM46" i="8"/>
  <c r="CN46" i="8"/>
  <c r="CO46" i="8"/>
  <c r="CP46" i="8"/>
  <c r="CQ46" i="8"/>
  <c r="CR46" i="8"/>
  <c r="C47" i="8"/>
  <c r="D47" i="8"/>
  <c r="E47" i="8"/>
  <c r="F47" i="8"/>
  <c r="G47" i="8"/>
  <c r="H47" i="8"/>
  <c r="I47" i="8"/>
  <c r="J47" i="8"/>
  <c r="K47" i="8"/>
  <c r="L47" i="8"/>
  <c r="M47" i="8"/>
  <c r="N47" i="8"/>
  <c r="O47" i="8"/>
  <c r="P47" i="8"/>
  <c r="Q47" i="8"/>
  <c r="R47" i="8"/>
  <c r="S47" i="8"/>
  <c r="T47" i="8"/>
  <c r="U47" i="8"/>
  <c r="V47" i="8"/>
  <c r="W47" i="8"/>
  <c r="X47" i="8"/>
  <c r="Y47" i="8"/>
  <c r="Z47" i="8"/>
  <c r="AA47" i="8"/>
  <c r="AB47" i="8"/>
  <c r="AC47" i="8"/>
  <c r="AD47" i="8"/>
  <c r="AE47" i="8"/>
  <c r="AF47" i="8"/>
  <c r="AG47" i="8"/>
  <c r="AH47" i="8"/>
  <c r="AI47" i="8"/>
  <c r="AJ47" i="8"/>
  <c r="AK47" i="8"/>
  <c r="AL47" i="8"/>
  <c r="AM47" i="8"/>
  <c r="AN47" i="8"/>
  <c r="AO47" i="8"/>
  <c r="AP47" i="8"/>
  <c r="AQ47" i="8"/>
  <c r="AR47" i="8"/>
  <c r="AS47" i="8"/>
  <c r="AT47" i="8"/>
  <c r="AU47" i="8"/>
  <c r="AV47" i="8"/>
  <c r="AW47" i="8"/>
  <c r="AX47" i="8"/>
  <c r="AY47" i="8"/>
  <c r="AZ47" i="8"/>
  <c r="BA47" i="8"/>
  <c r="BB47" i="8"/>
  <c r="BC47" i="8"/>
  <c r="BD47" i="8"/>
  <c r="BE47" i="8"/>
  <c r="BF47" i="8"/>
  <c r="BG47" i="8"/>
  <c r="BH47" i="8"/>
  <c r="BI47" i="8"/>
  <c r="BJ47" i="8"/>
  <c r="BK47" i="8"/>
  <c r="BL47" i="8"/>
  <c r="BM47" i="8"/>
  <c r="BN47" i="8"/>
  <c r="BO47" i="8"/>
  <c r="BP47" i="8"/>
  <c r="BQ47" i="8"/>
  <c r="BR47" i="8"/>
  <c r="BS47" i="8"/>
  <c r="BT47" i="8"/>
  <c r="BU47" i="8"/>
  <c r="BV47" i="8"/>
  <c r="BW47" i="8"/>
  <c r="BX47" i="8"/>
  <c r="BY47" i="8"/>
  <c r="BZ47" i="8"/>
  <c r="CA47" i="8"/>
  <c r="CB47" i="8"/>
  <c r="CC47" i="8"/>
  <c r="CD47" i="8"/>
  <c r="CE47" i="8"/>
  <c r="CF47" i="8"/>
  <c r="CG47" i="8"/>
  <c r="CH47" i="8"/>
  <c r="CI47" i="8"/>
  <c r="CJ47" i="8"/>
  <c r="CK47" i="8"/>
  <c r="CL47" i="8"/>
  <c r="CM47" i="8"/>
  <c r="CN47" i="8"/>
  <c r="CO47" i="8"/>
  <c r="CP47" i="8"/>
  <c r="CQ47" i="8"/>
  <c r="CR47" i="8"/>
  <c r="C48" i="8"/>
  <c r="D48" i="8"/>
  <c r="E48" i="8"/>
  <c r="F48" i="8"/>
  <c r="G48" i="8"/>
  <c r="H48" i="8"/>
  <c r="I48" i="8"/>
  <c r="J48" i="8"/>
  <c r="K48" i="8"/>
  <c r="L48" i="8"/>
  <c r="M48" i="8"/>
  <c r="N48" i="8"/>
  <c r="O48" i="8"/>
  <c r="P48" i="8"/>
  <c r="Q48" i="8"/>
  <c r="R48" i="8"/>
  <c r="S48" i="8"/>
  <c r="T48" i="8"/>
  <c r="U48" i="8"/>
  <c r="V48" i="8"/>
  <c r="W48" i="8"/>
  <c r="X48" i="8"/>
  <c r="Y48" i="8"/>
  <c r="Z48" i="8"/>
  <c r="AA48" i="8"/>
  <c r="AB48" i="8"/>
  <c r="AC48" i="8"/>
  <c r="AD48" i="8"/>
  <c r="AE48" i="8"/>
  <c r="AF48" i="8"/>
  <c r="AG48" i="8"/>
  <c r="AH48" i="8"/>
  <c r="AI48" i="8"/>
  <c r="AJ48" i="8"/>
  <c r="AK48" i="8"/>
  <c r="AL48" i="8"/>
  <c r="AM48" i="8"/>
  <c r="AN48" i="8"/>
  <c r="AO48" i="8"/>
  <c r="AP48" i="8"/>
  <c r="AQ48" i="8"/>
  <c r="AR48" i="8"/>
  <c r="AS48" i="8"/>
  <c r="AT48" i="8"/>
  <c r="AU48" i="8"/>
  <c r="AV48" i="8"/>
  <c r="AW48" i="8"/>
  <c r="AX48" i="8"/>
  <c r="AY48" i="8"/>
  <c r="AZ48" i="8"/>
  <c r="BA48" i="8"/>
  <c r="BB48" i="8"/>
  <c r="BC48" i="8"/>
  <c r="BD48" i="8"/>
  <c r="BE48" i="8"/>
  <c r="BF48" i="8"/>
  <c r="BG48" i="8"/>
  <c r="BH48" i="8"/>
  <c r="BI48" i="8"/>
  <c r="BJ48" i="8"/>
  <c r="BK48" i="8"/>
  <c r="BL48" i="8"/>
  <c r="BM48" i="8"/>
  <c r="BN48" i="8"/>
  <c r="BO48" i="8"/>
  <c r="BP48" i="8"/>
  <c r="BQ48" i="8"/>
  <c r="BR48" i="8"/>
  <c r="BS48" i="8"/>
  <c r="BT48" i="8"/>
  <c r="BU48" i="8"/>
  <c r="BV48" i="8"/>
  <c r="BW48" i="8"/>
  <c r="BX48" i="8"/>
  <c r="BY48" i="8"/>
  <c r="BZ48" i="8"/>
  <c r="CA48" i="8"/>
  <c r="CB48" i="8"/>
  <c r="CC48" i="8"/>
  <c r="CD48" i="8"/>
  <c r="CE48" i="8"/>
  <c r="CF48" i="8"/>
  <c r="CG48" i="8"/>
  <c r="CH48" i="8"/>
  <c r="CI48" i="8"/>
  <c r="CJ48" i="8"/>
  <c r="CK48" i="8"/>
  <c r="CL48" i="8"/>
  <c r="CM48" i="8"/>
  <c r="CN48" i="8"/>
  <c r="CO48" i="8"/>
  <c r="CP48" i="8"/>
  <c r="CQ48" i="8"/>
  <c r="CR48" i="8"/>
  <c r="C49" i="8"/>
  <c r="D49" i="8"/>
  <c r="E49" i="8"/>
  <c r="F49" i="8"/>
  <c r="G49" i="8"/>
  <c r="H49" i="8"/>
  <c r="I49" i="8"/>
  <c r="J49" i="8"/>
  <c r="K49" i="8"/>
  <c r="L49" i="8"/>
  <c r="M49" i="8"/>
  <c r="N49" i="8"/>
  <c r="O49" i="8"/>
  <c r="P49" i="8"/>
  <c r="Q49" i="8"/>
  <c r="R49" i="8"/>
  <c r="S49" i="8"/>
  <c r="T49" i="8"/>
  <c r="U49" i="8"/>
  <c r="V49" i="8"/>
  <c r="W49" i="8"/>
  <c r="X49" i="8"/>
  <c r="Y49" i="8"/>
  <c r="Z49" i="8"/>
  <c r="AA49" i="8"/>
  <c r="AB49" i="8"/>
  <c r="AC49" i="8"/>
  <c r="AD49" i="8"/>
  <c r="AE49" i="8"/>
  <c r="AF49" i="8"/>
  <c r="AG49" i="8"/>
  <c r="AH49" i="8"/>
  <c r="AI49" i="8"/>
  <c r="AJ49" i="8"/>
  <c r="AK49" i="8"/>
  <c r="AL49" i="8"/>
  <c r="AM49" i="8"/>
  <c r="AN49" i="8"/>
  <c r="AO49" i="8"/>
  <c r="AP49" i="8"/>
  <c r="AQ49" i="8"/>
  <c r="AR49" i="8"/>
  <c r="AS49" i="8"/>
  <c r="AT49" i="8"/>
  <c r="AU49" i="8"/>
  <c r="AV49" i="8"/>
  <c r="AW49" i="8"/>
  <c r="AX49" i="8"/>
  <c r="AY49" i="8"/>
  <c r="AZ49" i="8"/>
  <c r="BA49" i="8"/>
  <c r="BB49" i="8"/>
  <c r="BC49" i="8"/>
  <c r="BD49" i="8"/>
  <c r="BE49" i="8"/>
  <c r="BF49" i="8"/>
  <c r="BG49" i="8"/>
  <c r="BH49" i="8"/>
  <c r="BI49" i="8"/>
  <c r="BJ49" i="8"/>
  <c r="BK49" i="8"/>
  <c r="BL49" i="8"/>
  <c r="BM49" i="8"/>
  <c r="BN49" i="8"/>
  <c r="BO49" i="8"/>
  <c r="BP49" i="8"/>
  <c r="BQ49" i="8"/>
  <c r="BR49" i="8"/>
  <c r="BS49" i="8"/>
  <c r="BT49" i="8"/>
  <c r="BU49" i="8"/>
  <c r="BV49" i="8"/>
  <c r="BW49" i="8"/>
  <c r="BX49" i="8"/>
  <c r="BY49" i="8"/>
  <c r="BZ49" i="8"/>
  <c r="CA49" i="8"/>
  <c r="CB49" i="8"/>
  <c r="CC49" i="8"/>
  <c r="CD49" i="8"/>
  <c r="CE49" i="8"/>
  <c r="CF49" i="8"/>
  <c r="CG49" i="8"/>
  <c r="CH49" i="8"/>
  <c r="CI49" i="8"/>
  <c r="CJ49" i="8"/>
  <c r="CK49" i="8"/>
  <c r="CL49" i="8"/>
  <c r="CM49" i="8"/>
  <c r="CN49" i="8"/>
  <c r="CO49" i="8"/>
  <c r="CP49" i="8"/>
  <c r="CQ49" i="8"/>
  <c r="CR49" i="8"/>
  <c r="C50" i="8"/>
  <c r="D50" i="8"/>
  <c r="E50" i="8"/>
  <c r="F50" i="8"/>
  <c r="G50" i="8"/>
  <c r="H50" i="8"/>
  <c r="I50" i="8"/>
  <c r="J50" i="8"/>
  <c r="K50" i="8"/>
  <c r="L50" i="8"/>
  <c r="M50" i="8"/>
  <c r="N50" i="8"/>
  <c r="O50" i="8"/>
  <c r="P50" i="8"/>
  <c r="Q50" i="8"/>
  <c r="R50" i="8"/>
  <c r="S50" i="8"/>
  <c r="T50" i="8"/>
  <c r="U50" i="8"/>
  <c r="V50" i="8"/>
  <c r="W50" i="8"/>
  <c r="X50" i="8"/>
  <c r="Y50" i="8"/>
  <c r="Z50" i="8"/>
  <c r="AA50" i="8"/>
  <c r="AB50" i="8"/>
  <c r="AC50" i="8"/>
  <c r="AD50" i="8"/>
  <c r="AE50" i="8"/>
  <c r="AF50" i="8"/>
  <c r="AG50" i="8"/>
  <c r="AH50" i="8"/>
  <c r="AI50" i="8"/>
  <c r="AJ50" i="8"/>
  <c r="AK50" i="8"/>
  <c r="AL50" i="8"/>
  <c r="AM50" i="8"/>
  <c r="AN50" i="8"/>
  <c r="AO50" i="8"/>
  <c r="AP50" i="8"/>
  <c r="AQ50" i="8"/>
  <c r="AR50" i="8"/>
  <c r="AS50" i="8"/>
  <c r="AT50" i="8"/>
  <c r="AU50" i="8"/>
  <c r="AV50" i="8"/>
  <c r="AW50" i="8"/>
  <c r="AX50" i="8"/>
  <c r="AY50" i="8"/>
  <c r="AZ50" i="8"/>
  <c r="BA50" i="8"/>
  <c r="BB50" i="8"/>
  <c r="BC50" i="8"/>
  <c r="BD50" i="8"/>
  <c r="BE50" i="8"/>
  <c r="BF50" i="8"/>
  <c r="BG50" i="8"/>
  <c r="BH50" i="8"/>
  <c r="BI50" i="8"/>
  <c r="BJ50" i="8"/>
  <c r="BK50" i="8"/>
  <c r="BL50" i="8"/>
  <c r="BM50" i="8"/>
  <c r="BN50" i="8"/>
  <c r="BO50" i="8"/>
  <c r="BP50" i="8"/>
  <c r="BQ50" i="8"/>
  <c r="BR50" i="8"/>
  <c r="BS50" i="8"/>
  <c r="BT50" i="8"/>
  <c r="BU50" i="8"/>
  <c r="BV50" i="8"/>
  <c r="BW50" i="8"/>
  <c r="BX50" i="8"/>
  <c r="BY50" i="8"/>
  <c r="BZ50" i="8"/>
  <c r="CA50" i="8"/>
  <c r="CB50" i="8"/>
  <c r="CC50" i="8"/>
  <c r="CD50" i="8"/>
  <c r="CE50" i="8"/>
  <c r="CF50" i="8"/>
  <c r="CG50" i="8"/>
  <c r="CH50" i="8"/>
  <c r="CI50" i="8"/>
  <c r="CJ50" i="8"/>
  <c r="CK50" i="8"/>
  <c r="CL50" i="8"/>
  <c r="CM50" i="8"/>
  <c r="CN50" i="8"/>
  <c r="CO50" i="8"/>
  <c r="CP50" i="8"/>
  <c r="CQ50" i="8"/>
  <c r="CR50" i="8"/>
  <c r="C51" i="8"/>
  <c r="D51" i="8"/>
  <c r="E51" i="8"/>
  <c r="F51" i="8"/>
  <c r="G51" i="8"/>
  <c r="H51" i="8"/>
  <c r="I51" i="8"/>
  <c r="J51" i="8"/>
  <c r="K51" i="8"/>
  <c r="L51" i="8"/>
  <c r="M51" i="8"/>
  <c r="N51" i="8"/>
  <c r="O51" i="8"/>
  <c r="P51" i="8"/>
  <c r="Q51" i="8"/>
  <c r="R51" i="8"/>
  <c r="S51" i="8"/>
  <c r="T51" i="8"/>
  <c r="U51" i="8"/>
  <c r="V51" i="8"/>
  <c r="W51" i="8"/>
  <c r="X51" i="8"/>
  <c r="Y51" i="8"/>
  <c r="Z51" i="8"/>
  <c r="AA51" i="8"/>
  <c r="AB51" i="8"/>
  <c r="AC51" i="8"/>
  <c r="AD51" i="8"/>
  <c r="AE51" i="8"/>
  <c r="AF51" i="8"/>
  <c r="AG51" i="8"/>
  <c r="AH51" i="8"/>
  <c r="AI51" i="8"/>
  <c r="AJ51" i="8"/>
  <c r="AK51" i="8"/>
  <c r="AL51" i="8"/>
  <c r="AM51" i="8"/>
  <c r="AN51" i="8"/>
  <c r="AO51" i="8"/>
  <c r="AP51" i="8"/>
  <c r="AQ51" i="8"/>
  <c r="AR51" i="8"/>
  <c r="AS51" i="8"/>
  <c r="AT51" i="8"/>
  <c r="AU51" i="8"/>
  <c r="AV51" i="8"/>
  <c r="AW51" i="8"/>
  <c r="AX51" i="8"/>
  <c r="AY51" i="8"/>
  <c r="AZ51" i="8"/>
  <c r="BA51" i="8"/>
  <c r="BB51" i="8"/>
  <c r="BC51" i="8"/>
  <c r="BD51" i="8"/>
  <c r="BE51" i="8"/>
  <c r="BF51" i="8"/>
  <c r="BG51" i="8"/>
  <c r="BH51" i="8"/>
  <c r="BI51" i="8"/>
  <c r="BJ51" i="8"/>
  <c r="BK51" i="8"/>
  <c r="BL51" i="8"/>
  <c r="BM51" i="8"/>
  <c r="BN51" i="8"/>
  <c r="BO51" i="8"/>
  <c r="BP51" i="8"/>
  <c r="BQ51" i="8"/>
  <c r="BR51" i="8"/>
  <c r="BS51" i="8"/>
  <c r="BT51" i="8"/>
  <c r="BU51" i="8"/>
  <c r="BV51" i="8"/>
  <c r="BW51" i="8"/>
  <c r="BX51" i="8"/>
  <c r="BY51" i="8"/>
  <c r="BZ51" i="8"/>
  <c r="CA51" i="8"/>
  <c r="CB51" i="8"/>
  <c r="CC51" i="8"/>
  <c r="CD51" i="8"/>
  <c r="CE51" i="8"/>
  <c r="CF51" i="8"/>
  <c r="CG51" i="8"/>
  <c r="CH51" i="8"/>
  <c r="CI51" i="8"/>
  <c r="CJ51" i="8"/>
  <c r="CK51" i="8"/>
  <c r="CL51" i="8"/>
  <c r="CM51" i="8"/>
  <c r="CN51" i="8"/>
  <c r="CO51" i="8"/>
  <c r="CP51" i="8"/>
  <c r="CQ51" i="8"/>
  <c r="CR51" i="8"/>
  <c r="C52" i="8"/>
  <c r="D52" i="8"/>
  <c r="E52" i="8"/>
  <c r="F52" i="8"/>
  <c r="G52" i="8"/>
  <c r="H52" i="8"/>
  <c r="I52" i="8"/>
  <c r="J52" i="8"/>
  <c r="K52" i="8"/>
  <c r="L52" i="8"/>
  <c r="M52" i="8"/>
  <c r="N52" i="8"/>
  <c r="O52" i="8"/>
  <c r="P52" i="8"/>
  <c r="Q52" i="8"/>
  <c r="R52" i="8"/>
  <c r="S52" i="8"/>
  <c r="T52" i="8"/>
  <c r="U52" i="8"/>
  <c r="V52" i="8"/>
  <c r="W52" i="8"/>
  <c r="X52" i="8"/>
  <c r="Y52" i="8"/>
  <c r="Z52" i="8"/>
  <c r="AA52" i="8"/>
  <c r="AB52" i="8"/>
  <c r="AC52" i="8"/>
  <c r="AD52" i="8"/>
  <c r="AE52" i="8"/>
  <c r="AF52" i="8"/>
  <c r="AG52" i="8"/>
  <c r="AH52" i="8"/>
  <c r="AI52" i="8"/>
  <c r="AJ52" i="8"/>
  <c r="AK52" i="8"/>
  <c r="AL52" i="8"/>
  <c r="AM52" i="8"/>
  <c r="AN52" i="8"/>
  <c r="AO52" i="8"/>
  <c r="AP52" i="8"/>
  <c r="AQ52" i="8"/>
  <c r="AR52" i="8"/>
  <c r="AS52" i="8"/>
  <c r="AT52" i="8"/>
  <c r="AU52" i="8"/>
  <c r="AV52" i="8"/>
  <c r="AW52" i="8"/>
  <c r="AX52" i="8"/>
  <c r="AY52" i="8"/>
  <c r="AZ52" i="8"/>
  <c r="BA52" i="8"/>
  <c r="BB52" i="8"/>
  <c r="BC52" i="8"/>
  <c r="BD52" i="8"/>
  <c r="BE52" i="8"/>
  <c r="BF52" i="8"/>
  <c r="BG52" i="8"/>
  <c r="BH52" i="8"/>
  <c r="BI52" i="8"/>
  <c r="BJ52" i="8"/>
  <c r="BK52" i="8"/>
  <c r="BL52" i="8"/>
  <c r="BM52" i="8"/>
  <c r="BN52" i="8"/>
  <c r="BO52" i="8"/>
  <c r="BP52" i="8"/>
  <c r="BQ52" i="8"/>
  <c r="BR52" i="8"/>
  <c r="BS52" i="8"/>
  <c r="BT52" i="8"/>
  <c r="BU52" i="8"/>
  <c r="BV52" i="8"/>
  <c r="BW52" i="8"/>
  <c r="BX52" i="8"/>
  <c r="BY52" i="8"/>
  <c r="BZ52" i="8"/>
  <c r="CA52" i="8"/>
  <c r="CB52" i="8"/>
  <c r="CC52" i="8"/>
  <c r="CD52" i="8"/>
  <c r="CE52" i="8"/>
  <c r="CF52" i="8"/>
  <c r="CG52" i="8"/>
  <c r="CH52" i="8"/>
  <c r="CI52" i="8"/>
  <c r="CJ52" i="8"/>
  <c r="CK52" i="8"/>
  <c r="CL52" i="8"/>
  <c r="CM52" i="8"/>
  <c r="CN52" i="8"/>
  <c r="CO52" i="8"/>
  <c r="CP52" i="8"/>
  <c r="CQ52" i="8"/>
  <c r="CR52" i="8"/>
  <c r="C53" i="8"/>
  <c r="D53" i="8"/>
  <c r="E53" i="8"/>
  <c r="F53" i="8"/>
  <c r="G53" i="8"/>
  <c r="H53" i="8"/>
  <c r="I53" i="8"/>
  <c r="J53" i="8"/>
  <c r="K53" i="8"/>
  <c r="L53" i="8"/>
  <c r="M53" i="8"/>
  <c r="N53" i="8"/>
  <c r="O53" i="8"/>
  <c r="P53" i="8"/>
  <c r="Q53" i="8"/>
  <c r="R53" i="8"/>
  <c r="S53" i="8"/>
  <c r="T53" i="8"/>
  <c r="U53" i="8"/>
  <c r="V53" i="8"/>
  <c r="W53" i="8"/>
  <c r="X53" i="8"/>
  <c r="Y53" i="8"/>
  <c r="Z53" i="8"/>
  <c r="AA53" i="8"/>
  <c r="AB53" i="8"/>
  <c r="AC53" i="8"/>
  <c r="AD53" i="8"/>
  <c r="AE53" i="8"/>
  <c r="AF53" i="8"/>
  <c r="AG53" i="8"/>
  <c r="AH53" i="8"/>
  <c r="AI53" i="8"/>
  <c r="AJ53" i="8"/>
  <c r="AK53" i="8"/>
  <c r="AL53" i="8"/>
  <c r="AM53" i="8"/>
  <c r="AN53" i="8"/>
  <c r="AO53" i="8"/>
  <c r="AP53" i="8"/>
  <c r="AQ53" i="8"/>
  <c r="AR53" i="8"/>
  <c r="AS53" i="8"/>
  <c r="AT53" i="8"/>
  <c r="AU53" i="8"/>
  <c r="AV53" i="8"/>
  <c r="AW53" i="8"/>
  <c r="AX53" i="8"/>
  <c r="AY53" i="8"/>
  <c r="AZ53" i="8"/>
  <c r="BA53" i="8"/>
  <c r="BB53" i="8"/>
  <c r="BC53" i="8"/>
  <c r="BD53" i="8"/>
  <c r="BE53" i="8"/>
  <c r="BF53" i="8"/>
  <c r="BG53" i="8"/>
  <c r="BH53" i="8"/>
  <c r="BI53" i="8"/>
  <c r="BJ53" i="8"/>
  <c r="BK53" i="8"/>
  <c r="BL53" i="8"/>
  <c r="BM53" i="8"/>
  <c r="BN53" i="8"/>
  <c r="BO53" i="8"/>
  <c r="BP53" i="8"/>
  <c r="BQ53" i="8"/>
  <c r="BR53" i="8"/>
  <c r="BS53" i="8"/>
  <c r="BT53" i="8"/>
  <c r="BU53" i="8"/>
  <c r="BV53" i="8"/>
  <c r="BW53" i="8"/>
  <c r="BX53" i="8"/>
  <c r="BY53" i="8"/>
  <c r="BZ53" i="8"/>
  <c r="CA53" i="8"/>
  <c r="CB53" i="8"/>
  <c r="CC53" i="8"/>
  <c r="CD53" i="8"/>
  <c r="CE53" i="8"/>
  <c r="CF53" i="8"/>
  <c r="CG53" i="8"/>
  <c r="CH53" i="8"/>
  <c r="CI53" i="8"/>
  <c r="CJ53" i="8"/>
  <c r="CK53" i="8"/>
  <c r="CL53" i="8"/>
  <c r="CM53" i="8"/>
  <c r="CN53" i="8"/>
  <c r="CO53" i="8"/>
  <c r="CP53" i="8"/>
  <c r="CQ53" i="8"/>
  <c r="CR53" i="8"/>
  <c r="C54" i="8"/>
  <c r="D54" i="8"/>
  <c r="E54" i="8"/>
  <c r="F54" i="8"/>
  <c r="G54" i="8"/>
  <c r="H54" i="8"/>
  <c r="I54" i="8"/>
  <c r="J54" i="8"/>
  <c r="K54" i="8"/>
  <c r="L54" i="8"/>
  <c r="M54" i="8"/>
  <c r="N54" i="8"/>
  <c r="O54" i="8"/>
  <c r="P54" i="8"/>
  <c r="Q54" i="8"/>
  <c r="R54" i="8"/>
  <c r="S54" i="8"/>
  <c r="T54" i="8"/>
  <c r="U54" i="8"/>
  <c r="V54" i="8"/>
  <c r="W54" i="8"/>
  <c r="X54" i="8"/>
  <c r="Y54" i="8"/>
  <c r="Z54" i="8"/>
  <c r="AA54" i="8"/>
  <c r="AB54" i="8"/>
  <c r="AC54" i="8"/>
  <c r="AD54" i="8"/>
  <c r="AE54" i="8"/>
  <c r="AF54" i="8"/>
  <c r="AG54" i="8"/>
  <c r="AH54" i="8"/>
  <c r="AI54" i="8"/>
  <c r="AJ54" i="8"/>
  <c r="AK54" i="8"/>
  <c r="AL54" i="8"/>
  <c r="AM54" i="8"/>
  <c r="AN54" i="8"/>
  <c r="AO54" i="8"/>
  <c r="AP54" i="8"/>
  <c r="AQ54" i="8"/>
  <c r="AR54" i="8"/>
  <c r="AS54" i="8"/>
  <c r="AT54" i="8"/>
  <c r="AU54" i="8"/>
  <c r="AV54" i="8"/>
  <c r="AW54" i="8"/>
  <c r="AX54" i="8"/>
  <c r="AY54" i="8"/>
  <c r="AZ54" i="8"/>
  <c r="BA54" i="8"/>
  <c r="BB54" i="8"/>
  <c r="BC54" i="8"/>
  <c r="BD54" i="8"/>
  <c r="BE54" i="8"/>
  <c r="BF54" i="8"/>
  <c r="BG54" i="8"/>
  <c r="BH54" i="8"/>
  <c r="BI54" i="8"/>
  <c r="BJ54" i="8"/>
  <c r="BK54" i="8"/>
  <c r="BL54" i="8"/>
  <c r="BM54" i="8"/>
  <c r="BN54" i="8"/>
  <c r="BO54" i="8"/>
  <c r="BP54" i="8"/>
  <c r="BQ54" i="8"/>
  <c r="BR54" i="8"/>
  <c r="BS54" i="8"/>
  <c r="BT54" i="8"/>
  <c r="BU54" i="8"/>
  <c r="BV54" i="8"/>
  <c r="BW54" i="8"/>
  <c r="BX54" i="8"/>
  <c r="BY54" i="8"/>
  <c r="BZ54" i="8"/>
  <c r="CA54" i="8"/>
  <c r="CB54" i="8"/>
  <c r="CC54" i="8"/>
  <c r="CD54" i="8"/>
  <c r="CE54" i="8"/>
  <c r="CF54" i="8"/>
  <c r="CG54" i="8"/>
  <c r="CH54" i="8"/>
  <c r="CI54" i="8"/>
  <c r="CJ54" i="8"/>
  <c r="CK54" i="8"/>
  <c r="CL54" i="8"/>
  <c r="CM54" i="8"/>
  <c r="CN54" i="8"/>
  <c r="CO54" i="8"/>
  <c r="CP54" i="8"/>
  <c r="CQ54" i="8"/>
  <c r="CR54" i="8"/>
  <c r="C55" i="8"/>
  <c r="D55" i="8"/>
  <c r="E55" i="8"/>
  <c r="F55" i="8"/>
  <c r="G55" i="8"/>
  <c r="H55" i="8"/>
  <c r="I55" i="8"/>
  <c r="J55" i="8"/>
  <c r="K55" i="8"/>
  <c r="L55" i="8"/>
  <c r="M55" i="8"/>
  <c r="N55" i="8"/>
  <c r="O55" i="8"/>
  <c r="P55" i="8"/>
  <c r="Q55" i="8"/>
  <c r="R55" i="8"/>
  <c r="S55" i="8"/>
  <c r="T55" i="8"/>
  <c r="U55" i="8"/>
  <c r="V55" i="8"/>
  <c r="W55" i="8"/>
  <c r="X55" i="8"/>
  <c r="Y55" i="8"/>
  <c r="Z55" i="8"/>
  <c r="AA55" i="8"/>
  <c r="AB55" i="8"/>
  <c r="AC55" i="8"/>
  <c r="AD55" i="8"/>
  <c r="AE55" i="8"/>
  <c r="AF55" i="8"/>
  <c r="AG55" i="8"/>
  <c r="AH55" i="8"/>
  <c r="AI55" i="8"/>
  <c r="AJ55" i="8"/>
  <c r="AK55" i="8"/>
  <c r="AL55" i="8"/>
  <c r="AM55" i="8"/>
  <c r="AN55" i="8"/>
  <c r="AO55" i="8"/>
  <c r="AP55" i="8"/>
  <c r="AQ55" i="8"/>
  <c r="AR55" i="8"/>
  <c r="AS55" i="8"/>
  <c r="AT55" i="8"/>
  <c r="AU55" i="8"/>
  <c r="AV55" i="8"/>
  <c r="AW55" i="8"/>
  <c r="AX55" i="8"/>
  <c r="AY55" i="8"/>
  <c r="AZ55" i="8"/>
  <c r="BA55" i="8"/>
  <c r="BB55" i="8"/>
  <c r="BC55" i="8"/>
  <c r="BD55" i="8"/>
  <c r="BE55" i="8"/>
  <c r="BF55" i="8"/>
  <c r="BG55" i="8"/>
  <c r="BH55" i="8"/>
  <c r="BI55" i="8"/>
  <c r="BJ55" i="8"/>
  <c r="BK55" i="8"/>
  <c r="BL55" i="8"/>
  <c r="BM55" i="8"/>
  <c r="BN55" i="8"/>
  <c r="BO55" i="8"/>
  <c r="BP55" i="8"/>
  <c r="BQ55" i="8"/>
  <c r="BR55" i="8"/>
  <c r="BS55" i="8"/>
  <c r="BT55" i="8"/>
  <c r="BU55" i="8"/>
  <c r="BV55" i="8"/>
  <c r="BW55" i="8"/>
  <c r="BX55" i="8"/>
  <c r="BY55" i="8"/>
  <c r="BZ55" i="8"/>
  <c r="CA55" i="8"/>
  <c r="CB55" i="8"/>
  <c r="CC55" i="8"/>
  <c r="CD55" i="8"/>
  <c r="CE55" i="8"/>
  <c r="CF55" i="8"/>
  <c r="CG55" i="8"/>
  <c r="CH55" i="8"/>
  <c r="CI55" i="8"/>
  <c r="CJ55" i="8"/>
  <c r="CK55" i="8"/>
  <c r="CL55" i="8"/>
  <c r="CM55" i="8"/>
  <c r="CN55" i="8"/>
  <c r="CO55" i="8"/>
  <c r="CP55" i="8"/>
  <c r="CQ55" i="8"/>
  <c r="CR55" i="8"/>
  <c r="C56" i="8"/>
  <c r="D56" i="8"/>
  <c r="E56" i="8"/>
  <c r="F56" i="8"/>
  <c r="G56" i="8"/>
  <c r="H56" i="8"/>
  <c r="I56" i="8"/>
  <c r="J56" i="8"/>
  <c r="K56" i="8"/>
  <c r="L56" i="8"/>
  <c r="M56" i="8"/>
  <c r="N56" i="8"/>
  <c r="O56" i="8"/>
  <c r="P56" i="8"/>
  <c r="Q56" i="8"/>
  <c r="R56" i="8"/>
  <c r="S56" i="8"/>
  <c r="T56" i="8"/>
  <c r="U56" i="8"/>
  <c r="V56" i="8"/>
  <c r="W56" i="8"/>
  <c r="X56" i="8"/>
  <c r="Y56" i="8"/>
  <c r="Z56" i="8"/>
  <c r="AA56" i="8"/>
  <c r="AB56" i="8"/>
  <c r="AC56" i="8"/>
  <c r="AD56" i="8"/>
  <c r="AE56" i="8"/>
  <c r="AF56" i="8"/>
  <c r="AG56" i="8"/>
  <c r="AH56" i="8"/>
  <c r="AI56" i="8"/>
  <c r="AJ56" i="8"/>
  <c r="AK56" i="8"/>
  <c r="AL56" i="8"/>
  <c r="AM56" i="8"/>
  <c r="AN56" i="8"/>
  <c r="AO56" i="8"/>
  <c r="AP56" i="8"/>
  <c r="AQ56" i="8"/>
  <c r="AR56" i="8"/>
  <c r="AS56" i="8"/>
  <c r="AT56" i="8"/>
  <c r="AU56" i="8"/>
  <c r="AV56" i="8"/>
  <c r="AW56" i="8"/>
  <c r="AX56" i="8"/>
  <c r="AY56" i="8"/>
  <c r="AZ56" i="8"/>
  <c r="BA56" i="8"/>
  <c r="BB56" i="8"/>
  <c r="BC56" i="8"/>
  <c r="BD56" i="8"/>
  <c r="BE56" i="8"/>
  <c r="BF56" i="8"/>
  <c r="BG56" i="8"/>
  <c r="BH56" i="8"/>
  <c r="BI56" i="8"/>
  <c r="BJ56" i="8"/>
  <c r="BK56" i="8"/>
  <c r="BL56" i="8"/>
  <c r="BM56" i="8"/>
  <c r="BN56" i="8"/>
  <c r="BO56" i="8"/>
  <c r="BP56" i="8"/>
  <c r="BQ56" i="8"/>
  <c r="BR56" i="8"/>
  <c r="BS56" i="8"/>
  <c r="BT56" i="8"/>
  <c r="BU56" i="8"/>
  <c r="BV56" i="8"/>
  <c r="BW56" i="8"/>
  <c r="BX56" i="8"/>
  <c r="BY56" i="8"/>
  <c r="BZ56" i="8"/>
  <c r="CA56" i="8"/>
  <c r="CB56" i="8"/>
  <c r="CC56" i="8"/>
  <c r="CD56" i="8"/>
  <c r="CE56" i="8"/>
  <c r="CF56" i="8"/>
  <c r="CG56" i="8"/>
  <c r="CH56" i="8"/>
  <c r="CI56" i="8"/>
  <c r="CJ56" i="8"/>
  <c r="CK56" i="8"/>
  <c r="CL56" i="8"/>
  <c r="CM56" i="8"/>
  <c r="CN56" i="8"/>
  <c r="CO56" i="8"/>
  <c r="CP56" i="8"/>
  <c r="CQ56" i="8"/>
  <c r="CR56" i="8"/>
  <c r="C57" i="8"/>
  <c r="D57" i="8"/>
  <c r="E57" i="8"/>
  <c r="F57" i="8"/>
  <c r="G57" i="8"/>
  <c r="H57" i="8"/>
  <c r="I57" i="8"/>
  <c r="J57" i="8"/>
  <c r="K57" i="8"/>
  <c r="L57" i="8"/>
  <c r="M57" i="8"/>
  <c r="N57" i="8"/>
  <c r="O57" i="8"/>
  <c r="P57" i="8"/>
  <c r="Q57" i="8"/>
  <c r="R57" i="8"/>
  <c r="S57" i="8"/>
  <c r="T57" i="8"/>
  <c r="U57" i="8"/>
  <c r="V57" i="8"/>
  <c r="W57" i="8"/>
  <c r="X57" i="8"/>
  <c r="Y57" i="8"/>
  <c r="Z57" i="8"/>
  <c r="AA57" i="8"/>
  <c r="AB57" i="8"/>
  <c r="AC57" i="8"/>
  <c r="AD57" i="8"/>
  <c r="AE57" i="8"/>
  <c r="AF57" i="8"/>
  <c r="AG57" i="8"/>
  <c r="AH57" i="8"/>
  <c r="AI57" i="8"/>
  <c r="AJ57" i="8"/>
  <c r="AK57" i="8"/>
  <c r="AL57" i="8"/>
  <c r="AM57" i="8"/>
  <c r="AN57" i="8"/>
  <c r="AO57" i="8"/>
  <c r="AP57" i="8"/>
  <c r="AQ57" i="8"/>
  <c r="AR57" i="8"/>
  <c r="AS57" i="8"/>
  <c r="AT57" i="8"/>
  <c r="AU57" i="8"/>
  <c r="AV57" i="8"/>
  <c r="AW57" i="8"/>
  <c r="AX57" i="8"/>
  <c r="AY57" i="8"/>
  <c r="AZ57" i="8"/>
  <c r="BA57" i="8"/>
  <c r="BB57" i="8"/>
  <c r="BC57" i="8"/>
  <c r="BD57" i="8"/>
  <c r="BE57" i="8"/>
  <c r="BF57" i="8"/>
  <c r="BG57" i="8"/>
  <c r="BH57" i="8"/>
  <c r="BI57" i="8"/>
  <c r="BJ57" i="8"/>
  <c r="BK57" i="8"/>
  <c r="BL57" i="8"/>
  <c r="BM57" i="8"/>
  <c r="BN57" i="8"/>
  <c r="BO57" i="8"/>
  <c r="BP57" i="8"/>
  <c r="BQ57" i="8"/>
  <c r="BR57" i="8"/>
  <c r="BS57" i="8"/>
  <c r="BT57" i="8"/>
  <c r="BU57" i="8"/>
  <c r="BV57" i="8"/>
  <c r="BW57" i="8"/>
  <c r="BX57" i="8"/>
  <c r="BY57" i="8"/>
  <c r="BZ57" i="8"/>
  <c r="CA57" i="8"/>
  <c r="CB57" i="8"/>
  <c r="CC57" i="8"/>
  <c r="CD57" i="8"/>
  <c r="CE57" i="8"/>
  <c r="CF57" i="8"/>
  <c r="CG57" i="8"/>
  <c r="CH57" i="8"/>
  <c r="CI57" i="8"/>
  <c r="CJ57" i="8"/>
  <c r="CK57" i="8"/>
  <c r="CL57" i="8"/>
  <c r="CM57" i="8"/>
  <c r="CN57" i="8"/>
  <c r="CO57" i="8"/>
  <c r="CP57" i="8"/>
  <c r="CQ57" i="8"/>
  <c r="CR57" i="8"/>
  <c r="C58" i="8"/>
  <c r="D58" i="8"/>
  <c r="E58" i="8"/>
  <c r="F58" i="8"/>
  <c r="G58" i="8"/>
  <c r="H58" i="8"/>
  <c r="I58" i="8"/>
  <c r="J58" i="8"/>
  <c r="K58" i="8"/>
  <c r="L58" i="8"/>
  <c r="M58" i="8"/>
  <c r="N58" i="8"/>
  <c r="O58" i="8"/>
  <c r="P58" i="8"/>
  <c r="Q58" i="8"/>
  <c r="R58" i="8"/>
  <c r="S58" i="8"/>
  <c r="T58" i="8"/>
  <c r="U58" i="8"/>
  <c r="V58" i="8"/>
  <c r="W58" i="8"/>
  <c r="X58" i="8"/>
  <c r="Y58" i="8"/>
  <c r="Z58" i="8"/>
  <c r="AA58" i="8"/>
  <c r="AB58" i="8"/>
  <c r="AC58" i="8"/>
  <c r="AD58" i="8"/>
  <c r="AE58" i="8"/>
  <c r="AF58" i="8"/>
  <c r="AG58" i="8"/>
  <c r="AH58" i="8"/>
  <c r="AI58" i="8"/>
  <c r="AJ58" i="8"/>
  <c r="AK58" i="8"/>
  <c r="AL58" i="8"/>
  <c r="AM58" i="8"/>
  <c r="AN58" i="8"/>
  <c r="AO58" i="8"/>
  <c r="AP58" i="8"/>
  <c r="AQ58" i="8"/>
  <c r="AR58" i="8"/>
  <c r="AS58" i="8"/>
  <c r="AT58" i="8"/>
  <c r="AU58" i="8"/>
  <c r="AV58" i="8"/>
  <c r="AW58" i="8"/>
  <c r="AX58" i="8"/>
  <c r="AY58" i="8"/>
  <c r="AZ58" i="8"/>
  <c r="BA58" i="8"/>
  <c r="BB58" i="8"/>
  <c r="BC58" i="8"/>
  <c r="BD58" i="8"/>
  <c r="BE58" i="8"/>
  <c r="BF58" i="8"/>
  <c r="BG58" i="8"/>
  <c r="BH58" i="8"/>
  <c r="BI58" i="8"/>
  <c r="BJ58" i="8"/>
  <c r="BK58" i="8"/>
  <c r="BL58" i="8"/>
  <c r="BM58" i="8"/>
  <c r="BN58" i="8"/>
  <c r="BO58" i="8"/>
  <c r="BP58" i="8"/>
  <c r="BQ58" i="8"/>
  <c r="BR58" i="8"/>
  <c r="BS58" i="8"/>
  <c r="BT58" i="8"/>
  <c r="BU58" i="8"/>
  <c r="BV58" i="8"/>
  <c r="BW58" i="8"/>
  <c r="BX58" i="8"/>
  <c r="BY58" i="8"/>
  <c r="BZ58" i="8"/>
  <c r="CA58" i="8"/>
  <c r="CB58" i="8"/>
  <c r="CC58" i="8"/>
  <c r="CD58" i="8"/>
  <c r="CE58" i="8"/>
  <c r="CF58" i="8"/>
  <c r="CG58" i="8"/>
  <c r="CH58" i="8"/>
  <c r="CI58" i="8"/>
  <c r="CJ58" i="8"/>
  <c r="CK58" i="8"/>
  <c r="CL58" i="8"/>
  <c r="CM58" i="8"/>
  <c r="CN58" i="8"/>
  <c r="CO58" i="8"/>
  <c r="CP58" i="8"/>
  <c r="CQ58" i="8"/>
  <c r="CR58" i="8"/>
  <c r="C59" i="8"/>
  <c r="D59" i="8"/>
  <c r="E59" i="8"/>
  <c r="F59" i="8"/>
  <c r="G59" i="8"/>
  <c r="H59" i="8"/>
  <c r="I59" i="8"/>
  <c r="J59" i="8"/>
  <c r="K59" i="8"/>
  <c r="L59" i="8"/>
  <c r="M59" i="8"/>
  <c r="N59" i="8"/>
  <c r="O59" i="8"/>
  <c r="P59" i="8"/>
  <c r="Q59" i="8"/>
  <c r="R59" i="8"/>
  <c r="S59" i="8"/>
  <c r="T59" i="8"/>
  <c r="U59" i="8"/>
  <c r="V59" i="8"/>
  <c r="W59" i="8"/>
  <c r="X59" i="8"/>
  <c r="Y59" i="8"/>
  <c r="Z59" i="8"/>
  <c r="AA59" i="8"/>
  <c r="AB59" i="8"/>
  <c r="AC59" i="8"/>
  <c r="AD59" i="8"/>
  <c r="AE59" i="8"/>
  <c r="AF59" i="8"/>
  <c r="AG59" i="8"/>
  <c r="AH59" i="8"/>
  <c r="AI59" i="8"/>
  <c r="AJ59" i="8"/>
  <c r="AK59" i="8"/>
  <c r="AL59" i="8"/>
  <c r="AM59" i="8"/>
  <c r="AN59" i="8"/>
  <c r="AO59" i="8"/>
  <c r="AP59" i="8"/>
  <c r="AQ59" i="8"/>
  <c r="AR59" i="8"/>
  <c r="AS59" i="8"/>
  <c r="AT59" i="8"/>
  <c r="AU59" i="8"/>
  <c r="AV59" i="8"/>
  <c r="AW59" i="8"/>
  <c r="AX59" i="8"/>
  <c r="AY59" i="8"/>
  <c r="AZ59" i="8"/>
  <c r="BA59" i="8"/>
  <c r="BB59" i="8"/>
  <c r="BC59" i="8"/>
  <c r="BD59" i="8"/>
  <c r="BE59" i="8"/>
  <c r="BF59" i="8"/>
  <c r="BG59" i="8"/>
  <c r="BH59" i="8"/>
  <c r="BI59" i="8"/>
  <c r="BJ59" i="8"/>
  <c r="BK59" i="8"/>
  <c r="BL59" i="8"/>
  <c r="BM59" i="8"/>
  <c r="BN59" i="8"/>
  <c r="BO59" i="8"/>
  <c r="BP59" i="8"/>
  <c r="BQ59" i="8"/>
  <c r="BR59" i="8"/>
  <c r="BS59" i="8"/>
  <c r="BT59" i="8"/>
  <c r="BU59" i="8"/>
  <c r="BV59" i="8"/>
  <c r="BW59" i="8"/>
  <c r="BX59" i="8"/>
  <c r="BY59" i="8"/>
  <c r="BZ59" i="8"/>
  <c r="CA59" i="8"/>
  <c r="CB59" i="8"/>
  <c r="CC59" i="8"/>
  <c r="CD59" i="8"/>
  <c r="CE59" i="8"/>
  <c r="CF59" i="8"/>
  <c r="CG59" i="8"/>
  <c r="CH59" i="8"/>
  <c r="CI59" i="8"/>
  <c r="CJ59" i="8"/>
  <c r="CK59" i="8"/>
  <c r="CL59" i="8"/>
  <c r="CM59" i="8"/>
  <c r="CN59" i="8"/>
  <c r="CO59" i="8"/>
  <c r="CP59" i="8"/>
  <c r="CQ59" i="8"/>
  <c r="CR59" i="8"/>
  <c r="C60" i="8"/>
  <c r="D60" i="8"/>
  <c r="E60" i="8"/>
  <c r="F60" i="8"/>
  <c r="G60" i="8"/>
  <c r="H60" i="8"/>
  <c r="I60" i="8"/>
  <c r="J60" i="8"/>
  <c r="K60" i="8"/>
  <c r="L60" i="8"/>
  <c r="M60" i="8"/>
  <c r="N60" i="8"/>
  <c r="O60" i="8"/>
  <c r="P60" i="8"/>
  <c r="Q60" i="8"/>
  <c r="R60" i="8"/>
  <c r="S60" i="8"/>
  <c r="T60" i="8"/>
  <c r="U60" i="8"/>
  <c r="V60" i="8"/>
  <c r="W60" i="8"/>
  <c r="X60" i="8"/>
  <c r="Y60" i="8"/>
  <c r="Z60" i="8"/>
  <c r="AA60" i="8"/>
  <c r="AB60" i="8"/>
  <c r="AC60" i="8"/>
  <c r="AD60" i="8"/>
  <c r="AE60" i="8"/>
  <c r="AF60" i="8"/>
  <c r="AG60" i="8"/>
  <c r="AH60" i="8"/>
  <c r="AI60" i="8"/>
  <c r="AJ60" i="8"/>
  <c r="AK60" i="8"/>
  <c r="AL60" i="8"/>
  <c r="AM60" i="8"/>
  <c r="AN60" i="8"/>
  <c r="AO60" i="8"/>
  <c r="AP60" i="8"/>
  <c r="AQ60" i="8"/>
  <c r="AR60" i="8"/>
  <c r="AS60" i="8"/>
  <c r="AT60" i="8"/>
  <c r="AU60" i="8"/>
  <c r="AV60" i="8"/>
  <c r="AW60" i="8"/>
  <c r="AX60" i="8"/>
  <c r="AY60" i="8"/>
  <c r="AZ60" i="8"/>
  <c r="BA60" i="8"/>
  <c r="BB60" i="8"/>
  <c r="BC60" i="8"/>
  <c r="BD60" i="8"/>
  <c r="BE60" i="8"/>
  <c r="BF60" i="8"/>
  <c r="BG60" i="8"/>
  <c r="BH60" i="8"/>
  <c r="BI60" i="8"/>
  <c r="BJ60" i="8"/>
  <c r="BK60" i="8"/>
  <c r="BL60" i="8"/>
  <c r="BM60" i="8"/>
  <c r="BN60" i="8"/>
  <c r="BO60" i="8"/>
  <c r="BP60" i="8"/>
  <c r="BQ60" i="8"/>
  <c r="BR60" i="8"/>
  <c r="BS60" i="8"/>
  <c r="BT60" i="8"/>
  <c r="BU60" i="8"/>
  <c r="BV60" i="8"/>
  <c r="BW60" i="8"/>
  <c r="BX60" i="8"/>
  <c r="BY60" i="8"/>
  <c r="BZ60" i="8"/>
  <c r="CA60" i="8"/>
  <c r="CB60" i="8"/>
  <c r="CC60" i="8"/>
  <c r="CD60" i="8"/>
  <c r="CE60" i="8"/>
  <c r="CF60" i="8"/>
  <c r="CG60" i="8"/>
  <c r="CH60" i="8"/>
  <c r="CI60" i="8"/>
  <c r="CJ60" i="8"/>
  <c r="CK60" i="8"/>
  <c r="CL60" i="8"/>
  <c r="CM60" i="8"/>
  <c r="CN60" i="8"/>
  <c r="CO60" i="8"/>
  <c r="CP60" i="8"/>
  <c r="CQ60" i="8"/>
  <c r="CR60" i="8"/>
  <c r="C61" i="8"/>
  <c r="D61" i="8"/>
  <c r="E61" i="8"/>
  <c r="F61" i="8"/>
  <c r="G61" i="8"/>
  <c r="H61" i="8"/>
  <c r="I61" i="8"/>
  <c r="J61" i="8"/>
  <c r="K61" i="8"/>
  <c r="L61" i="8"/>
  <c r="M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AM61" i="8"/>
  <c r="AN61" i="8"/>
  <c r="AO61" i="8"/>
  <c r="AP61" i="8"/>
  <c r="AQ61" i="8"/>
  <c r="AR61" i="8"/>
  <c r="AS61" i="8"/>
  <c r="AT61" i="8"/>
  <c r="AU61" i="8"/>
  <c r="AV61" i="8"/>
  <c r="AW61" i="8"/>
  <c r="AX61" i="8"/>
  <c r="AY61" i="8"/>
  <c r="AZ61" i="8"/>
  <c r="BA61" i="8"/>
  <c r="BB61" i="8"/>
  <c r="BC61" i="8"/>
  <c r="BD61" i="8"/>
  <c r="BE61" i="8"/>
  <c r="BF61" i="8"/>
  <c r="BG61" i="8"/>
  <c r="BH61" i="8"/>
  <c r="BI61" i="8"/>
  <c r="BJ61" i="8"/>
  <c r="BK61" i="8"/>
  <c r="BL61" i="8"/>
  <c r="BM61" i="8"/>
  <c r="BN61" i="8"/>
  <c r="BO61" i="8"/>
  <c r="BP61" i="8"/>
  <c r="BQ61" i="8"/>
  <c r="BR61" i="8"/>
  <c r="BS61" i="8"/>
  <c r="BT61" i="8"/>
  <c r="BU61" i="8"/>
  <c r="BV61" i="8"/>
  <c r="BW61" i="8"/>
  <c r="BX61" i="8"/>
  <c r="BY61" i="8"/>
  <c r="BZ61" i="8"/>
  <c r="CA61" i="8"/>
  <c r="CB61" i="8"/>
  <c r="CC61" i="8"/>
  <c r="CD61" i="8"/>
  <c r="CE61" i="8"/>
  <c r="CF61" i="8"/>
  <c r="CG61" i="8"/>
  <c r="CH61" i="8"/>
  <c r="CI61" i="8"/>
  <c r="CJ61" i="8"/>
  <c r="CK61" i="8"/>
  <c r="CL61" i="8"/>
  <c r="CM61" i="8"/>
  <c r="CN61" i="8"/>
  <c r="CO61" i="8"/>
  <c r="CP61" i="8"/>
  <c r="CQ61" i="8"/>
  <c r="CR61" i="8"/>
  <c r="C62" i="8"/>
  <c r="D62" i="8"/>
  <c r="E62" i="8"/>
  <c r="F62" i="8"/>
  <c r="G62" i="8"/>
  <c r="H62" i="8"/>
  <c r="I62" i="8"/>
  <c r="J62" i="8"/>
  <c r="K62" i="8"/>
  <c r="L62" i="8"/>
  <c r="M62" i="8"/>
  <c r="N62" i="8"/>
  <c r="O62" i="8"/>
  <c r="P62" i="8"/>
  <c r="Q62" i="8"/>
  <c r="R62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J62" i="8"/>
  <c r="AK62" i="8"/>
  <c r="AL62" i="8"/>
  <c r="AM62" i="8"/>
  <c r="AN62" i="8"/>
  <c r="AO62" i="8"/>
  <c r="AP62" i="8"/>
  <c r="AQ62" i="8"/>
  <c r="AR62" i="8"/>
  <c r="AS62" i="8"/>
  <c r="AT62" i="8"/>
  <c r="AU62" i="8"/>
  <c r="AV62" i="8"/>
  <c r="AW62" i="8"/>
  <c r="AX62" i="8"/>
  <c r="AY62" i="8"/>
  <c r="AZ62" i="8"/>
  <c r="BA62" i="8"/>
  <c r="BB62" i="8"/>
  <c r="BC62" i="8"/>
  <c r="BD62" i="8"/>
  <c r="BE62" i="8"/>
  <c r="BF62" i="8"/>
  <c r="BG62" i="8"/>
  <c r="BH62" i="8"/>
  <c r="BI62" i="8"/>
  <c r="BJ62" i="8"/>
  <c r="BK62" i="8"/>
  <c r="BL62" i="8"/>
  <c r="BM62" i="8"/>
  <c r="BN62" i="8"/>
  <c r="BO62" i="8"/>
  <c r="BP62" i="8"/>
  <c r="BQ62" i="8"/>
  <c r="BR62" i="8"/>
  <c r="BS62" i="8"/>
  <c r="BT62" i="8"/>
  <c r="BU62" i="8"/>
  <c r="BV62" i="8"/>
  <c r="BW62" i="8"/>
  <c r="BX62" i="8"/>
  <c r="BY62" i="8"/>
  <c r="BZ62" i="8"/>
  <c r="CA62" i="8"/>
  <c r="CB62" i="8"/>
  <c r="CC62" i="8"/>
  <c r="CD62" i="8"/>
  <c r="CE62" i="8"/>
  <c r="CF62" i="8"/>
  <c r="CG62" i="8"/>
  <c r="CH62" i="8"/>
  <c r="CI62" i="8"/>
  <c r="CJ62" i="8"/>
  <c r="CK62" i="8"/>
  <c r="CL62" i="8"/>
  <c r="CM62" i="8"/>
  <c r="CN62" i="8"/>
  <c r="CO62" i="8"/>
  <c r="CP62" i="8"/>
  <c r="CQ62" i="8"/>
  <c r="CR62" i="8"/>
  <c r="C63" i="8"/>
  <c r="D63" i="8"/>
  <c r="E63" i="8"/>
  <c r="F63" i="8"/>
  <c r="G63" i="8"/>
  <c r="H63" i="8"/>
  <c r="I63" i="8"/>
  <c r="J63" i="8"/>
  <c r="K63" i="8"/>
  <c r="L63" i="8"/>
  <c r="M63" i="8"/>
  <c r="N63" i="8"/>
  <c r="O63" i="8"/>
  <c r="P63" i="8"/>
  <c r="Q63" i="8"/>
  <c r="R63" i="8"/>
  <c r="S63" i="8"/>
  <c r="T63" i="8"/>
  <c r="U63" i="8"/>
  <c r="V63" i="8"/>
  <c r="W63" i="8"/>
  <c r="X63" i="8"/>
  <c r="Y63" i="8"/>
  <c r="Z63" i="8"/>
  <c r="AA63" i="8"/>
  <c r="AB63" i="8"/>
  <c r="AC63" i="8"/>
  <c r="AD63" i="8"/>
  <c r="AE63" i="8"/>
  <c r="AF63" i="8"/>
  <c r="AG63" i="8"/>
  <c r="AH63" i="8"/>
  <c r="AI63" i="8"/>
  <c r="AJ63" i="8"/>
  <c r="AK63" i="8"/>
  <c r="AL63" i="8"/>
  <c r="AM63" i="8"/>
  <c r="AN63" i="8"/>
  <c r="AO63" i="8"/>
  <c r="AP63" i="8"/>
  <c r="AQ63" i="8"/>
  <c r="AR63" i="8"/>
  <c r="AS63" i="8"/>
  <c r="AT63" i="8"/>
  <c r="AU63" i="8"/>
  <c r="AV63" i="8"/>
  <c r="AW63" i="8"/>
  <c r="AX63" i="8"/>
  <c r="AY63" i="8"/>
  <c r="AZ63" i="8"/>
  <c r="BA63" i="8"/>
  <c r="BB63" i="8"/>
  <c r="BC63" i="8"/>
  <c r="BD63" i="8"/>
  <c r="BE63" i="8"/>
  <c r="BF63" i="8"/>
  <c r="BG63" i="8"/>
  <c r="BH63" i="8"/>
  <c r="BI63" i="8"/>
  <c r="BJ63" i="8"/>
  <c r="BK63" i="8"/>
  <c r="BL63" i="8"/>
  <c r="BM63" i="8"/>
  <c r="BN63" i="8"/>
  <c r="BO63" i="8"/>
  <c r="BP63" i="8"/>
  <c r="BQ63" i="8"/>
  <c r="BR63" i="8"/>
  <c r="BS63" i="8"/>
  <c r="BT63" i="8"/>
  <c r="BU63" i="8"/>
  <c r="BV63" i="8"/>
  <c r="BW63" i="8"/>
  <c r="BX63" i="8"/>
  <c r="BY63" i="8"/>
  <c r="BZ63" i="8"/>
  <c r="CA63" i="8"/>
  <c r="CB63" i="8"/>
  <c r="CC63" i="8"/>
  <c r="CD63" i="8"/>
  <c r="CE63" i="8"/>
  <c r="CF63" i="8"/>
  <c r="CG63" i="8"/>
  <c r="CH63" i="8"/>
  <c r="CI63" i="8"/>
  <c r="CJ63" i="8"/>
  <c r="CK63" i="8"/>
  <c r="CL63" i="8"/>
  <c r="CM63" i="8"/>
  <c r="CN63" i="8"/>
  <c r="CO63" i="8"/>
  <c r="CP63" i="8"/>
  <c r="CQ63" i="8"/>
  <c r="CR63" i="8"/>
  <c r="C64" i="8"/>
  <c r="D64" i="8"/>
  <c r="E64" i="8"/>
  <c r="F64" i="8"/>
  <c r="G64" i="8"/>
  <c r="H64" i="8"/>
  <c r="I64" i="8"/>
  <c r="J64" i="8"/>
  <c r="K64" i="8"/>
  <c r="L64" i="8"/>
  <c r="M64" i="8"/>
  <c r="N64" i="8"/>
  <c r="O64" i="8"/>
  <c r="P64" i="8"/>
  <c r="Q64" i="8"/>
  <c r="R64" i="8"/>
  <c r="S64" i="8"/>
  <c r="T64" i="8"/>
  <c r="U64" i="8"/>
  <c r="V64" i="8"/>
  <c r="W64" i="8"/>
  <c r="X64" i="8"/>
  <c r="Y64" i="8"/>
  <c r="Z64" i="8"/>
  <c r="AA64" i="8"/>
  <c r="AB64" i="8"/>
  <c r="AC64" i="8"/>
  <c r="AD64" i="8"/>
  <c r="AE64" i="8"/>
  <c r="AF64" i="8"/>
  <c r="AG64" i="8"/>
  <c r="AH64" i="8"/>
  <c r="AI64" i="8"/>
  <c r="AJ64" i="8"/>
  <c r="AK64" i="8"/>
  <c r="AL64" i="8"/>
  <c r="AM64" i="8"/>
  <c r="AN64" i="8"/>
  <c r="AO64" i="8"/>
  <c r="AP64" i="8"/>
  <c r="AQ64" i="8"/>
  <c r="AR64" i="8"/>
  <c r="AS64" i="8"/>
  <c r="AT64" i="8"/>
  <c r="AU64" i="8"/>
  <c r="AV64" i="8"/>
  <c r="AW64" i="8"/>
  <c r="AX64" i="8"/>
  <c r="AY64" i="8"/>
  <c r="AZ64" i="8"/>
  <c r="BA64" i="8"/>
  <c r="BB64" i="8"/>
  <c r="BC64" i="8"/>
  <c r="BD64" i="8"/>
  <c r="BE64" i="8"/>
  <c r="BF64" i="8"/>
  <c r="BG64" i="8"/>
  <c r="BH64" i="8"/>
  <c r="BI64" i="8"/>
  <c r="BJ64" i="8"/>
  <c r="BK64" i="8"/>
  <c r="BL64" i="8"/>
  <c r="BM64" i="8"/>
  <c r="BN64" i="8"/>
  <c r="BO64" i="8"/>
  <c r="BP64" i="8"/>
  <c r="BQ64" i="8"/>
  <c r="BR64" i="8"/>
  <c r="BS64" i="8"/>
  <c r="BT64" i="8"/>
  <c r="BU64" i="8"/>
  <c r="BV64" i="8"/>
  <c r="BW64" i="8"/>
  <c r="BX64" i="8"/>
  <c r="BY64" i="8"/>
  <c r="BZ64" i="8"/>
  <c r="CA64" i="8"/>
  <c r="CB64" i="8"/>
  <c r="CC64" i="8"/>
  <c r="CD64" i="8"/>
  <c r="CE64" i="8"/>
  <c r="CF64" i="8"/>
  <c r="CG64" i="8"/>
  <c r="CH64" i="8"/>
  <c r="CI64" i="8"/>
  <c r="CJ64" i="8"/>
  <c r="CK64" i="8"/>
  <c r="CL64" i="8"/>
  <c r="CM64" i="8"/>
  <c r="CN64" i="8"/>
  <c r="CO64" i="8"/>
  <c r="CP64" i="8"/>
  <c r="CQ64" i="8"/>
  <c r="CR64" i="8"/>
  <c r="C65" i="8"/>
  <c r="D65" i="8"/>
  <c r="E65" i="8"/>
  <c r="F65" i="8"/>
  <c r="G65" i="8"/>
  <c r="H65" i="8"/>
  <c r="I65" i="8"/>
  <c r="J65" i="8"/>
  <c r="K65" i="8"/>
  <c r="L65" i="8"/>
  <c r="M65" i="8"/>
  <c r="N65" i="8"/>
  <c r="O65" i="8"/>
  <c r="P65" i="8"/>
  <c r="Q65" i="8"/>
  <c r="R65" i="8"/>
  <c r="S65" i="8"/>
  <c r="T65" i="8"/>
  <c r="U65" i="8"/>
  <c r="V65" i="8"/>
  <c r="W65" i="8"/>
  <c r="X65" i="8"/>
  <c r="Y65" i="8"/>
  <c r="Z65" i="8"/>
  <c r="AA65" i="8"/>
  <c r="AB65" i="8"/>
  <c r="AC65" i="8"/>
  <c r="AD65" i="8"/>
  <c r="AE65" i="8"/>
  <c r="AF65" i="8"/>
  <c r="AG65" i="8"/>
  <c r="AH65" i="8"/>
  <c r="AI65" i="8"/>
  <c r="AJ65" i="8"/>
  <c r="AK65" i="8"/>
  <c r="AL65" i="8"/>
  <c r="AM65" i="8"/>
  <c r="AN65" i="8"/>
  <c r="AO65" i="8"/>
  <c r="AP65" i="8"/>
  <c r="AQ65" i="8"/>
  <c r="AR65" i="8"/>
  <c r="AS65" i="8"/>
  <c r="AT65" i="8"/>
  <c r="AU65" i="8"/>
  <c r="AV65" i="8"/>
  <c r="AW65" i="8"/>
  <c r="AX65" i="8"/>
  <c r="AY65" i="8"/>
  <c r="AZ65" i="8"/>
  <c r="BA65" i="8"/>
  <c r="BB65" i="8"/>
  <c r="BC65" i="8"/>
  <c r="BD65" i="8"/>
  <c r="BE65" i="8"/>
  <c r="BF65" i="8"/>
  <c r="BG65" i="8"/>
  <c r="BH65" i="8"/>
  <c r="BI65" i="8"/>
  <c r="BJ65" i="8"/>
  <c r="BK65" i="8"/>
  <c r="BL65" i="8"/>
  <c r="BM65" i="8"/>
  <c r="BN65" i="8"/>
  <c r="BO65" i="8"/>
  <c r="BP65" i="8"/>
  <c r="BQ65" i="8"/>
  <c r="BR65" i="8"/>
  <c r="BS65" i="8"/>
  <c r="BT65" i="8"/>
  <c r="BU65" i="8"/>
  <c r="BV65" i="8"/>
  <c r="BW65" i="8"/>
  <c r="BX65" i="8"/>
  <c r="BY65" i="8"/>
  <c r="BZ65" i="8"/>
  <c r="CA65" i="8"/>
  <c r="CB65" i="8"/>
  <c r="CC65" i="8"/>
  <c r="CD65" i="8"/>
  <c r="CE65" i="8"/>
  <c r="CF65" i="8"/>
  <c r="CG65" i="8"/>
  <c r="CH65" i="8"/>
  <c r="CI65" i="8"/>
  <c r="CJ65" i="8"/>
  <c r="CK65" i="8"/>
  <c r="CL65" i="8"/>
  <c r="CM65" i="8"/>
  <c r="CN65" i="8"/>
  <c r="CO65" i="8"/>
  <c r="CP65" i="8"/>
  <c r="CQ65" i="8"/>
  <c r="CR65" i="8"/>
  <c r="B22" i="8"/>
  <c r="C22" i="8"/>
  <c r="D22" i="8"/>
  <c r="E22" i="8"/>
  <c r="F22" i="8"/>
  <c r="G22" i="8"/>
  <c r="H22" i="8"/>
  <c r="I22" i="8"/>
  <c r="J22" i="8"/>
  <c r="K22" i="8"/>
  <c r="L22" i="8"/>
  <c r="M22" i="8"/>
  <c r="N22" i="8"/>
  <c r="O22" i="8"/>
  <c r="P22" i="8"/>
  <c r="Q22" i="8"/>
  <c r="R22" i="8"/>
  <c r="S22" i="8"/>
  <c r="T22" i="8"/>
  <c r="U22" i="8"/>
  <c r="V22" i="8"/>
  <c r="W22" i="8"/>
  <c r="X22" i="8"/>
  <c r="Y22" i="8"/>
  <c r="Z22" i="8"/>
  <c r="AA22" i="8"/>
  <c r="AB22" i="8"/>
  <c r="AC22" i="8"/>
  <c r="AD22" i="8"/>
  <c r="AE22" i="8"/>
  <c r="AF22" i="8"/>
  <c r="AG22" i="8"/>
  <c r="AH22" i="8"/>
  <c r="AI22" i="8"/>
  <c r="AJ22" i="8"/>
  <c r="AK22" i="8"/>
  <c r="AL22" i="8"/>
  <c r="AM22" i="8"/>
  <c r="AN22" i="8"/>
  <c r="AO22" i="8"/>
  <c r="AP22" i="8"/>
  <c r="AQ22" i="8"/>
  <c r="AR22" i="8"/>
  <c r="AS22" i="8"/>
  <c r="AT22" i="8"/>
  <c r="AU22" i="8"/>
  <c r="AV22" i="8"/>
  <c r="AW22" i="8"/>
  <c r="AX22" i="8"/>
  <c r="AY22" i="8"/>
  <c r="AZ22" i="8"/>
  <c r="BA22" i="8"/>
  <c r="BB22" i="8"/>
  <c r="BC22" i="8"/>
  <c r="BD22" i="8"/>
  <c r="BE22" i="8"/>
  <c r="BF22" i="8"/>
  <c r="BG22" i="8"/>
  <c r="BH22" i="8"/>
  <c r="BI22" i="8"/>
  <c r="BJ22" i="8"/>
  <c r="BK22" i="8"/>
  <c r="BL22" i="8"/>
  <c r="BM22" i="8"/>
  <c r="BN22" i="8"/>
  <c r="BO22" i="8"/>
  <c r="BP22" i="8"/>
  <c r="BQ22" i="8"/>
  <c r="BR22" i="8"/>
  <c r="BS22" i="8"/>
  <c r="BT22" i="8"/>
  <c r="BU22" i="8"/>
  <c r="BV22" i="8"/>
  <c r="BW22" i="8"/>
  <c r="BX22" i="8"/>
  <c r="BY22" i="8"/>
  <c r="BZ22" i="8"/>
  <c r="CA22" i="8"/>
  <c r="CB22" i="8"/>
  <c r="CC22" i="8"/>
  <c r="CD22" i="8"/>
  <c r="CE22" i="8"/>
  <c r="CF22" i="8"/>
  <c r="CG22" i="8"/>
  <c r="CH22" i="8"/>
  <c r="CI22" i="8"/>
  <c r="CJ22" i="8"/>
  <c r="CK22" i="8"/>
  <c r="CL22" i="8"/>
  <c r="CM22" i="8"/>
  <c r="CN22" i="8"/>
  <c r="CO22" i="8"/>
  <c r="CP22" i="8"/>
  <c r="CQ22" i="8"/>
  <c r="CR22" i="8"/>
  <c r="B23" i="8"/>
  <c r="C23" i="8"/>
  <c r="D23" i="8"/>
  <c r="E23" i="8"/>
  <c r="F23" i="8"/>
  <c r="G23" i="8"/>
  <c r="H23" i="8"/>
  <c r="I23" i="8"/>
  <c r="J23" i="8"/>
  <c r="K23" i="8"/>
  <c r="L23" i="8"/>
  <c r="M23" i="8"/>
  <c r="N23" i="8"/>
  <c r="O23" i="8"/>
  <c r="P23" i="8"/>
  <c r="Q23" i="8"/>
  <c r="R23" i="8"/>
  <c r="S23" i="8"/>
  <c r="T23" i="8"/>
  <c r="U23" i="8"/>
  <c r="V23" i="8"/>
  <c r="W23" i="8"/>
  <c r="X23" i="8"/>
  <c r="Y23" i="8"/>
  <c r="Z23" i="8"/>
  <c r="AA23" i="8"/>
  <c r="AB23" i="8"/>
  <c r="AC23" i="8"/>
  <c r="AD23" i="8"/>
  <c r="AE23" i="8"/>
  <c r="AF23" i="8"/>
  <c r="AG23" i="8"/>
  <c r="AH23" i="8"/>
  <c r="AI23" i="8"/>
  <c r="AJ23" i="8"/>
  <c r="AK23" i="8"/>
  <c r="AL23" i="8"/>
  <c r="AM23" i="8"/>
  <c r="AN23" i="8"/>
  <c r="AO23" i="8"/>
  <c r="AP23" i="8"/>
  <c r="AQ23" i="8"/>
  <c r="AR23" i="8"/>
  <c r="AS23" i="8"/>
  <c r="AT23" i="8"/>
  <c r="AU23" i="8"/>
  <c r="AV23" i="8"/>
  <c r="AW23" i="8"/>
  <c r="AX23" i="8"/>
  <c r="AY23" i="8"/>
  <c r="AZ23" i="8"/>
  <c r="BA23" i="8"/>
  <c r="BB23" i="8"/>
  <c r="BC23" i="8"/>
  <c r="BD23" i="8"/>
  <c r="BE23" i="8"/>
  <c r="BF23" i="8"/>
  <c r="BG23" i="8"/>
  <c r="BH23" i="8"/>
  <c r="BI23" i="8"/>
  <c r="BJ23" i="8"/>
  <c r="BK23" i="8"/>
  <c r="BL23" i="8"/>
  <c r="BM23" i="8"/>
  <c r="BN23" i="8"/>
  <c r="BO23" i="8"/>
  <c r="BP23" i="8"/>
  <c r="BQ23" i="8"/>
  <c r="BR23" i="8"/>
  <c r="BS23" i="8"/>
  <c r="BT23" i="8"/>
  <c r="BU23" i="8"/>
  <c r="BV23" i="8"/>
  <c r="BW23" i="8"/>
  <c r="BX23" i="8"/>
  <c r="BY23" i="8"/>
  <c r="BZ23" i="8"/>
  <c r="CA23" i="8"/>
  <c r="CB23" i="8"/>
  <c r="CC23" i="8"/>
  <c r="CD23" i="8"/>
  <c r="CE23" i="8"/>
  <c r="CF23" i="8"/>
  <c r="CG23" i="8"/>
  <c r="CH23" i="8"/>
  <c r="CI23" i="8"/>
  <c r="CJ23" i="8"/>
  <c r="CK23" i="8"/>
  <c r="CL23" i="8"/>
  <c r="CM23" i="8"/>
  <c r="CN23" i="8"/>
  <c r="CO23" i="8"/>
  <c r="CP23" i="8"/>
  <c r="CQ23" i="8"/>
  <c r="CR23" i="8"/>
  <c r="B24" i="8"/>
  <c r="C24" i="8"/>
  <c r="D24" i="8"/>
  <c r="E24" i="8"/>
  <c r="F24" i="8"/>
  <c r="G24" i="8"/>
  <c r="H24" i="8"/>
  <c r="I24" i="8"/>
  <c r="J24" i="8"/>
  <c r="K24" i="8"/>
  <c r="L24" i="8"/>
  <c r="M24" i="8"/>
  <c r="N24" i="8"/>
  <c r="O24" i="8"/>
  <c r="P24" i="8"/>
  <c r="Q24" i="8"/>
  <c r="R24" i="8"/>
  <c r="S24" i="8"/>
  <c r="T24" i="8"/>
  <c r="U24" i="8"/>
  <c r="V24" i="8"/>
  <c r="W24" i="8"/>
  <c r="X24" i="8"/>
  <c r="Y24" i="8"/>
  <c r="Z24" i="8"/>
  <c r="AA24" i="8"/>
  <c r="AB24" i="8"/>
  <c r="AC24" i="8"/>
  <c r="AD24" i="8"/>
  <c r="AE24" i="8"/>
  <c r="AF24" i="8"/>
  <c r="AG24" i="8"/>
  <c r="AH24" i="8"/>
  <c r="AI24" i="8"/>
  <c r="AJ24" i="8"/>
  <c r="AK24" i="8"/>
  <c r="AL24" i="8"/>
  <c r="AM24" i="8"/>
  <c r="AN24" i="8"/>
  <c r="AO24" i="8"/>
  <c r="AP24" i="8"/>
  <c r="AQ24" i="8"/>
  <c r="AR24" i="8"/>
  <c r="AS24" i="8"/>
  <c r="AT24" i="8"/>
  <c r="AU24" i="8"/>
  <c r="AV24" i="8"/>
  <c r="AW24" i="8"/>
  <c r="AX24" i="8"/>
  <c r="AY24" i="8"/>
  <c r="AZ24" i="8"/>
  <c r="BA24" i="8"/>
  <c r="BB24" i="8"/>
  <c r="BC24" i="8"/>
  <c r="BD24" i="8"/>
  <c r="BE24" i="8"/>
  <c r="BF24" i="8"/>
  <c r="BG24" i="8"/>
  <c r="BH24" i="8"/>
  <c r="BI24" i="8"/>
  <c r="BJ24" i="8"/>
  <c r="BK24" i="8"/>
  <c r="BL24" i="8"/>
  <c r="BM24" i="8"/>
  <c r="BN24" i="8"/>
  <c r="BO24" i="8"/>
  <c r="BP24" i="8"/>
  <c r="BQ24" i="8"/>
  <c r="BR24" i="8"/>
  <c r="BS24" i="8"/>
  <c r="BT24" i="8"/>
  <c r="BU24" i="8"/>
  <c r="BV24" i="8"/>
  <c r="BW24" i="8"/>
  <c r="BX24" i="8"/>
  <c r="BY24" i="8"/>
  <c r="BZ24" i="8"/>
  <c r="CA24" i="8"/>
  <c r="CB24" i="8"/>
  <c r="CC24" i="8"/>
  <c r="CD24" i="8"/>
  <c r="CE24" i="8"/>
  <c r="CF24" i="8"/>
  <c r="CG24" i="8"/>
  <c r="CH24" i="8"/>
  <c r="CI24" i="8"/>
  <c r="CJ24" i="8"/>
  <c r="CK24" i="8"/>
  <c r="CL24" i="8"/>
  <c r="CM24" i="8"/>
  <c r="CN24" i="8"/>
  <c r="CO24" i="8"/>
  <c r="CP24" i="8"/>
  <c r="CQ24" i="8"/>
  <c r="CR24" i="8"/>
  <c r="B25" i="8"/>
  <c r="C25" i="8"/>
  <c r="D25" i="8"/>
  <c r="E25" i="8"/>
  <c r="F25" i="8"/>
  <c r="G25" i="8"/>
  <c r="H25" i="8"/>
  <c r="I25" i="8"/>
  <c r="J25" i="8"/>
  <c r="K25" i="8"/>
  <c r="L25" i="8"/>
  <c r="M25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AC25" i="8"/>
  <c r="AD25" i="8"/>
  <c r="AE25" i="8"/>
  <c r="AF25" i="8"/>
  <c r="AG25" i="8"/>
  <c r="AH25" i="8"/>
  <c r="AI25" i="8"/>
  <c r="AJ25" i="8"/>
  <c r="AK25" i="8"/>
  <c r="AL25" i="8"/>
  <c r="AM25" i="8"/>
  <c r="AN25" i="8"/>
  <c r="AO25" i="8"/>
  <c r="AP25" i="8"/>
  <c r="AQ25" i="8"/>
  <c r="AR25" i="8"/>
  <c r="AS25" i="8"/>
  <c r="AT25" i="8"/>
  <c r="AU25" i="8"/>
  <c r="AV25" i="8"/>
  <c r="AW25" i="8"/>
  <c r="AX25" i="8"/>
  <c r="AY25" i="8"/>
  <c r="AZ25" i="8"/>
  <c r="BA25" i="8"/>
  <c r="BB25" i="8"/>
  <c r="BC25" i="8"/>
  <c r="BD25" i="8"/>
  <c r="BE25" i="8"/>
  <c r="BF25" i="8"/>
  <c r="BG25" i="8"/>
  <c r="BH25" i="8"/>
  <c r="BI25" i="8"/>
  <c r="BJ25" i="8"/>
  <c r="BK25" i="8"/>
  <c r="BL25" i="8"/>
  <c r="BM25" i="8"/>
  <c r="BN25" i="8"/>
  <c r="BO25" i="8"/>
  <c r="BP25" i="8"/>
  <c r="BQ25" i="8"/>
  <c r="BR25" i="8"/>
  <c r="BS25" i="8"/>
  <c r="BT25" i="8"/>
  <c r="BU25" i="8"/>
  <c r="BV25" i="8"/>
  <c r="BW25" i="8"/>
  <c r="BX25" i="8"/>
  <c r="BY25" i="8"/>
  <c r="BZ25" i="8"/>
  <c r="CA25" i="8"/>
  <c r="CB25" i="8"/>
  <c r="CC25" i="8"/>
  <c r="CD25" i="8"/>
  <c r="CE25" i="8"/>
  <c r="CF25" i="8"/>
  <c r="CG25" i="8"/>
  <c r="CH25" i="8"/>
  <c r="CI25" i="8"/>
  <c r="CJ25" i="8"/>
  <c r="CK25" i="8"/>
  <c r="CL25" i="8"/>
  <c r="CM25" i="8"/>
  <c r="CN25" i="8"/>
  <c r="CO25" i="8"/>
  <c r="CP25" i="8"/>
  <c r="CQ25" i="8"/>
  <c r="CR25" i="8"/>
  <c r="B26" i="8"/>
  <c r="C26" i="8"/>
  <c r="D26" i="8"/>
  <c r="E26" i="8"/>
  <c r="F26" i="8"/>
  <c r="G26" i="8"/>
  <c r="H26" i="8"/>
  <c r="I26" i="8"/>
  <c r="J26" i="8"/>
  <c r="K26" i="8"/>
  <c r="L26" i="8"/>
  <c r="M26" i="8"/>
  <c r="N26" i="8"/>
  <c r="O26" i="8"/>
  <c r="P26" i="8"/>
  <c r="Q26" i="8"/>
  <c r="R26" i="8"/>
  <c r="S26" i="8"/>
  <c r="T26" i="8"/>
  <c r="U26" i="8"/>
  <c r="V26" i="8"/>
  <c r="W26" i="8"/>
  <c r="X26" i="8"/>
  <c r="Y26" i="8"/>
  <c r="Z26" i="8"/>
  <c r="AA26" i="8"/>
  <c r="AB26" i="8"/>
  <c r="AC26" i="8"/>
  <c r="AD26" i="8"/>
  <c r="AE26" i="8"/>
  <c r="AF26" i="8"/>
  <c r="AG26" i="8"/>
  <c r="AH26" i="8"/>
  <c r="AI26" i="8"/>
  <c r="AJ26" i="8"/>
  <c r="AK26" i="8"/>
  <c r="AL26" i="8"/>
  <c r="AM26" i="8"/>
  <c r="AN26" i="8"/>
  <c r="AO26" i="8"/>
  <c r="AP26" i="8"/>
  <c r="AQ26" i="8"/>
  <c r="AR26" i="8"/>
  <c r="AS26" i="8"/>
  <c r="AT26" i="8"/>
  <c r="AU26" i="8"/>
  <c r="AV26" i="8"/>
  <c r="AW26" i="8"/>
  <c r="AX26" i="8"/>
  <c r="AY26" i="8"/>
  <c r="AZ26" i="8"/>
  <c r="BA26" i="8"/>
  <c r="BB26" i="8"/>
  <c r="BC26" i="8"/>
  <c r="BD26" i="8"/>
  <c r="BE26" i="8"/>
  <c r="BF26" i="8"/>
  <c r="BG26" i="8"/>
  <c r="BH26" i="8"/>
  <c r="BI26" i="8"/>
  <c r="BJ26" i="8"/>
  <c r="BK26" i="8"/>
  <c r="BL26" i="8"/>
  <c r="BM26" i="8"/>
  <c r="BN26" i="8"/>
  <c r="BO26" i="8"/>
  <c r="BP26" i="8"/>
  <c r="BQ26" i="8"/>
  <c r="BR26" i="8"/>
  <c r="BS26" i="8"/>
  <c r="BT26" i="8"/>
  <c r="BU26" i="8"/>
  <c r="BV26" i="8"/>
  <c r="BW26" i="8"/>
  <c r="BX26" i="8"/>
  <c r="BY26" i="8"/>
  <c r="BZ26" i="8"/>
  <c r="CA26" i="8"/>
  <c r="CB26" i="8"/>
  <c r="CC26" i="8"/>
  <c r="CD26" i="8"/>
  <c r="CE26" i="8"/>
  <c r="CF26" i="8"/>
  <c r="CG26" i="8"/>
  <c r="CH26" i="8"/>
  <c r="CI26" i="8"/>
  <c r="CJ26" i="8"/>
  <c r="CK26" i="8"/>
  <c r="CL26" i="8"/>
  <c r="CM26" i="8"/>
  <c r="CN26" i="8"/>
  <c r="CO26" i="8"/>
  <c r="CP26" i="8"/>
  <c r="CQ26" i="8"/>
  <c r="CR26" i="8"/>
  <c r="B27" i="8"/>
  <c r="C27" i="8"/>
  <c r="D27" i="8"/>
  <c r="E27" i="8"/>
  <c r="F27" i="8"/>
  <c r="G27" i="8"/>
  <c r="H27" i="8"/>
  <c r="I27" i="8"/>
  <c r="J27" i="8"/>
  <c r="K27" i="8"/>
  <c r="L27" i="8"/>
  <c r="M27" i="8"/>
  <c r="N27" i="8"/>
  <c r="O27" i="8"/>
  <c r="P27" i="8"/>
  <c r="Q27" i="8"/>
  <c r="R27" i="8"/>
  <c r="S27" i="8"/>
  <c r="T27" i="8"/>
  <c r="U27" i="8"/>
  <c r="V27" i="8"/>
  <c r="W27" i="8"/>
  <c r="X27" i="8"/>
  <c r="Y27" i="8"/>
  <c r="Z27" i="8"/>
  <c r="AA27" i="8"/>
  <c r="AB27" i="8"/>
  <c r="AC27" i="8"/>
  <c r="AD27" i="8"/>
  <c r="AE27" i="8"/>
  <c r="AF27" i="8"/>
  <c r="AG27" i="8"/>
  <c r="AH27" i="8"/>
  <c r="AI27" i="8"/>
  <c r="AJ27" i="8"/>
  <c r="AK27" i="8"/>
  <c r="AL27" i="8"/>
  <c r="AM27" i="8"/>
  <c r="AN27" i="8"/>
  <c r="AO27" i="8"/>
  <c r="AP27" i="8"/>
  <c r="AQ27" i="8"/>
  <c r="AR27" i="8"/>
  <c r="AS27" i="8"/>
  <c r="AT27" i="8"/>
  <c r="AU27" i="8"/>
  <c r="AV27" i="8"/>
  <c r="AW27" i="8"/>
  <c r="AX27" i="8"/>
  <c r="AY27" i="8"/>
  <c r="AZ27" i="8"/>
  <c r="BA27" i="8"/>
  <c r="BB27" i="8"/>
  <c r="BC27" i="8"/>
  <c r="BD27" i="8"/>
  <c r="BE27" i="8"/>
  <c r="BF27" i="8"/>
  <c r="BG27" i="8"/>
  <c r="BH27" i="8"/>
  <c r="BI27" i="8"/>
  <c r="BJ27" i="8"/>
  <c r="BK27" i="8"/>
  <c r="BL27" i="8"/>
  <c r="BM27" i="8"/>
  <c r="BN27" i="8"/>
  <c r="BO27" i="8"/>
  <c r="BP27" i="8"/>
  <c r="BQ27" i="8"/>
  <c r="BR27" i="8"/>
  <c r="BS27" i="8"/>
  <c r="BT27" i="8"/>
  <c r="BU27" i="8"/>
  <c r="BV27" i="8"/>
  <c r="BW27" i="8"/>
  <c r="BX27" i="8"/>
  <c r="BY27" i="8"/>
  <c r="BZ27" i="8"/>
  <c r="CA27" i="8"/>
  <c r="CB27" i="8"/>
  <c r="CC27" i="8"/>
  <c r="CD27" i="8"/>
  <c r="CE27" i="8"/>
  <c r="CF27" i="8"/>
  <c r="CG27" i="8"/>
  <c r="CH27" i="8"/>
  <c r="CI27" i="8"/>
  <c r="CJ27" i="8"/>
  <c r="CK27" i="8"/>
  <c r="CL27" i="8"/>
  <c r="CM27" i="8"/>
  <c r="CN27" i="8"/>
  <c r="CO27" i="8"/>
  <c r="CP27" i="8"/>
  <c r="CQ27" i="8"/>
  <c r="CR27" i="8"/>
  <c r="B28" i="8"/>
  <c r="C28" i="8"/>
  <c r="D28" i="8"/>
  <c r="E28" i="8"/>
  <c r="F28" i="8"/>
  <c r="G28" i="8"/>
  <c r="H28" i="8"/>
  <c r="I28" i="8"/>
  <c r="J28" i="8"/>
  <c r="K28" i="8"/>
  <c r="L28" i="8"/>
  <c r="M28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AC28" i="8"/>
  <c r="AD28" i="8"/>
  <c r="AE28" i="8"/>
  <c r="AF28" i="8"/>
  <c r="AG28" i="8"/>
  <c r="AH28" i="8"/>
  <c r="AI28" i="8"/>
  <c r="AJ28" i="8"/>
  <c r="AK28" i="8"/>
  <c r="AL28" i="8"/>
  <c r="AM28" i="8"/>
  <c r="AN28" i="8"/>
  <c r="AO28" i="8"/>
  <c r="AP28" i="8"/>
  <c r="AQ28" i="8"/>
  <c r="AR28" i="8"/>
  <c r="AS28" i="8"/>
  <c r="AT28" i="8"/>
  <c r="AU28" i="8"/>
  <c r="AV28" i="8"/>
  <c r="AW28" i="8"/>
  <c r="AX28" i="8"/>
  <c r="AY28" i="8"/>
  <c r="AZ28" i="8"/>
  <c r="BA28" i="8"/>
  <c r="BB28" i="8"/>
  <c r="BC28" i="8"/>
  <c r="BD28" i="8"/>
  <c r="BE28" i="8"/>
  <c r="BF28" i="8"/>
  <c r="BG28" i="8"/>
  <c r="BH28" i="8"/>
  <c r="BI28" i="8"/>
  <c r="BJ28" i="8"/>
  <c r="BK28" i="8"/>
  <c r="BL28" i="8"/>
  <c r="BM28" i="8"/>
  <c r="BN28" i="8"/>
  <c r="BO28" i="8"/>
  <c r="BP28" i="8"/>
  <c r="BQ28" i="8"/>
  <c r="BR28" i="8"/>
  <c r="BS28" i="8"/>
  <c r="BT28" i="8"/>
  <c r="BU28" i="8"/>
  <c r="BV28" i="8"/>
  <c r="BW28" i="8"/>
  <c r="BX28" i="8"/>
  <c r="BY28" i="8"/>
  <c r="BZ28" i="8"/>
  <c r="CA28" i="8"/>
  <c r="CB28" i="8"/>
  <c r="CC28" i="8"/>
  <c r="CD28" i="8"/>
  <c r="CE28" i="8"/>
  <c r="CF28" i="8"/>
  <c r="CG28" i="8"/>
  <c r="CH28" i="8"/>
  <c r="CI28" i="8"/>
  <c r="CJ28" i="8"/>
  <c r="CK28" i="8"/>
  <c r="CL28" i="8"/>
  <c r="CM28" i="8"/>
  <c r="CN28" i="8"/>
  <c r="CO28" i="8"/>
  <c r="CP28" i="8"/>
  <c r="CQ28" i="8"/>
  <c r="CR28" i="8"/>
  <c r="B29" i="8"/>
  <c r="C29" i="8"/>
  <c r="D29" i="8"/>
  <c r="E29" i="8"/>
  <c r="F29" i="8"/>
  <c r="G29" i="8"/>
  <c r="H29" i="8"/>
  <c r="I29" i="8"/>
  <c r="J29" i="8"/>
  <c r="K29" i="8"/>
  <c r="L29" i="8"/>
  <c r="M29" i="8"/>
  <c r="N29" i="8"/>
  <c r="O29" i="8"/>
  <c r="P29" i="8"/>
  <c r="Q29" i="8"/>
  <c r="R29" i="8"/>
  <c r="S29" i="8"/>
  <c r="T29" i="8"/>
  <c r="U29" i="8"/>
  <c r="V29" i="8"/>
  <c r="W29" i="8"/>
  <c r="X29" i="8"/>
  <c r="Y29" i="8"/>
  <c r="Z29" i="8"/>
  <c r="AA29" i="8"/>
  <c r="AB29" i="8"/>
  <c r="AC29" i="8"/>
  <c r="AD29" i="8"/>
  <c r="AE29" i="8"/>
  <c r="AF29" i="8"/>
  <c r="AG29" i="8"/>
  <c r="AH29" i="8"/>
  <c r="AI29" i="8"/>
  <c r="AJ29" i="8"/>
  <c r="AK29" i="8"/>
  <c r="AL29" i="8"/>
  <c r="AM29" i="8"/>
  <c r="AN29" i="8"/>
  <c r="AO29" i="8"/>
  <c r="AP29" i="8"/>
  <c r="AQ29" i="8"/>
  <c r="AR29" i="8"/>
  <c r="AS29" i="8"/>
  <c r="AT29" i="8"/>
  <c r="AU29" i="8"/>
  <c r="AV29" i="8"/>
  <c r="AW29" i="8"/>
  <c r="AX29" i="8"/>
  <c r="AY29" i="8"/>
  <c r="AZ29" i="8"/>
  <c r="BA29" i="8"/>
  <c r="BB29" i="8"/>
  <c r="BC29" i="8"/>
  <c r="BD29" i="8"/>
  <c r="BE29" i="8"/>
  <c r="BF29" i="8"/>
  <c r="BG29" i="8"/>
  <c r="BH29" i="8"/>
  <c r="BI29" i="8"/>
  <c r="BJ29" i="8"/>
  <c r="BK29" i="8"/>
  <c r="BL29" i="8"/>
  <c r="BM29" i="8"/>
  <c r="BN29" i="8"/>
  <c r="BO29" i="8"/>
  <c r="BP29" i="8"/>
  <c r="BQ29" i="8"/>
  <c r="BR29" i="8"/>
  <c r="BS29" i="8"/>
  <c r="BT29" i="8"/>
  <c r="BU29" i="8"/>
  <c r="BV29" i="8"/>
  <c r="BW29" i="8"/>
  <c r="BX29" i="8"/>
  <c r="BY29" i="8"/>
  <c r="BZ29" i="8"/>
  <c r="CA29" i="8"/>
  <c r="CB29" i="8"/>
  <c r="CC29" i="8"/>
  <c r="CD29" i="8"/>
  <c r="CE29" i="8"/>
  <c r="CF29" i="8"/>
  <c r="CG29" i="8"/>
  <c r="CH29" i="8"/>
  <c r="CI29" i="8"/>
  <c r="CJ29" i="8"/>
  <c r="CK29" i="8"/>
  <c r="CL29" i="8"/>
  <c r="CM29" i="8"/>
  <c r="CN29" i="8"/>
  <c r="CO29" i="8"/>
  <c r="CP29" i="8"/>
  <c r="CQ29" i="8"/>
  <c r="CR29" i="8"/>
  <c r="B30" i="8"/>
  <c r="C30" i="8"/>
  <c r="D30" i="8"/>
  <c r="E30" i="8"/>
  <c r="F30" i="8"/>
  <c r="G30" i="8"/>
  <c r="H30" i="8"/>
  <c r="I30" i="8"/>
  <c r="J30" i="8"/>
  <c r="K30" i="8"/>
  <c r="L30" i="8"/>
  <c r="M30" i="8"/>
  <c r="N30" i="8"/>
  <c r="O30" i="8"/>
  <c r="P30" i="8"/>
  <c r="Q30" i="8"/>
  <c r="R30" i="8"/>
  <c r="S30" i="8"/>
  <c r="T30" i="8"/>
  <c r="U30" i="8"/>
  <c r="V30" i="8"/>
  <c r="W30" i="8"/>
  <c r="X30" i="8"/>
  <c r="Y30" i="8"/>
  <c r="Z30" i="8"/>
  <c r="AA30" i="8"/>
  <c r="AB30" i="8"/>
  <c r="AC30" i="8"/>
  <c r="AD30" i="8"/>
  <c r="AE30" i="8"/>
  <c r="AF30" i="8"/>
  <c r="AG30" i="8"/>
  <c r="AH30" i="8"/>
  <c r="AI30" i="8"/>
  <c r="AJ30" i="8"/>
  <c r="AK30" i="8"/>
  <c r="AL30" i="8"/>
  <c r="AM30" i="8"/>
  <c r="AN30" i="8"/>
  <c r="AO30" i="8"/>
  <c r="AP30" i="8"/>
  <c r="AQ30" i="8"/>
  <c r="AR30" i="8"/>
  <c r="AS30" i="8"/>
  <c r="AT30" i="8"/>
  <c r="AU30" i="8"/>
  <c r="AV30" i="8"/>
  <c r="AW30" i="8"/>
  <c r="AX30" i="8"/>
  <c r="AY30" i="8"/>
  <c r="AZ30" i="8"/>
  <c r="BA30" i="8"/>
  <c r="BB30" i="8"/>
  <c r="BC30" i="8"/>
  <c r="BD30" i="8"/>
  <c r="BE30" i="8"/>
  <c r="BF30" i="8"/>
  <c r="BG30" i="8"/>
  <c r="BH30" i="8"/>
  <c r="BI30" i="8"/>
  <c r="BJ30" i="8"/>
  <c r="BK30" i="8"/>
  <c r="BL30" i="8"/>
  <c r="BM30" i="8"/>
  <c r="BN30" i="8"/>
  <c r="BO30" i="8"/>
  <c r="BP30" i="8"/>
  <c r="BQ30" i="8"/>
  <c r="BR30" i="8"/>
  <c r="BS30" i="8"/>
  <c r="BT30" i="8"/>
  <c r="BU30" i="8"/>
  <c r="BV30" i="8"/>
  <c r="BW30" i="8"/>
  <c r="BX30" i="8"/>
  <c r="BY30" i="8"/>
  <c r="BZ30" i="8"/>
  <c r="CA30" i="8"/>
  <c r="CB30" i="8"/>
  <c r="CC30" i="8"/>
  <c r="CD30" i="8"/>
  <c r="CE30" i="8"/>
  <c r="CF30" i="8"/>
  <c r="CG30" i="8"/>
  <c r="CH30" i="8"/>
  <c r="CI30" i="8"/>
  <c r="CJ30" i="8"/>
  <c r="CK30" i="8"/>
  <c r="CL30" i="8"/>
  <c r="CM30" i="8"/>
  <c r="CN30" i="8"/>
  <c r="CO30" i="8"/>
  <c r="CP30" i="8"/>
  <c r="CQ30" i="8"/>
  <c r="CR30" i="8"/>
  <c r="B31" i="8"/>
  <c r="C31" i="8"/>
  <c r="D31" i="8"/>
  <c r="E31" i="8"/>
  <c r="F31" i="8"/>
  <c r="G31" i="8"/>
  <c r="H31" i="8"/>
  <c r="I31" i="8"/>
  <c r="J31" i="8"/>
  <c r="K31" i="8"/>
  <c r="L31" i="8"/>
  <c r="M31" i="8"/>
  <c r="N31" i="8"/>
  <c r="O31" i="8"/>
  <c r="P31" i="8"/>
  <c r="Q31" i="8"/>
  <c r="R31" i="8"/>
  <c r="S31" i="8"/>
  <c r="T31" i="8"/>
  <c r="U31" i="8"/>
  <c r="V31" i="8"/>
  <c r="W31" i="8"/>
  <c r="X31" i="8"/>
  <c r="Y31" i="8"/>
  <c r="Z31" i="8"/>
  <c r="AA31" i="8"/>
  <c r="AB31" i="8"/>
  <c r="AC31" i="8"/>
  <c r="AD31" i="8"/>
  <c r="AE31" i="8"/>
  <c r="AF31" i="8"/>
  <c r="AG31" i="8"/>
  <c r="AH31" i="8"/>
  <c r="AI31" i="8"/>
  <c r="AJ31" i="8"/>
  <c r="AK31" i="8"/>
  <c r="AL31" i="8"/>
  <c r="AM31" i="8"/>
  <c r="AN31" i="8"/>
  <c r="AO31" i="8"/>
  <c r="AP31" i="8"/>
  <c r="AQ31" i="8"/>
  <c r="AR31" i="8"/>
  <c r="AS31" i="8"/>
  <c r="AT31" i="8"/>
  <c r="AU31" i="8"/>
  <c r="AV31" i="8"/>
  <c r="AW31" i="8"/>
  <c r="AX31" i="8"/>
  <c r="AY31" i="8"/>
  <c r="AZ31" i="8"/>
  <c r="BA31" i="8"/>
  <c r="BB31" i="8"/>
  <c r="BC31" i="8"/>
  <c r="BD31" i="8"/>
  <c r="BE31" i="8"/>
  <c r="BF31" i="8"/>
  <c r="BG31" i="8"/>
  <c r="BH31" i="8"/>
  <c r="BI31" i="8"/>
  <c r="BJ31" i="8"/>
  <c r="BK31" i="8"/>
  <c r="BL31" i="8"/>
  <c r="BM31" i="8"/>
  <c r="BN31" i="8"/>
  <c r="BO31" i="8"/>
  <c r="BP31" i="8"/>
  <c r="BQ31" i="8"/>
  <c r="BR31" i="8"/>
  <c r="BS31" i="8"/>
  <c r="BT31" i="8"/>
  <c r="BU31" i="8"/>
  <c r="BV31" i="8"/>
  <c r="BW31" i="8"/>
  <c r="BX31" i="8"/>
  <c r="BY31" i="8"/>
  <c r="BZ31" i="8"/>
  <c r="CA31" i="8"/>
  <c r="CB31" i="8"/>
  <c r="CC31" i="8"/>
  <c r="CD31" i="8"/>
  <c r="CE31" i="8"/>
  <c r="CF31" i="8"/>
  <c r="CG31" i="8"/>
  <c r="CH31" i="8"/>
  <c r="CI31" i="8"/>
  <c r="CJ31" i="8"/>
  <c r="CK31" i="8"/>
  <c r="CL31" i="8"/>
  <c r="CM31" i="8"/>
  <c r="CN31" i="8"/>
  <c r="CO31" i="8"/>
  <c r="CP31" i="8"/>
  <c r="CQ31" i="8"/>
  <c r="CR31" i="8"/>
  <c r="B4" i="8"/>
  <c r="C4" i="8"/>
  <c r="D4" i="8"/>
  <c r="E4" i="8"/>
  <c r="F4" i="8"/>
  <c r="G4" i="8"/>
  <c r="H4" i="8"/>
  <c r="I4" i="8"/>
  <c r="J4" i="8"/>
  <c r="K4" i="8"/>
  <c r="L4" i="8"/>
  <c r="M4" i="8"/>
  <c r="N4" i="8"/>
  <c r="O4" i="8"/>
  <c r="P4" i="8"/>
  <c r="Q4" i="8"/>
  <c r="R4" i="8"/>
  <c r="S4" i="8"/>
  <c r="T4" i="8"/>
  <c r="U4" i="8"/>
  <c r="V4" i="8"/>
  <c r="W4" i="8"/>
  <c r="X4" i="8"/>
  <c r="Y4" i="8"/>
  <c r="Z4" i="8"/>
  <c r="AA4" i="8"/>
  <c r="AB4" i="8"/>
  <c r="AC4" i="8"/>
  <c r="AD4" i="8"/>
  <c r="AE4" i="8"/>
  <c r="AF4" i="8"/>
  <c r="AG4" i="8"/>
  <c r="AH4" i="8"/>
  <c r="AI4" i="8"/>
  <c r="AJ4" i="8"/>
  <c r="AK4" i="8"/>
  <c r="AL4" i="8"/>
  <c r="AM4" i="8"/>
  <c r="AN4" i="8"/>
  <c r="AO4" i="8"/>
  <c r="AP4" i="8"/>
  <c r="AQ4" i="8"/>
  <c r="AR4" i="8"/>
  <c r="AS4" i="8"/>
  <c r="AT4" i="8"/>
  <c r="AU4" i="8"/>
  <c r="AV4" i="8"/>
  <c r="AW4" i="8"/>
  <c r="AX4" i="8"/>
  <c r="AY4" i="8"/>
  <c r="AZ4" i="8"/>
  <c r="BA4" i="8"/>
  <c r="BB4" i="8"/>
  <c r="BC4" i="8"/>
  <c r="BD4" i="8"/>
  <c r="BE4" i="8"/>
  <c r="BF4" i="8"/>
  <c r="BG4" i="8"/>
  <c r="BH4" i="8"/>
  <c r="BI4" i="8"/>
  <c r="BJ4" i="8"/>
  <c r="BK4" i="8"/>
  <c r="BL4" i="8"/>
  <c r="BM4" i="8"/>
  <c r="BN4" i="8"/>
  <c r="BO4" i="8"/>
  <c r="BP4" i="8"/>
  <c r="BQ4" i="8"/>
  <c r="BR4" i="8"/>
  <c r="BS4" i="8"/>
  <c r="BT4" i="8"/>
  <c r="BU4" i="8"/>
  <c r="BV4" i="8"/>
  <c r="BW4" i="8"/>
  <c r="BX4" i="8"/>
  <c r="BY4" i="8"/>
  <c r="BZ4" i="8"/>
  <c r="CA4" i="8"/>
  <c r="CB4" i="8"/>
  <c r="CC4" i="8"/>
  <c r="CD4" i="8"/>
  <c r="CE4" i="8"/>
  <c r="CF4" i="8"/>
  <c r="CG4" i="8"/>
  <c r="CH4" i="8"/>
  <c r="CI4" i="8"/>
  <c r="CJ4" i="8"/>
  <c r="CK4" i="8"/>
  <c r="CL4" i="8"/>
  <c r="CM4" i="8"/>
  <c r="CN4" i="8"/>
  <c r="CO4" i="8"/>
  <c r="CP4" i="8"/>
  <c r="CQ4" i="8"/>
  <c r="CR4" i="8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BU5" i="8"/>
  <c r="BV5" i="8"/>
  <c r="BW5" i="8"/>
  <c r="BX5" i="8"/>
  <c r="BY5" i="8"/>
  <c r="BZ5" i="8"/>
  <c r="CA5" i="8"/>
  <c r="CB5" i="8"/>
  <c r="CC5" i="8"/>
  <c r="CD5" i="8"/>
  <c r="CE5" i="8"/>
  <c r="CF5" i="8"/>
  <c r="CG5" i="8"/>
  <c r="CH5" i="8"/>
  <c r="CI5" i="8"/>
  <c r="CJ5" i="8"/>
  <c r="CK5" i="8"/>
  <c r="CL5" i="8"/>
  <c r="CM5" i="8"/>
  <c r="CN5" i="8"/>
  <c r="CO5" i="8"/>
  <c r="CP5" i="8"/>
  <c r="CQ5" i="8"/>
  <c r="CR5" i="8"/>
  <c r="B6" i="8"/>
  <c r="C6" i="8"/>
  <c r="D6" i="8"/>
  <c r="E6" i="8"/>
  <c r="F6" i="8"/>
  <c r="G6" i="8"/>
  <c r="H6" i="8"/>
  <c r="I6" i="8"/>
  <c r="J6" i="8"/>
  <c r="K6" i="8"/>
  <c r="L6" i="8"/>
  <c r="M6" i="8"/>
  <c r="N6" i="8"/>
  <c r="O6" i="8"/>
  <c r="P6" i="8"/>
  <c r="Q6" i="8"/>
  <c r="R6" i="8"/>
  <c r="S6" i="8"/>
  <c r="T6" i="8"/>
  <c r="U6" i="8"/>
  <c r="V6" i="8"/>
  <c r="W6" i="8"/>
  <c r="X6" i="8"/>
  <c r="Y6" i="8"/>
  <c r="Z6" i="8"/>
  <c r="AA6" i="8"/>
  <c r="AB6" i="8"/>
  <c r="AC6" i="8"/>
  <c r="AD6" i="8"/>
  <c r="AE6" i="8"/>
  <c r="AF6" i="8"/>
  <c r="AG6" i="8"/>
  <c r="AH6" i="8"/>
  <c r="AI6" i="8"/>
  <c r="AJ6" i="8"/>
  <c r="AK6" i="8"/>
  <c r="AL6" i="8"/>
  <c r="AM6" i="8"/>
  <c r="AN6" i="8"/>
  <c r="AO6" i="8"/>
  <c r="AP6" i="8"/>
  <c r="AQ6" i="8"/>
  <c r="AR6" i="8"/>
  <c r="AS6" i="8"/>
  <c r="AT6" i="8"/>
  <c r="AU6" i="8"/>
  <c r="AV6" i="8"/>
  <c r="AW6" i="8"/>
  <c r="AX6" i="8"/>
  <c r="AY6" i="8"/>
  <c r="AZ6" i="8"/>
  <c r="BA6" i="8"/>
  <c r="BB6" i="8"/>
  <c r="BC6" i="8"/>
  <c r="BD6" i="8"/>
  <c r="BE6" i="8"/>
  <c r="BF6" i="8"/>
  <c r="BG6" i="8"/>
  <c r="BH6" i="8"/>
  <c r="BI6" i="8"/>
  <c r="BJ6" i="8"/>
  <c r="BK6" i="8"/>
  <c r="BL6" i="8"/>
  <c r="BM6" i="8"/>
  <c r="BN6" i="8"/>
  <c r="BO6" i="8"/>
  <c r="BP6" i="8"/>
  <c r="BQ6" i="8"/>
  <c r="BR6" i="8"/>
  <c r="BS6" i="8"/>
  <c r="BT6" i="8"/>
  <c r="BU6" i="8"/>
  <c r="BV6" i="8"/>
  <c r="BW6" i="8"/>
  <c r="BX6" i="8"/>
  <c r="BY6" i="8"/>
  <c r="BZ6" i="8"/>
  <c r="CA6" i="8"/>
  <c r="CB6" i="8"/>
  <c r="CC6" i="8"/>
  <c r="CD6" i="8"/>
  <c r="CE6" i="8"/>
  <c r="CF6" i="8"/>
  <c r="CG6" i="8"/>
  <c r="CH6" i="8"/>
  <c r="CI6" i="8"/>
  <c r="CJ6" i="8"/>
  <c r="CK6" i="8"/>
  <c r="CL6" i="8"/>
  <c r="CM6" i="8"/>
  <c r="CN6" i="8"/>
  <c r="CO6" i="8"/>
  <c r="CP6" i="8"/>
  <c r="CQ6" i="8"/>
  <c r="CR6" i="8"/>
  <c r="B7" i="8"/>
  <c r="C7" i="8"/>
  <c r="D7" i="8"/>
  <c r="E7" i="8"/>
  <c r="F7" i="8"/>
  <c r="G7" i="8"/>
  <c r="H7" i="8"/>
  <c r="I7" i="8"/>
  <c r="J7" i="8"/>
  <c r="K7" i="8"/>
  <c r="L7" i="8"/>
  <c r="M7" i="8"/>
  <c r="N7" i="8"/>
  <c r="O7" i="8"/>
  <c r="P7" i="8"/>
  <c r="Q7" i="8"/>
  <c r="R7" i="8"/>
  <c r="S7" i="8"/>
  <c r="T7" i="8"/>
  <c r="U7" i="8"/>
  <c r="V7" i="8"/>
  <c r="W7" i="8"/>
  <c r="X7" i="8"/>
  <c r="Y7" i="8"/>
  <c r="Z7" i="8"/>
  <c r="AA7" i="8"/>
  <c r="AB7" i="8"/>
  <c r="AC7" i="8"/>
  <c r="AD7" i="8"/>
  <c r="AE7" i="8"/>
  <c r="AF7" i="8"/>
  <c r="AG7" i="8"/>
  <c r="AH7" i="8"/>
  <c r="AI7" i="8"/>
  <c r="AJ7" i="8"/>
  <c r="AK7" i="8"/>
  <c r="AL7" i="8"/>
  <c r="AM7" i="8"/>
  <c r="AN7" i="8"/>
  <c r="AO7" i="8"/>
  <c r="AP7" i="8"/>
  <c r="AQ7" i="8"/>
  <c r="AR7" i="8"/>
  <c r="AS7" i="8"/>
  <c r="AT7" i="8"/>
  <c r="AU7" i="8"/>
  <c r="AV7" i="8"/>
  <c r="AW7" i="8"/>
  <c r="AX7" i="8"/>
  <c r="AY7" i="8"/>
  <c r="AZ7" i="8"/>
  <c r="BA7" i="8"/>
  <c r="BB7" i="8"/>
  <c r="BC7" i="8"/>
  <c r="BD7" i="8"/>
  <c r="BE7" i="8"/>
  <c r="BF7" i="8"/>
  <c r="BG7" i="8"/>
  <c r="BH7" i="8"/>
  <c r="BI7" i="8"/>
  <c r="BJ7" i="8"/>
  <c r="BK7" i="8"/>
  <c r="BL7" i="8"/>
  <c r="BM7" i="8"/>
  <c r="BN7" i="8"/>
  <c r="BO7" i="8"/>
  <c r="BP7" i="8"/>
  <c r="BQ7" i="8"/>
  <c r="BR7" i="8"/>
  <c r="BS7" i="8"/>
  <c r="BT7" i="8"/>
  <c r="BU7" i="8"/>
  <c r="BV7" i="8"/>
  <c r="BW7" i="8"/>
  <c r="BX7" i="8"/>
  <c r="BY7" i="8"/>
  <c r="BZ7" i="8"/>
  <c r="CA7" i="8"/>
  <c r="CB7" i="8"/>
  <c r="CC7" i="8"/>
  <c r="CD7" i="8"/>
  <c r="CE7" i="8"/>
  <c r="CF7" i="8"/>
  <c r="CG7" i="8"/>
  <c r="CH7" i="8"/>
  <c r="CI7" i="8"/>
  <c r="CJ7" i="8"/>
  <c r="CK7" i="8"/>
  <c r="CL7" i="8"/>
  <c r="CM7" i="8"/>
  <c r="CN7" i="8"/>
  <c r="CO7" i="8"/>
  <c r="CP7" i="8"/>
  <c r="CQ7" i="8"/>
  <c r="CR7" i="8"/>
  <c r="B8" i="8"/>
  <c r="C8" i="8"/>
  <c r="D8" i="8"/>
  <c r="E8" i="8"/>
  <c r="F8" i="8"/>
  <c r="G8" i="8"/>
  <c r="H8" i="8"/>
  <c r="I8" i="8"/>
  <c r="J8" i="8"/>
  <c r="K8" i="8"/>
  <c r="L8" i="8"/>
  <c r="M8" i="8"/>
  <c r="N8" i="8"/>
  <c r="O8" i="8"/>
  <c r="P8" i="8"/>
  <c r="Q8" i="8"/>
  <c r="R8" i="8"/>
  <c r="S8" i="8"/>
  <c r="T8" i="8"/>
  <c r="U8" i="8"/>
  <c r="V8" i="8"/>
  <c r="W8" i="8"/>
  <c r="X8" i="8"/>
  <c r="Y8" i="8"/>
  <c r="Z8" i="8"/>
  <c r="AA8" i="8"/>
  <c r="AB8" i="8"/>
  <c r="AC8" i="8"/>
  <c r="AD8" i="8"/>
  <c r="AE8" i="8"/>
  <c r="AF8" i="8"/>
  <c r="AG8" i="8"/>
  <c r="AH8" i="8"/>
  <c r="AI8" i="8"/>
  <c r="AJ8" i="8"/>
  <c r="AK8" i="8"/>
  <c r="AL8" i="8"/>
  <c r="AM8" i="8"/>
  <c r="AN8" i="8"/>
  <c r="AO8" i="8"/>
  <c r="AP8" i="8"/>
  <c r="AQ8" i="8"/>
  <c r="AR8" i="8"/>
  <c r="AS8" i="8"/>
  <c r="AT8" i="8"/>
  <c r="AU8" i="8"/>
  <c r="AV8" i="8"/>
  <c r="AW8" i="8"/>
  <c r="AX8" i="8"/>
  <c r="AY8" i="8"/>
  <c r="AZ8" i="8"/>
  <c r="BA8" i="8"/>
  <c r="BB8" i="8"/>
  <c r="BC8" i="8"/>
  <c r="BD8" i="8"/>
  <c r="BE8" i="8"/>
  <c r="BF8" i="8"/>
  <c r="BG8" i="8"/>
  <c r="BH8" i="8"/>
  <c r="BI8" i="8"/>
  <c r="BJ8" i="8"/>
  <c r="BK8" i="8"/>
  <c r="BL8" i="8"/>
  <c r="BM8" i="8"/>
  <c r="BN8" i="8"/>
  <c r="BO8" i="8"/>
  <c r="BP8" i="8"/>
  <c r="BQ8" i="8"/>
  <c r="BR8" i="8"/>
  <c r="BS8" i="8"/>
  <c r="BT8" i="8"/>
  <c r="BU8" i="8"/>
  <c r="BV8" i="8"/>
  <c r="BW8" i="8"/>
  <c r="BX8" i="8"/>
  <c r="BY8" i="8"/>
  <c r="BZ8" i="8"/>
  <c r="CA8" i="8"/>
  <c r="CB8" i="8"/>
  <c r="CC8" i="8"/>
  <c r="CD8" i="8"/>
  <c r="CE8" i="8"/>
  <c r="CF8" i="8"/>
  <c r="CG8" i="8"/>
  <c r="CH8" i="8"/>
  <c r="CI8" i="8"/>
  <c r="CJ8" i="8"/>
  <c r="CK8" i="8"/>
  <c r="CL8" i="8"/>
  <c r="CM8" i="8"/>
  <c r="CN8" i="8"/>
  <c r="CO8" i="8"/>
  <c r="CP8" i="8"/>
  <c r="CQ8" i="8"/>
  <c r="CR8" i="8"/>
  <c r="B9" i="8"/>
  <c r="C9" i="8"/>
  <c r="D9" i="8"/>
  <c r="E9" i="8"/>
  <c r="F9" i="8"/>
  <c r="G9" i="8"/>
  <c r="H9" i="8"/>
  <c r="I9" i="8"/>
  <c r="J9" i="8"/>
  <c r="K9" i="8"/>
  <c r="L9" i="8"/>
  <c r="M9" i="8"/>
  <c r="N9" i="8"/>
  <c r="O9" i="8"/>
  <c r="P9" i="8"/>
  <c r="Q9" i="8"/>
  <c r="R9" i="8"/>
  <c r="S9" i="8"/>
  <c r="T9" i="8"/>
  <c r="U9" i="8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J9" i="8"/>
  <c r="AK9" i="8"/>
  <c r="AL9" i="8"/>
  <c r="AM9" i="8"/>
  <c r="AN9" i="8"/>
  <c r="AO9" i="8"/>
  <c r="AP9" i="8"/>
  <c r="AQ9" i="8"/>
  <c r="AR9" i="8"/>
  <c r="AS9" i="8"/>
  <c r="AT9" i="8"/>
  <c r="AU9" i="8"/>
  <c r="AV9" i="8"/>
  <c r="AW9" i="8"/>
  <c r="AX9" i="8"/>
  <c r="AY9" i="8"/>
  <c r="AZ9" i="8"/>
  <c r="BA9" i="8"/>
  <c r="BB9" i="8"/>
  <c r="BC9" i="8"/>
  <c r="BD9" i="8"/>
  <c r="BE9" i="8"/>
  <c r="BF9" i="8"/>
  <c r="BG9" i="8"/>
  <c r="BH9" i="8"/>
  <c r="BI9" i="8"/>
  <c r="BJ9" i="8"/>
  <c r="BK9" i="8"/>
  <c r="BL9" i="8"/>
  <c r="BM9" i="8"/>
  <c r="BN9" i="8"/>
  <c r="BO9" i="8"/>
  <c r="BP9" i="8"/>
  <c r="BQ9" i="8"/>
  <c r="BR9" i="8"/>
  <c r="BS9" i="8"/>
  <c r="BT9" i="8"/>
  <c r="BU9" i="8"/>
  <c r="BV9" i="8"/>
  <c r="BW9" i="8"/>
  <c r="BX9" i="8"/>
  <c r="BY9" i="8"/>
  <c r="BZ9" i="8"/>
  <c r="CA9" i="8"/>
  <c r="CB9" i="8"/>
  <c r="CC9" i="8"/>
  <c r="CD9" i="8"/>
  <c r="CE9" i="8"/>
  <c r="CF9" i="8"/>
  <c r="CG9" i="8"/>
  <c r="CH9" i="8"/>
  <c r="CI9" i="8"/>
  <c r="CJ9" i="8"/>
  <c r="CK9" i="8"/>
  <c r="CL9" i="8"/>
  <c r="CM9" i="8"/>
  <c r="CN9" i="8"/>
  <c r="CO9" i="8"/>
  <c r="CP9" i="8"/>
  <c r="CQ9" i="8"/>
  <c r="CR9" i="8"/>
  <c r="B10" i="8"/>
  <c r="C10" i="8"/>
  <c r="D10" i="8"/>
  <c r="E10" i="8"/>
  <c r="F10" i="8"/>
  <c r="G10" i="8"/>
  <c r="H10" i="8"/>
  <c r="I10" i="8"/>
  <c r="J10" i="8"/>
  <c r="K10" i="8"/>
  <c r="L10" i="8"/>
  <c r="M10" i="8"/>
  <c r="N10" i="8"/>
  <c r="O10" i="8"/>
  <c r="P10" i="8"/>
  <c r="Q10" i="8"/>
  <c r="R10" i="8"/>
  <c r="S10" i="8"/>
  <c r="T10" i="8"/>
  <c r="U10" i="8"/>
  <c r="V10" i="8"/>
  <c r="W10" i="8"/>
  <c r="X10" i="8"/>
  <c r="Y10" i="8"/>
  <c r="Z10" i="8"/>
  <c r="AA10" i="8"/>
  <c r="AB10" i="8"/>
  <c r="AC10" i="8"/>
  <c r="AD10" i="8"/>
  <c r="AE10" i="8"/>
  <c r="AF10" i="8"/>
  <c r="AG10" i="8"/>
  <c r="AH10" i="8"/>
  <c r="AI10" i="8"/>
  <c r="AJ10" i="8"/>
  <c r="AK10" i="8"/>
  <c r="AL10" i="8"/>
  <c r="AM10" i="8"/>
  <c r="AN10" i="8"/>
  <c r="AO10" i="8"/>
  <c r="AP10" i="8"/>
  <c r="AQ10" i="8"/>
  <c r="AR10" i="8"/>
  <c r="AS10" i="8"/>
  <c r="AT10" i="8"/>
  <c r="AU10" i="8"/>
  <c r="AV10" i="8"/>
  <c r="AW10" i="8"/>
  <c r="AX10" i="8"/>
  <c r="AY10" i="8"/>
  <c r="AZ10" i="8"/>
  <c r="BA10" i="8"/>
  <c r="BB10" i="8"/>
  <c r="BC10" i="8"/>
  <c r="BD10" i="8"/>
  <c r="BE10" i="8"/>
  <c r="BF10" i="8"/>
  <c r="BG10" i="8"/>
  <c r="BH10" i="8"/>
  <c r="BI10" i="8"/>
  <c r="BJ10" i="8"/>
  <c r="BK10" i="8"/>
  <c r="BL10" i="8"/>
  <c r="BM10" i="8"/>
  <c r="BN10" i="8"/>
  <c r="BO10" i="8"/>
  <c r="BP10" i="8"/>
  <c r="BQ10" i="8"/>
  <c r="BR10" i="8"/>
  <c r="BS10" i="8"/>
  <c r="BT10" i="8"/>
  <c r="BU10" i="8"/>
  <c r="BV10" i="8"/>
  <c r="BW10" i="8"/>
  <c r="BX10" i="8"/>
  <c r="BY10" i="8"/>
  <c r="BZ10" i="8"/>
  <c r="CA10" i="8"/>
  <c r="CB10" i="8"/>
  <c r="CC10" i="8"/>
  <c r="CD10" i="8"/>
  <c r="CE10" i="8"/>
  <c r="CF10" i="8"/>
  <c r="CG10" i="8"/>
  <c r="CH10" i="8"/>
  <c r="CI10" i="8"/>
  <c r="CJ10" i="8"/>
  <c r="CK10" i="8"/>
  <c r="CL10" i="8"/>
  <c r="CM10" i="8"/>
  <c r="CN10" i="8"/>
  <c r="CO10" i="8"/>
  <c r="CP10" i="8"/>
  <c r="CQ10" i="8"/>
  <c r="CR10" i="8"/>
  <c r="B11" i="8"/>
  <c r="C11" i="8"/>
  <c r="D11" i="8"/>
  <c r="E11" i="8"/>
  <c r="F11" i="8"/>
  <c r="G11" i="8"/>
  <c r="H11" i="8"/>
  <c r="I11" i="8"/>
  <c r="J11" i="8"/>
  <c r="K11" i="8"/>
  <c r="L11" i="8"/>
  <c r="M11" i="8"/>
  <c r="N11" i="8"/>
  <c r="O11" i="8"/>
  <c r="P11" i="8"/>
  <c r="Q11" i="8"/>
  <c r="R11" i="8"/>
  <c r="S11" i="8"/>
  <c r="T11" i="8"/>
  <c r="U11" i="8"/>
  <c r="V11" i="8"/>
  <c r="W11" i="8"/>
  <c r="X11" i="8"/>
  <c r="Y11" i="8"/>
  <c r="Z11" i="8"/>
  <c r="AA11" i="8"/>
  <c r="AB11" i="8"/>
  <c r="AC11" i="8"/>
  <c r="AD11" i="8"/>
  <c r="AE11" i="8"/>
  <c r="AF11" i="8"/>
  <c r="AG11" i="8"/>
  <c r="AH11" i="8"/>
  <c r="AI11" i="8"/>
  <c r="AJ11" i="8"/>
  <c r="AK11" i="8"/>
  <c r="AL11" i="8"/>
  <c r="AM11" i="8"/>
  <c r="AN11" i="8"/>
  <c r="AO11" i="8"/>
  <c r="AP11" i="8"/>
  <c r="AQ11" i="8"/>
  <c r="AR11" i="8"/>
  <c r="AS11" i="8"/>
  <c r="AT11" i="8"/>
  <c r="AU11" i="8"/>
  <c r="AV11" i="8"/>
  <c r="AW11" i="8"/>
  <c r="AX11" i="8"/>
  <c r="AY11" i="8"/>
  <c r="AZ11" i="8"/>
  <c r="BA11" i="8"/>
  <c r="BB11" i="8"/>
  <c r="BC11" i="8"/>
  <c r="BD11" i="8"/>
  <c r="BE11" i="8"/>
  <c r="BF11" i="8"/>
  <c r="BG11" i="8"/>
  <c r="BH11" i="8"/>
  <c r="BI11" i="8"/>
  <c r="BJ11" i="8"/>
  <c r="BK11" i="8"/>
  <c r="BL11" i="8"/>
  <c r="BM11" i="8"/>
  <c r="BN11" i="8"/>
  <c r="BO11" i="8"/>
  <c r="BP11" i="8"/>
  <c r="BQ11" i="8"/>
  <c r="BR11" i="8"/>
  <c r="BS11" i="8"/>
  <c r="BT11" i="8"/>
  <c r="BU11" i="8"/>
  <c r="BV11" i="8"/>
  <c r="BW11" i="8"/>
  <c r="BX11" i="8"/>
  <c r="BY11" i="8"/>
  <c r="BZ11" i="8"/>
  <c r="CA11" i="8"/>
  <c r="CB11" i="8"/>
  <c r="CC11" i="8"/>
  <c r="CD11" i="8"/>
  <c r="CE11" i="8"/>
  <c r="CF11" i="8"/>
  <c r="CG11" i="8"/>
  <c r="CH11" i="8"/>
  <c r="CI11" i="8"/>
  <c r="CJ11" i="8"/>
  <c r="CK11" i="8"/>
  <c r="CL11" i="8"/>
  <c r="CM11" i="8"/>
  <c r="CN11" i="8"/>
  <c r="CO11" i="8"/>
  <c r="CP11" i="8"/>
  <c r="CQ11" i="8"/>
  <c r="CR11" i="8"/>
  <c r="B12" i="8"/>
  <c r="C12" i="8"/>
  <c r="D12" i="8"/>
  <c r="E12" i="8"/>
  <c r="F12" i="8"/>
  <c r="G12" i="8"/>
  <c r="H12" i="8"/>
  <c r="I12" i="8"/>
  <c r="J12" i="8"/>
  <c r="K12" i="8"/>
  <c r="L12" i="8"/>
  <c r="M12" i="8"/>
  <c r="N12" i="8"/>
  <c r="O12" i="8"/>
  <c r="P12" i="8"/>
  <c r="Q12" i="8"/>
  <c r="R12" i="8"/>
  <c r="S12" i="8"/>
  <c r="T12" i="8"/>
  <c r="U12" i="8"/>
  <c r="V12" i="8"/>
  <c r="W12" i="8"/>
  <c r="X12" i="8"/>
  <c r="Y12" i="8"/>
  <c r="Z12" i="8"/>
  <c r="AA12" i="8"/>
  <c r="AB12" i="8"/>
  <c r="AC12" i="8"/>
  <c r="AD12" i="8"/>
  <c r="AE12" i="8"/>
  <c r="AF12" i="8"/>
  <c r="AG12" i="8"/>
  <c r="AH12" i="8"/>
  <c r="AI12" i="8"/>
  <c r="AJ12" i="8"/>
  <c r="AK12" i="8"/>
  <c r="AL12" i="8"/>
  <c r="AM12" i="8"/>
  <c r="AN12" i="8"/>
  <c r="AO12" i="8"/>
  <c r="AP12" i="8"/>
  <c r="AQ12" i="8"/>
  <c r="AR12" i="8"/>
  <c r="AS12" i="8"/>
  <c r="AT12" i="8"/>
  <c r="AU12" i="8"/>
  <c r="AV12" i="8"/>
  <c r="AW12" i="8"/>
  <c r="AX12" i="8"/>
  <c r="AY12" i="8"/>
  <c r="AZ12" i="8"/>
  <c r="BA12" i="8"/>
  <c r="BB12" i="8"/>
  <c r="BC12" i="8"/>
  <c r="BD12" i="8"/>
  <c r="BE12" i="8"/>
  <c r="BF12" i="8"/>
  <c r="BG12" i="8"/>
  <c r="BH12" i="8"/>
  <c r="BI12" i="8"/>
  <c r="BJ12" i="8"/>
  <c r="BK12" i="8"/>
  <c r="BL12" i="8"/>
  <c r="BM12" i="8"/>
  <c r="BN12" i="8"/>
  <c r="BO12" i="8"/>
  <c r="BP12" i="8"/>
  <c r="BQ12" i="8"/>
  <c r="BR12" i="8"/>
  <c r="BS12" i="8"/>
  <c r="BT12" i="8"/>
  <c r="BU12" i="8"/>
  <c r="BV12" i="8"/>
  <c r="BW12" i="8"/>
  <c r="BX12" i="8"/>
  <c r="BY12" i="8"/>
  <c r="BZ12" i="8"/>
  <c r="CA12" i="8"/>
  <c r="CB12" i="8"/>
  <c r="CC12" i="8"/>
  <c r="CD12" i="8"/>
  <c r="CE12" i="8"/>
  <c r="CF12" i="8"/>
  <c r="CG12" i="8"/>
  <c r="CH12" i="8"/>
  <c r="CI12" i="8"/>
  <c r="CJ12" i="8"/>
  <c r="CK12" i="8"/>
  <c r="CL12" i="8"/>
  <c r="CM12" i="8"/>
  <c r="CN12" i="8"/>
  <c r="CO12" i="8"/>
  <c r="CP12" i="8"/>
  <c r="CQ12" i="8"/>
  <c r="CR12" i="8"/>
  <c r="B13" i="8"/>
  <c r="C13" i="8"/>
  <c r="D13" i="8"/>
  <c r="E13" i="8"/>
  <c r="F13" i="8"/>
  <c r="G13" i="8"/>
  <c r="H13" i="8"/>
  <c r="I13" i="8"/>
  <c r="J13" i="8"/>
  <c r="K13" i="8"/>
  <c r="L13" i="8"/>
  <c r="M13" i="8"/>
  <c r="N13" i="8"/>
  <c r="O13" i="8"/>
  <c r="P13" i="8"/>
  <c r="Q13" i="8"/>
  <c r="R13" i="8"/>
  <c r="S13" i="8"/>
  <c r="T13" i="8"/>
  <c r="U13" i="8"/>
  <c r="V13" i="8"/>
  <c r="W13" i="8"/>
  <c r="X13" i="8"/>
  <c r="Y13" i="8"/>
  <c r="Z13" i="8"/>
  <c r="AA13" i="8"/>
  <c r="AB13" i="8"/>
  <c r="AC13" i="8"/>
  <c r="AD13" i="8"/>
  <c r="AE13" i="8"/>
  <c r="AF13" i="8"/>
  <c r="AG13" i="8"/>
  <c r="AH13" i="8"/>
  <c r="AI13" i="8"/>
  <c r="AJ13" i="8"/>
  <c r="AK13" i="8"/>
  <c r="AL13" i="8"/>
  <c r="AM13" i="8"/>
  <c r="AN13" i="8"/>
  <c r="AO13" i="8"/>
  <c r="AP13" i="8"/>
  <c r="AQ13" i="8"/>
  <c r="AR13" i="8"/>
  <c r="AS13" i="8"/>
  <c r="AT13" i="8"/>
  <c r="AU13" i="8"/>
  <c r="AV13" i="8"/>
  <c r="AW13" i="8"/>
  <c r="AX13" i="8"/>
  <c r="AY13" i="8"/>
  <c r="AZ13" i="8"/>
  <c r="BA13" i="8"/>
  <c r="BB13" i="8"/>
  <c r="BC13" i="8"/>
  <c r="BD13" i="8"/>
  <c r="BE13" i="8"/>
  <c r="BF13" i="8"/>
  <c r="BG13" i="8"/>
  <c r="BH13" i="8"/>
  <c r="BI13" i="8"/>
  <c r="BJ13" i="8"/>
  <c r="BK13" i="8"/>
  <c r="BL13" i="8"/>
  <c r="BM13" i="8"/>
  <c r="BN13" i="8"/>
  <c r="BO13" i="8"/>
  <c r="BP13" i="8"/>
  <c r="BQ13" i="8"/>
  <c r="BR13" i="8"/>
  <c r="BS13" i="8"/>
  <c r="BT13" i="8"/>
  <c r="BU13" i="8"/>
  <c r="BV13" i="8"/>
  <c r="BW13" i="8"/>
  <c r="BX13" i="8"/>
  <c r="BY13" i="8"/>
  <c r="BZ13" i="8"/>
  <c r="CA13" i="8"/>
  <c r="CB13" i="8"/>
  <c r="CC13" i="8"/>
  <c r="CD13" i="8"/>
  <c r="CE13" i="8"/>
  <c r="CF13" i="8"/>
  <c r="CG13" i="8"/>
  <c r="CH13" i="8"/>
  <c r="CI13" i="8"/>
  <c r="CJ13" i="8"/>
  <c r="CK13" i="8"/>
  <c r="CL13" i="8"/>
  <c r="CM13" i="8"/>
  <c r="CN13" i="8"/>
  <c r="CO13" i="8"/>
  <c r="CP13" i="8"/>
  <c r="CQ13" i="8"/>
  <c r="CR13" i="8"/>
  <c r="B14" i="8"/>
  <c r="C14" i="8"/>
  <c r="D14" i="8"/>
  <c r="E14" i="8"/>
  <c r="F14" i="8"/>
  <c r="G14" i="8"/>
  <c r="H14" i="8"/>
  <c r="I14" i="8"/>
  <c r="J14" i="8"/>
  <c r="K14" i="8"/>
  <c r="L14" i="8"/>
  <c r="M14" i="8"/>
  <c r="N14" i="8"/>
  <c r="O14" i="8"/>
  <c r="P14" i="8"/>
  <c r="Q14" i="8"/>
  <c r="R14" i="8"/>
  <c r="S14" i="8"/>
  <c r="T14" i="8"/>
  <c r="U14" i="8"/>
  <c r="V14" i="8"/>
  <c r="W14" i="8"/>
  <c r="X14" i="8"/>
  <c r="Y14" i="8"/>
  <c r="Z14" i="8"/>
  <c r="AA14" i="8"/>
  <c r="AB14" i="8"/>
  <c r="AC14" i="8"/>
  <c r="AD14" i="8"/>
  <c r="AE14" i="8"/>
  <c r="AF14" i="8"/>
  <c r="AG14" i="8"/>
  <c r="AH14" i="8"/>
  <c r="AI14" i="8"/>
  <c r="AJ14" i="8"/>
  <c r="AK14" i="8"/>
  <c r="AL14" i="8"/>
  <c r="AM14" i="8"/>
  <c r="AN14" i="8"/>
  <c r="AO14" i="8"/>
  <c r="AP14" i="8"/>
  <c r="AQ14" i="8"/>
  <c r="AR14" i="8"/>
  <c r="AS14" i="8"/>
  <c r="AT14" i="8"/>
  <c r="AU14" i="8"/>
  <c r="AV14" i="8"/>
  <c r="AW14" i="8"/>
  <c r="AX14" i="8"/>
  <c r="AY14" i="8"/>
  <c r="AZ14" i="8"/>
  <c r="BA14" i="8"/>
  <c r="BB14" i="8"/>
  <c r="BC14" i="8"/>
  <c r="BD14" i="8"/>
  <c r="BE14" i="8"/>
  <c r="BF14" i="8"/>
  <c r="BG14" i="8"/>
  <c r="BH14" i="8"/>
  <c r="BI14" i="8"/>
  <c r="BJ14" i="8"/>
  <c r="BK14" i="8"/>
  <c r="BL14" i="8"/>
  <c r="BM14" i="8"/>
  <c r="BN14" i="8"/>
  <c r="BO14" i="8"/>
  <c r="BP14" i="8"/>
  <c r="BQ14" i="8"/>
  <c r="BR14" i="8"/>
  <c r="BS14" i="8"/>
  <c r="BT14" i="8"/>
  <c r="BU14" i="8"/>
  <c r="BV14" i="8"/>
  <c r="BW14" i="8"/>
  <c r="BX14" i="8"/>
  <c r="BY14" i="8"/>
  <c r="BZ14" i="8"/>
  <c r="CA14" i="8"/>
  <c r="CB14" i="8"/>
  <c r="CC14" i="8"/>
  <c r="CD14" i="8"/>
  <c r="CE14" i="8"/>
  <c r="CF14" i="8"/>
  <c r="CG14" i="8"/>
  <c r="CH14" i="8"/>
  <c r="CI14" i="8"/>
  <c r="CJ14" i="8"/>
  <c r="CK14" i="8"/>
  <c r="CL14" i="8"/>
  <c r="CM14" i="8"/>
  <c r="CN14" i="8"/>
  <c r="CO14" i="8"/>
  <c r="CP14" i="8"/>
  <c r="CQ14" i="8"/>
  <c r="CR14" i="8"/>
  <c r="B15" i="8"/>
  <c r="C15" i="8"/>
  <c r="D15" i="8"/>
  <c r="E15" i="8"/>
  <c r="F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L15" i="8"/>
  <c r="AM15" i="8"/>
  <c r="AN15" i="8"/>
  <c r="AO15" i="8"/>
  <c r="AP15" i="8"/>
  <c r="AQ15" i="8"/>
  <c r="AR15" i="8"/>
  <c r="AS15" i="8"/>
  <c r="AT15" i="8"/>
  <c r="AU15" i="8"/>
  <c r="AV15" i="8"/>
  <c r="AW15" i="8"/>
  <c r="AX15" i="8"/>
  <c r="AY15" i="8"/>
  <c r="AZ15" i="8"/>
  <c r="BA15" i="8"/>
  <c r="BB15" i="8"/>
  <c r="BC15" i="8"/>
  <c r="BD15" i="8"/>
  <c r="BE15" i="8"/>
  <c r="BF15" i="8"/>
  <c r="BG15" i="8"/>
  <c r="BH15" i="8"/>
  <c r="BI15" i="8"/>
  <c r="BJ15" i="8"/>
  <c r="BK15" i="8"/>
  <c r="BL15" i="8"/>
  <c r="BM15" i="8"/>
  <c r="BN15" i="8"/>
  <c r="BO15" i="8"/>
  <c r="BP15" i="8"/>
  <c r="BQ15" i="8"/>
  <c r="BR15" i="8"/>
  <c r="BS15" i="8"/>
  <c r="BT15" i="8"/>
  <c r="BU15" i="8"/>
  <c r="BV15" i="8"/>
  <c r="BW15" i="8"/>
  <c r="BX15" i="8"/>
  <c r="BY15" i="8"/>
  <c r="BZ15" i="8"/>
  <c r="CA15" i="8"/>
  <c r="CB15" i="8"/>
  <c r="CC15" i="8"/>
  <c r="CD15" i="8"/>
  <c r="CE15" i="8"/>
  <c r="CF15" i="8"/>
  <c r="CG15" i="8"/>
  <c r="CH15" i="8"/>
  <c r="CI15" i="8"/>
  <c r="CJ15" i="8"/>
  <c r="CK15" i="8"/>
  <c r="CL15" i="8"/>
  <c r="CM15" i="8"/>
  <c r="CN15" i="8"/>
  <c r="CO15" i="8"/>
  <c r="CP15" i="8"/>
  <c r="CQ15" i="8"/>
  <c r="CR15" i="8"/>
  <c r="B16" i="8"/>
  <c r="C16" i="8"/>
  <c r="D16" i="8"/>
  <c r="E16" i="8"/>
  <c r="F16" i="8"/>
  <c r="G16" i="8"/>
  <c r="H16" i="8"/>
  <c r="I16" i="8"/>
  <c r="J16" i="8"/>
  <c r="K16" i="8"/>
  <c r="L16" i="8"/>
  <c r="M16" i="8"/>
  <c r="N16" i="8"/>
  <c r="O16" i="8"/>
  <c r="P16" i="8"/>
  <c r="Q16" i="8"/>
  <c r="R16" i="8"/>
  <c r="S16" i="8"/>
  <c r="T16" i="8"/>
  <c r="U16" i="8"/>
  <c r="V16" i="8"/>
  <c r="W16" i="8"/>
  <c r="X16" i="8"/>
  <c r="Y16" i="8"/>
  <c r="Z16" i="8"/>
  <c r="AA16" i="8"/>
  <c r="AB16" i="8"/>
  <c r="AC16" i="8"/>
  <c r="AD16" i="8"/>
  <c r="AE16" i="8"/>
  <c r="AF16" i="8"/>
  <c r="AG16" i="8"/>
  <c r="AH16" i="8"/>
  <c r="AI16" i="8"/>
  <c r="AJ16" i="8"/>
  <c r="AK16" i="8"/>
  <c r="AL16" i="8"/>
  <c r="AM16" i="8"/>
  <c r="AN16" i="8"/>
  <c r="AO16" i="8"/>
  <c r="AP16" i="8"/>
  <c r="AQ16" i="8"/>
  <c r="AR16" i="8"/>
  <c r="AS16" i="8"/>
  <c r="AT16" i="8"/>
  <c r="AU16" i="8"/>
  <c r="AV16" i="8"/>
  <c r="AW16" i="8"/>
  <c r="AX16" i="8"/>
  <c r="AY16" i="8"/>
  <c r="AZ16" i="8"/>
  <c r="BA16" i="8"/>
  <c r="BB16" i="8"/>
  <c r="BC16" i="8"/>
  <c r="BD16" i="8"/>
  <c r="BE16" i="8"/>
  <c r="BF16" i="8"/>
  <c r="BG16" i="8"/>
  <c r="BH16" i="8"/>
  <c r="BI16" i="8"/>
  <c r="BJ16" i="8"/>
  <c r="BK16" i="8"/>
  <c r="BL16" i="8"/>
  <c r="BM16" i="8"/>
  <c r="BN16" i="8"/>
  <c r="BO16" i="8"/>
  <c r="BP16" i="8"/>
  <c r="BQ16" i="8"/>
  <c r="BR16" i="8"/>
  <c r="BS16" i="8"/>
  <c r="BT16" i="8"/>
  <c r="BU16" i="8"/>
  <c r="BV16" i="8"/>
  <c r="BW16" i="8"/>
  <c r="BX16" i="8"/>
  <c r="BY16" i="8"/>
  <c r="BZ16" i="8"/>
  <c r="CA16" i="8"/>
  <c r="CB16" i="8"/>
  <c r="CC16" i="8"/>
  <c r="CD16" i="8"/>
  <c r="CE16" i="8"/>
  <c r="CF16" i="8"/>
  <c r="CG16" i="8"/>
  <c r="CH16" i="8"/>
  <c r="CI16" i="8"/>
  <c r="CJ16" i="8"/>
  <c r="CK16" i="8"/>
  <c r="CL16" i="8"/>
  <c r="CM16" i="8"/>
  <c r="CN16" i="8"/>
  <c r="CO16" i="8"/>
  <c r="CP16" i="8"/>
  <c r="CQ16" i="8"/>
  <c r="CR16" i="8"/>
  <c r="B17" i="8"/>
  <c r="C17" i="8"/>
  <c r="D17" i="8"/>
  <c r="E17" i="8"/>
  <c r="F17" i="8"/>
  <c r="G17" i="8"/>
  <c r="H17" i="8"/>
  <c r="I17" i="8"/>
  <c r="J17" i="8"/>
  <c r="K17" i="8"/>
  <c r="L17" i="8"/>
  <c r="M17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AA17" i="8"/>
  <c r="AB17" i="8"/>
  <c r="AC17" i="8"/>
  <c r="AD17" i="8"/>
  <c r="AE17" i="8"/>
  <c r="AF17" i="8"/>
  <c r="AG17" i="8"/>
  <c r="AH17" i="8"/>
  <c r="AI17" i="8"/>
  <c r="AJ17" i="8"/>
  <c r="AK17" i="8"/>
  <c r="AL17" i="8"/>
  <c r="AM17" i="8"/>
  <c r="AN17" i="8"/>
  <c r="AO17" i="8"/>
  <c r="AP17" i="8"/>
  <c r="AQ17" i="8"/>
  <c r="AR17" i="8"/>
  <c r="AS17" i="8"/>
  <c r="AT17" i="8"/>
  <c r="AU17" i="8"/>
  <c r="AV17" i="8"/>
  <c r="AW17" i="8"/>
  <c r="AX17" i="8"/>
  <c r="AY17" i="8"/>
  <c r="AZ17" i="8"/>
  <c r="BA17" i="8"/>
  <c r="BB17" i="8"/>
  <c r="BC17" i="8"/>
  <c r="BD17" i="8"/>
  <c r="BE17" i="8"/>
  <c r="BF17" i="8"/>
  <c r="BG17" i="8"/>
  <c r="BH17" i="8"/>
  <c r="BI17" i="8"/>
  <c r="BJ17" i="8"/>
  <c r="BK17" i="8"/>
  <c r="BL17" i="8"/>
  <c r="BM17" i="8"/>
  <c r="BN17" i="8"/>
  <c r="BO17" i="8"/>
  <c r="BP17" i="8"/>
  <c r="BQ17" i="8"/>
  <c r="BR17" i="8"/>
  <c r="BS17" i="8"/>
  <c r="BT17" i="8"/>
  <c r="BU17" i="8"/>
  <c r="BV17" i="8"/>
  <c r="BW17" i="8"/>
  <c r="BX17" i="8"/>
  <c r="BY17" i="8"/>
  <c r="BZ17" i="8"/>
  <c r="CA17" i="8"/>
  <c r="CB17" i="8"/>
  <c r="CC17" i="8"/>
  <c r="CD17" i="8"/>
  <c r="CE17" i="8"/>
  <c r="CF17" i="8"/>
  <c r="CG17" i="8"/>
  <c r="CH17" i="8"/>
  <c r="CI17" i="8"/>
  <c r="CJ17" i="8"/>
  <c r="CK17" i="8"/>
  <c r="CL17" i="8"/>
  <c r="CM17" i="8"/>
  <c r="CN17" i="8"/>
  <c r="CO17" i="8"/>
  <c r="CP17" i="8"/>
  <c r="CQ17" i="8"/>
  <c r="CR17" i="8"/>
  <c r="B18" i="8"/>
  <c r="C18" i="8"/>
  <c r="D18" i="8"/>
  <c r="E18" i="8"/>
  <c r="F18" i="8"/>
  <c r="G18" i="8"/>
  <c r="H18" i="8"/>
  <c r="I18" i="8"/>
  <c r="J18" i="8"/>
  <c r="K18" i="8"/>
  <c r="L18" i="8"/>
  <c r="M18" i="8"/>
  <c r="N18" i="8"/>
  <c r="O18" i="8"/>
  <c r="P18" i="8"/>
  <c r="Q18" i="8"/>
  <c r="R18" i="8"/>
  <c r="S18" i="8"/>
  <c r="T18" i="8"/>
  <c r="U18" i="8"/>
  <c r="V18" i="8"/>
  <c r="W18" i="8"/>
  <c r="X18" i="8"/>
  <c r="Y18" i="8"/>
  <c r="Z18" i="8"/>
  <c r="AA18" i="8"/>
  <c r="AB18" i="8"/>
  <c r="AC18" i="8"/>
  <c r="AD18" i="8"/>
  <c r="AE18" i="8"/>
  <c r="AF18" i="8"/>
  <c r="AG18" i="8"/>
  <c r="AH18" i="8"/>
  <c r="AI18" i="8"/>
  <c r="AJ18" i="8"/>
  <c r="AK18" i="8"/>
  <c r="AL18" i="8"/>
  <c r="AM18" i="8"/>
  <c r="AN18" i="8"/>
  <c r="AO18" i="8"/>
  <c r="AP18" i="8"/>
  <c r="AQ18" i="8"/>
  <c r="AR18" i="8"/>
  <c r="AS18" i="8"/>
  <c r="AT18" i="8"/>
  <c r="AU18" i="8"/>
  <c r="AV18" i="8"/>
  <c r="AW18" i="8"/>
  <c r="AX18" i="8"/>
  <c r="AY18" i="8"/>
  <c r="AZ18" i="8"/>
  <c r="BA18" i="8"/>
  <c r="BB18" i="8"/>
  <c r="BC18" i="8"/>
  <c r="BD18" i="8"/>
  <c r="BE18" i="8"/>
  <c r="BF18" i="8"/>
  <c r="BG18" i="8"/>
  <c r="BH18" i="8"/>
  <c r="BI18" i="8"/>
  <c r="BJ18" i="8"/>
  <c r="BK18" i="8"/>
  <c r="BL18" i="8"/>
  <c r="BM18" i="8"/>
  <c r="BN18" i="8"/>
  <c r="BO18" i="8"/>
  <c r="BP18" i="8"/>
  <c r="BQ18" i="8"/>
  <c r="BR18" i="8"/>
  <c r="BS18" i="8"/>
  <c r="BT18" i="8"/>
  <c r="BU18" i="8"/>
  <c r="BV18" i="8"/>
  <c r="BW18" i="8"/>
  <c r="BX18" i="8"/>
  <c r="BY18" i="8"/>
  <c r="BZ18" i="8"/>
  <c r="CA18" i="8"/>
  <c r="CB18" i="8"/>
  <c r="CC18" i="8"/>
  <c r="CD18" i="8"/>
  <c r="CE18" i="8"/>
  <c r="CF18" i="8"/>
  <c r="CG18" i="8"/>
  <c r="CH18" i="8"/>
  <c r="CI18" i="8"/>
  <c r="CJ18" i="8"/>
  <c r="CK18" i="8"/>
  <c r="CL18" i="8"/>
  <c r="CM18" i="8"/>
  <c r="CN18" i="8"/>
  <c r="CO18" i="8"/>
  <c r="CP18" i="8"/>
  <c r="CQ18" i="8"/>
  <c r="CR18" i="8"/>
  <c r="B19" i="8"/>
  <c r="C19" i="8"/>
  <c r="D19" i="8"/>
  <c r="E19" i="8"/>
  <c r="F19" i="8"/>
  <c r="G19" i="8"/>
  <c r="H19" i="8"/>
  <c r="I19" i="8"/>
  <c r="J19" i="8"/>
  <c r="K19" i="8"/>
  <c r="L19" i="8"/>
  <c r="M19" i="8"/>
  <c r="N19" i="8"/>
  <c r="O19" i="8"/>
  <c r="P19" i="8"/>
  <c r="Q19" i="8"/>
  <c r="R19" i="8"/>
  <c r="S19" i="8"/>
  <c r="T19" i="8"/>
  <c r="U19" i="8"/>
  <c r="V19" i="8"/>
  <c r="W19" i="8"/>
  <c r="X19" i="8"/>
  <c r="Y19" i="8"/>
  <c r="Z19" i="8"/>
  <c r="AA19" i="8"/>
  <c r="AB19" i="8"/>
  <c r="AC19" i="8"/>
  <c r="AD19" i="8"/>
  <c r="AE19" i="8"/>
  <c r="AF19" i="8"/>
  <c r="AG19" i="8"/>
  <c r="AH19" i="8"/>
  <c r="AI19" i="8"/>
  <c r="AJ19" i="8"/>
  <c r="AK19" i="8"/>
  <c r="AL19" i="8"/>
  <c r="AM19" i="8"/>
  <c r="AN19" i="8"/>
  <c r="AO19" i="8"/>
  <c r="AP19" i="8"/>
  <c r="AQ19" i="8"/>
  <c r="AR19" i="8"/>
  <c r="AS19" i="8"/>
  <c r="AT19" i="8"/>
  <c r="AU19" i="8"/>
  <c r="AV19" i="8"/>
  <c r="AW19" i="8"/>
  <c r="AX19" i="8"/>
  <c r="AY19" i="8"/>
  <c r="AZ19" i="8"/>
  <c r="BA19" i="8"/>
  <c r="BB19" i="8"/>
  <c r="BC19" i="8"/>
  <c r="BD19" i="8"/>
  <c r="BE19" i="8"/>
  <c r="BF19" i="8"/>
  <c r="BG19" i="8"/>
  <c r="BH19" i="8"/>
  <c r="BI19" i="8"/>
  <c r="BJ19" i="8"/>
  <c r="BK19" i="8"/>
  <c r="BL19" i="8"/>
  <c r="BM19" i="8"/>
  <c r="BN19" i="8"/>
  <c r="BO19" i="8"/>
  <c r="BP19" i="8"/>
  <c r="BQ19" i="8"/>
  <c r="BR19" i="8"/>
  <c r="BS19" i="8"/>
  <c r="BT19" i="8"/>
  <c r="BU19" i="8"/>
  <c r="BV19" i="8"/>
  <c r="BW19" i="8"/>
  <c r="BX19" i="8"/>
  <c r="BY19" i="8"/>
  <c r="BZ19" i="8"/>
  <c r="CA19" i="8"/>
  <c r="CB19" i="8"/>
  <c r="CC19" i="8"/>
  <c r="CD19" i="8"/>
  <c r="CE19" i="8"/>
  <c r="CF19" i="8"/>
  <c r="CG19" i="8"/>
  <c r="CH19" i="8"/>
  <c r="CI19" i="8"/>
  <c r="CJ19" i="8"/>
  <c r="CK19" i="8"/>
  <c r="CL19" i="8"/>
  <c r="CM19" i="8"/>
  <c r="CN19" i="8"/>
  <c r="CO19" i="8"/>
  <c r="CP19" i="8"/>
  <c r="CQ19" i="8"/>
  <c r="CR19" i="8"/>
  <c r="B20" i="8"/>
  <c r="C20" i="8"/>
  <c r="D20" i="8"/>
  <c r="E20" i="8"/>
  <c r="F20" i="8"/>
  <c r="G20" i="8"/>
  <c r="H20" i="8"/>
  <c r="I20" i="8"/>
  <c r="J20" i="8"/>
  <c r="K20" i="8"/>
  <c r="L20" i="8"/>
  <c r="M20" i="8"/>
  <c r="N20" i="8"/>
  <c r="O20" i="8"/>
  <c r="P20" i="8"/>
  <c r="Q20" i="8"/>
  <c r="R20" i="8"/>
  <c r="S20" i="8"/>
  <c r="T20" i="8"/>
  <c r="U20" i="8"/>
  <c r="V20" i="8"/>
  <c r="W20" i="8"/>
  <c r="X20" i="8"/>
  <c r="Y20" i="8"/>
  <c r="Z20" i="8"/>
  <c r="AA20" i="8"/>
  <c r="AB20" i="8"/>
  <c r="AC20" i="8"/>
  <c r="AD20" i="8"/>
  <c r="AE20" i="8"/>
  <c r="AF20" i="8"/>
  <c r="AG20" i="8"/>
  <c r="AH20" i="8"/>
  <c r="AI20" i="8"/>
  <c r="AJ20" i="8"/>
  <c r="AK20" i="8"/>
  <c r="AL20" i="8"/>
  <c r="AM20" i="8"/>
  <c r="AN20" i="8"/>
  <c r="AO20" i="8"/>
  <c r="AP20" i="8"/>
  <c r="AQ20" i="8"/>
  <c r="AR20" i="8"/>
  <c r="AS20" i="8"/>
  <c r="AT20" i="8"/>
  <c r="AU20" i="8"/>
  <c r="AV20" i="8"/>
  <c r="AW20" i="8"/>
  <c r="AX20" i="8"/>
  <c r="AY20" i="8"/>
  <c r="AZ20" i="8"/>
  <c r="BA20" i="8"/>
  <c r="BB20" i="8"/>
  <c r="BC20" i="8"/>
  <c r="BD20" i="8"/>
  <c r="BE20" i="8"/>
  <c r="BF20" i="8"/>
  <c r="BG20" i="8"/>
  <c r="BH20" i="8"/>
  <c r="BI20" i="8"/>
  <c r="BJ20" i="8"/>
  <c r="BK20" i="8"/>
  <c r="BL20" i="8"/>
  <c r="BM20" i="8"/>
  <c r="BN20" i="8"/>
  <c r="BO20" i="8"/>
  <c r="BP20" i="8"/>
  <c r="BQ20" i="8"/>
  <c r="BR20" i="8"/>
  <c r="BS20" i="8"/>
  <c r="BT20" i="8"/>
  <c r="BU20" i="8"/>
  <c r="BV20" i="8"/>
  <c r="BW20" i="8"/>
  <c r="BX20" i="8"/>
  <c r="BY20" i="8"/>
  <c r="BZ20" i="8"/>
  <c r="CA20" i="8"/>
  <c r="CB20" i="8"/>
  <c r="CC20" i="8"/>
  <c r="CD20" i="8"/>
  <c r="CE20" i="8"/>
  <c r="CF20" i="8"/>
  <c r="CG20" i="8"/>
  <c r="CH20" i="8"/>
  <c r="CI20" i="8"/>
  <c r="CJ20" i="8"/>
  <c r="CK20" i="8"/>
  <c r="CL20" i="8"/>
  <c r="CM20" i="8"/>
  <c r="CN20" i="8"/>
  <c r="CO20" i="8"/>
  <c r="CP20" i="8"/>
  <c r="CQ20" i="8"/>
  <c r="CR20" i="8"/>
  <c r="B21" i="8"/>
  <c r="C21" i="8"/>
  <c r="D21" i="8"/>
  <c r="E21" i="8"/>
  <c r="F21" i="8"/>
  <c r="G21" i="8"/>
  <c r="H21" i="8"/>
  <c r="I21" i="8"/>
  <c r="J21" i="8"/>
  <c r="K21" i="8"/>
  <c r="L21" i="8"/>
  <c r="M21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AA21" i="8"/>
  <c r="AB21" i="8"/>
  <c r="AC21" i="8"/>
  <c r="AD21" i="8"/>
  <c r="AE21" i="8"/>
  <c r="AF21" i="8"/>
  <c r="AG21" i="8"/>
  <c r="AH21" i="8"/>
  <c r="AI21" i="8"/>
  <c r="AJ21" i="8"/>
  <c r="AK21" i="8"/>
  <c r="AL21" i="8"/>
  <c r="AM21" i="8"/>
  <c r="AN21" i="8"/>
  <c r="AO21" i="8"/>
  <c r="AP21" i="8"/>
  <c r="AQ21" i="8"/>
  <c r="AR21" i="8"/>
  <c r="AS21" i="8"/>
  <c r="AT21" i="8"/>
  <c r="AU21" i="8"/>
  <c r="AV21" i="8"/>
  <c r="AW21" i="8"/>
  <c r="AX21" i="8"/>
  <c r="AY21" i="8"/>
  <c r="AZ21" i="8"/>
  <c r="BA21" i="8"/>
  <c r="BB21" i="8"/>
  <c r="BC21" i="8"/>
  <c r="BD21" i="8"/>
  <c r="BE21" i="8"/>
  <c r="BF21" i="8"/>
  <c r="BG21" i="8"/>
  <c r="BH21" i="8"/>
  <c r="BI21" i="8"/>
  <c r="BJ21" i="8"/>
  <c r="BK21" i="8"/>
  <c r="BL21" i="8"/>
  <c r="BM21" i="8"/>
  <c r="BN21" i="8"/>
  <c r="BO21" i="8"/>
  <c r="BP21" i="8"/>
  <c r="BQ21" i="8"/>
  <c r="BR21" i="8"/>
  <c r="BS21" i="8"/>
  <c r="BT21" i="8"/>
  <c r="BU21" i="8"/>
  <c r="BV21" i="8"/>
  <c r="BW21" i="8"/>
  <c r="BX21" i="8"/>
  <c r="BY21" i="8"/>
  <c r="BZ21" i="8"/>
  <c r="CA21" i="8"/>
  <c r="CB21" i="8"/>
  <c r="CC21" i="8"/>
  <c r="CD21" i="8"/>
  <c r="CE21" i="8"/>
  <c r="CF21" i="8"/>
  <c r="CG21" i="8"/>
  <c r="CH21" i="8"/>
  <c r="CI21" i="8"/>
  <c r="CJ21" i="8"/>
  <c r="CK21" i="8"/>
  <c r="CL21" i="8"/>
  <c r="CM21" i="8"/>
  <c r="CN21" i="8"/>
  <c r="CO21" i="8"/>
  <c r="CP21" i="8"/>
  <c r="CQ21" i="8"/>
  <c r="CR21" i="8"/>
  <c r="C3" i="8"/>
  <c r="D3" i="8"/>
  <c r="E3" i="8"/>
  <c r="F3" i="8"/>
  <c r="G3" i="8"/>
  <c r="H3" i="8"/>
  <c r="I3" i="8"/>
  <c r="J3" i="8"/>
  <c r="K3" i="8"/>
  <c r="L3" i="8"/>
  <c r="M3" i="8"/>
  <c r="N3" i="8"/>
  <c r="O3" i="8"/>
  <c r="P3" i="8"/>
  <c r="Q3" i="8"/>
  <c r="R3" i="8"/>
  <c r="S3" i="8"/>
  <c r="T3" i="8"/>
  <c r="U3" i="8"/>
  <c r="V3" i="8"/>
  <c r="W3" i="8"/>
  <c r="X3" i="8"/>
  <c r="Y3" i="8"/>
  <c r="Z3" i="8"/>
  <c r="AA3" i="8"/>
  <c r="AB3" i="8"/>
  <c r="AC3" i="8"/>
  <c r="AD3" i="8"/>
  <c r="AE3" i="8"/>
  <c r="AF3" i="8"/>
  <c r="AG3" i="8"/>
  <c r="AH3" i="8"/>
  <c r="AI3" i="8"/>
  <c r="AJ3" i="8"/>
  <c r="AK3" i="8"/>
  <c r="AL3" i="8"/>
  <c r="AM3" i="8"/>
  <c r="AN3" i="8"/>
  <c r="AO3" i="8"/>
  <c r="AP3" i="8"/>
  <c r="AQ3" i="8"/>
  <c r="AR3" i="8"/>
  <c r="AS3" i="8"/>
  <c r="AT3" i="8"/>
  <c r="AU3" i="8"/>
  <c r="AV3" i="8"/>
  <c r="AW3" i="8"/>
  <c r="AX3" i="8"/>
  <c r="AY3" i="8"/>
  <c r="AZ3" i="8"/>
  <c r="BA3" i="8"/>
  <c r="BB3" i="8"/>
  <c r="BC3" i="8"/>
  <c r="BD3" i="8"/>
  <c r="BE3" i="8"/>
  <c r="BF3" i="8"/>
  <c r="BG3" i="8"/>
  <c r="BH3" i="8"/>
  <c r="BI3" i="8"/>
  <c r="BJ3" i="8"/>
  <c r="BK3" i="8"/>
  <c r="BL3" i="8"/>
  <c r="BM3" i="8"/>
  <c r="BN3" i="8"/>
  <c r="BO3" i="8"/>
  <c r="BP3" i="8"/>
  <c r="BQ3" i="8"/>
  <c r="BR3" i="8"/>
  <c r="BS3" i="8"/>
  <c r="BT3" i="8"/>
  <c r="BU3" i="8"/>
  <c r="BV3" i="8"/>
  <c r="BW3" i="8"/>
  <c r="BX3" i="8"/>
  <c r="BY3" i="8"/>
  <c r="BZ3" i="8"/>
  <c r="CA3" i="8"/>
  <c r="CB3" i="8"/>
  <c r="CC3" i="8"/>
  <c r="CD3" i="8"/>
  <c r="CE3" i="8"/>
  <c r="CF3" i="8"/>
  <c r="CG3" i="8"/>
  <c r="CH3" i="8"/>
  <c r="CI3" i="8"/>
  <c r="CJ3" i="8"/>
  <c r="CK3" i="8"/>
  <c r="CL3" i="8"/>
  <c r="CM3" i="8"/>
  <c r="CN3" i="8"/>
  <c r="CO3" i="8"/>
  <c r="CP3" i="8"/>
  <c r="CQ3" i="8"/>
  <c r="CR3" i="8"/>
  <c r="B3" i="8"/>
  <c r="D2" i="8"/>
  <c r="E2" i="8"/>
  <c r="F2" i="8"/>
  <c r="G2" i="8"/>
  <c r="H2" i="8"/>
  <c r="I2" i="8"/>
  <c r="J2" i="8"/>
  <c r="K2" i="8"/>
  <c r="L2" i="8"/>
  <c r="M2" i="8"/>
  <c r="N2" i="8"/>
  <c r="O2" i="8"/>
  <c r="P2" i="8"/>
  <c r="Q2" i="8"/>
  <c r="R2" i="8"/>
  <c r="S2" i="8"/>
  <c r="T2" i="8"/>
  <c r="U2" i="8"/>
  <c r="V2" i="8"/>
  <c r="W2" i="8"/>
  <c r="X2" i="8"/>
  <c r="Y2" i="8"/>
  <c r="Z2" i="8"/>
  <c r="AA2" i="8"/>
  <c r="AB2" i="8"/>
  <c r="AC2" i="8"/>
  <c r="AD2" i="8"/>
  <c r="AE2" i="8"/>
  <c r="AF2" i="8"/>
  <c r="AG2" i="8"/>
  <c r="AH2" i="8"/>
  <c r="AI2" i="8"/>
  <c r="AJ2" i="8"/>
  <c r="AK2" i="8"/>
  <c r="AL2" i="8"/>
  <c r="AM2" i="8"/>
  <c r="AN2" i="8"/>
  <c r="AO2" i="8"/>
  <c r="AP2" i="8"/>
  <c r="AQ2" i="8"/>
  <c r="AR2" i="8"/>
  <c r="AS2" i="8"/>
  <c r="AT2" i="8"/>
  <c r="AU2" i="8"/>
  <c r="AV2" i="8"/>
  <c r="AW2" i="8"/>
  <c r="AX2" i="8"/>
  <c r="AY2" i="8"/>
  <c r="AZ2" i="8"/>
  <c r="BA2" i="8"/>
  <c r="BB2" i="8"/>
  <c r="BC2" i="8"/>
  <c r="BD2" i="8"/>
  <c r="BE2" i="8"/>
  <c r="BF2" i="8"/>
  <c r="BG2" i="8"/>
  <c r="BH2" i="8"/>
  <c r="BI2" i="8"/>
  <c r="BJ2" i="8"/>
  <c r="BK2" i="8"/>
  <c r="BL2" i="8"/>
  <c r="BM2" i="8"/>
  <c r="BN2" i="8"/>
  <c r="BO2" i="8"/>
  <c r="BP2" i="8"/>
  <c r="BQ2" i="8"/>
  <c r="BR2" i="8"/>
  <c r="BS2" i="8"/>
  <c r="BT2" i="8"/>
  <c r="BU2" i="8"/>
  <c r="BV2" i="8"/>
  <c r="BW2" i="8"/>
  <c r="BX2" i="8"/>
  <c r="BY2" i="8"/>
  <c r="BZ2" i="8"/>
  <c r="CA2" i="8"/>
  <c r="CB2" i="8"/>
  <c r="CC2" i="8"/>
  <c r="CD2" i="8"/>
  <c r="CE2" i="8"/>
  <c r="CF2" i="8"/>
  <c r="CG2" i="8"/>
  <c r="CH2" i="8"/>
  <c r="CI2" i="8"/>
  <c r="CJ2" i="8"/>
  <c r="CK2" i="8"/>
  <c r="CL2" i="8"/>
  <c r="CM2" i="8"/>
  <c r="CN2" i="8"/>
  <c r="CO2" i="8"/>
  <c r="CP2" i="8"/>
  <c r="CQ2" i="8"/>
  <c r="CR2" i="8"/>
  <c r="C2" i="8"/>
  <c r="B2" i="8"/>
  <c r="B52" i="40" l="1"/>
  <c r="B48" i="40"/>
  <c r="B44" i="40"/>
  <c r="B34" i="40"/>
  <c r="B37" i="40"/>
  <c r="B33" i="40"/>
  <c r="B35" i="40"/>
  <c r="B31" i="40"/>
  <c r="B27" i="40"/>
  <c r="B22" i="40"/>
  <c r="B18" i="40"/>
  <c r="B14" i="40"/>
  <c r="B10" i="40"/>
  <c r="B30" i="40"/>
  <c r="B26" i="40"/>
  <c r="J59" i="40"/>
  <c r="J36" i="40"/>
  <c r="J32" i="40"/>
  <c r="J53" i="40"/>
  <c r="J49" i="40"/>
  <c r="J45" i="40"/>
  <c r="J35" i="40"/>
  <c r="J31" i="40"/>
  <c r="J29" i="40"/>
  <c r="J25" i="40"/>
  <c r="J20" i="40"/>
  <c r="J16" i="40"/>
  <c r="J12" i="40"/>
  <c r="J37" i="40"/>
  <c r="J34" i="40"/>
  <c r="J33" i="40"/>
  <c r="J28" i="40"/>
  <c r="J23" i="40"/>
  <c r="R34" i="40"/>
  <c r="R51" i="40"/>
  <c r="R47" i="40"/>
  <c r="R43" i="40"/>
  <c r="R37" i="40"/>
  <c r="R33" i="40"/>
  <c r="R27" i="40"/>
  <c r="R22" i="40"/>
  <c r="R18" i="40"/>
  <c r="R14" i="40"/>
  <c r="R10" i="40"/>
  <c r="R36" i="40"/>
  <c r="R32" i="40"/>
  <c r="R30" i="40"/>
  <c r="R26" i="40"/>
  <c r="Z36" i="40"/>
  <c r="Z32" i="40"/>
  <c r="Z35" i="40"/>
  <c r="Z31" i="40"/>
  <c r="Z29" i="40"/>
  <c r="Z25" i="40"/>
  <c r="Z20" i="40"/>
  <c r="Z16" i="40"/>
  <c r="Z12" i="40"/>
  <c r="Z54" i="40"/>
  <c r="Z50" i="40"/>
  <c r="Z46" i="40"/>
  <c r="Z42" i="40"/>
  <c r="Z28" i="40"/>
  <c r="Z23" i="40"/>
  <c r="AH34" i="40"/>
  <c r="AH63" i="40"/>
  <c r="AH37" i="40"/>
  <c r="AH33" i="40"/>
  <c r="AH35" i="40"/>
  <c r="AH31" i="40"/>
  <c r="AH27" i="40"/>
  <c r="AH22" i="40"/>
  <c r="AH18" i="40"/>
  <c r="AH14" i="40"/>
  <c r="AH10" i="40"/>
  <c r="AH30" i="40"/>
  <c r="AH26" i="40"/>
  <c r="AP36" i="40"/>
  <c r="AP32" i="40"/>
  <c r="AP35" i="40"/>
  <c r="AP31" i="40"/>
  <c r="AP29" i="40"/>
  <c r="AP25" i="40"/>
  <c r="AP20" i="40"/>
  <c r="AP16" i="40"/>
  <c r="AP12" i="40"/>
  <c r="AP53" i="40"/>
  <c r="AP49" i="40"/>
  <c r="AP45" i="40"/>
  <c r="AP37" i="40"/>
  <c r="AP34" i="40"/>
  <c r="AP33" i="40"/>
  <c r="AP28" i="40"/>
  <c r="AP23" i="40"/>
  <c r="AX34" i="40"/>
  <c r="AX37" i="40"/>
  <c r="AX33" i="40"/>
  <c r="AX27" i="40"/>
  <c r="AX22" i="40"/>
  <c r="AX18" i="40"/>
  <c r="AX14" i="40"/>
  <c r="AX10" i="40"/>
  <c r="AX36" i="40"/>
  <c r="AX32" i="40"/>
  <c r="AX30" i="40"/>
  <c r="AX26" i="40"/>
  <c r="BF67" i="40"/>
  <c r="BF36" i="40"/>
  <c r="BF32" i="40"/>
  <c r="BF50" i="40"/>
  <c r="BF46" i="40"/>
  <c r="BF42" i="40"/>
  <c r="BF35" i="40"/>
  <c r="BF31" i="40"/>
  <c r="BF29" i="40"/>
  <c r="BF25" i="40"/>
  <c r="BF20" i="40"/>
  <c r="BF16" i="40"/>
  <c r="BF12" i="40"/>
  <c r="BF28" i="40"/>
  <c r="BF23" i="40"/>
  <c r="BN52" i="40"/>
  <c r="BN48" i="40"/>
  <c r="BN44" i="40"/>
  <c r="BN34" i="40"/>
  <c r="BN33" i="40"/>
  <c r="BN35" i="40"/>
  <c r="BN31" i="40"/>
  <c r="BN27" i="40"/>
  <c r="BN22" i="40"/>
  <c r="BN18" i="40"/>
  <c r="BN14" i="40"/>
  <c r="BN10" i="40"/>
  <c r="BN30" i="40"/>
  <c r="BN26" i="40"/>
  <c r="BV36" i="40"/>
  <c r="BV32" i="40"/>
  <c r="BV53" i="40"/>
  <c r="BV49" i="40"/>
  <c r="BV45" i="40"/>
  <c r="BV41" i="40"/>
  <c r="BV37" i="40"/>
  <c r="BV35" i="40"/>
  <c r="BV31" i="40"/>
  <c r="BV29" i="40"/>
  <c r="BV25" i="40"/>
  <c r="BV20" i="40"/>
  <c r="BV16" i="40"/>
  <c r="BV12" i="40"/>
  <c r="BV58" i="40"/>
  <c r="BV34" i="40"/>
  <c r="BV33" i="40"/>
  <c r="BV28" i="40"/>
  <c r="BV23" i="40"/>
  <c r="CD62" i="40"/>
  <c r="CD60" i="40"/>
  <c r="CD53" i="40"/>
  <c r="CD49" i="40"/>
  <c r="CD45" i="40"/>
  <c r="CD41" i="40"/>
  <c r="CD39" i="40"/>
  <c r="CD34" i="40"/>
  <c r="CD56" i="40"/>
  <c r="CD51" i="40"/>
  <c r="CD47" i="40"/>
  <c r="CD43" i="40"/>
  <c r="CD38" i="40"/>
  <c r="CD33" i="40"/>
  <c r="CD57" i="40"/>
  <c r="CD27" i="40"/>
  <c r="CD22" i="40"/>
  <c r="CD18" i="40"/>
  <c r="CD14" i="40"/>
  <c r="CD10" i="40"/>
  <c r="CD52" i="40"/>
  <c r="CD48" i="40"/>
  <c r="CD44" i="40"/>
  <c r="CD37" i="40"/>
  <c r="CD36" i="40"/>
  <c r="CD32" i="40"/>
  <c r="CD30" i="40"/>
  <c r="CD26" i="40"/>
  <c r="CP63" i="40"/>
  <c r="CP51" i="40"/>
  <c r="CP47" i="40"/>
  <c r="CP43" i="40"/>
  <c r="CP38" i="40"/>
  <c r="CP33" i="40"/>
  <c r="CP66" i="40"/>
  <c r="CP62" i="40"/>
  <c r="CP52" i="40"/>
  <c r="CP48" i="40"/>
  <c r="CP44" i="40"/>
  <c r="CP36" i="40"/>
  <c r="CP32" i="40"/>
  <c r="CP50" i="40"/>
  <c r="CP46" i="40"/>
  <c r="CP42" i="40"/>
  <c r="CP40" i="40"/>
  <c r="CP34" i="40"/>
  <c r="CP30" i="40"/>
  <c r="CP26" i="40"/>
  <c r="CP21" i="40"/>
  <c r="CP17" i="40"/>
  <c r="CP13" i="40"/>
  <c r="CP9" i="40"/>
  <c r="CP53" i="40"/>
  <c r="CP49" i="40"/>
  <c r="CP45" i="40"/>
  <c r="CP41" i="40"/>
  <c r="CP29" i="40"/>
  <c r="CP25" i="40"/>
  <c r="N5" i="40"/>
  <c r="AD5" i="40"/>
  <c r="AT5" i="40"/>
  <c r="BJ5" i="40"/>
  <c r="BZ5" i="40"/>
  <c r="CP5" i="40"/>
  <c r="B6" i="40"/>
  <c r="R6" i="40"/>
  <c r="AH6" i="40"/>
  <c r="AX6" i="40"/>
  <c r="BN6" i="40"/>
  <c r="CD6" i="40"/>
  <c r="F7" i="40"/>
  <c r="V7" i="40"/>
  <c r="AL7" i="40"/>
  <c r="BB7" i="40"/>
  <c r="BR7" i="40"/>
  <c r="CH7" i="40"/>
  <c r="J8" i="40"/>
  <c r="Z8" i="40"/>
  <c r="AP8" i="40"/>
  <c r="BF8" i="40"/>
  <c r="BV8" i="40"/>
  <c r="AD9" i="40"/>
  <c r="AT9" i="40"/>
  <c r="BJ9" i="40"/>
  <c r="J10" i="40"/>
  <c r="V10" i="40"/>
  <c r="BJ10" i="40"/>
  <c r="BV10" i="40"/>
  <c r="CH10" i="40"/>
  <c r="AH11" i="40"/>
  <c r="AT11" i="40"/>
  <c r="BF11" i="40"/>
  <c r="F12" i="40"/>
  <c r="R12" i="40"/>
  <c r="AD12" i="40"/>
  <c r="BR12" i="40"/>
  <c r="CD12" i="40"/>
  <c r="CP12" i="40"/>
  <c r="B13" i="40"/>
  <c r="AP13" i="40"/>
  <c r="BB13" i="40"/>
  <c r="BN13" i="40"/>
  <c r="J14" i="40"/>
  <c r="V14" i="40"/>
  <c r="BJ14" i="40"/>
  <c r="BV14" i="40"/>
  <c r="CH14" i="40"/>
  <c r="AH15" i="40"/>
  <c r="AT15" i="40"/>
  <c r="BF15" i="40"/>
  <c r="F16" i="40"/>
  <c r="R16" i="40"/>
  <c r="AD16" i="40"/>
  <c r="BR16" i="40"/>
  <c r="CD16" i="40"/>
  <c r="CP16" i="40"/>
  <c r="B17" i="40"/>
  <c r="AP17" i="40"/>
  <c r="BB17" i="40"/>
  <c r="BN17" i="40"/>
  <c r="J18" i="40"/>
  <c r="V18" i="40"/>
  <c r="BJ18" i="40"/>
  <c r="BV18" i="40"/>
  <c r="AH19" i="40"/>
  <c r="AT19" i="40"/>
  <c r="BF19" i="40"/>
  <c r="F20" i="40"/>
  <c r="R20" i="40"/>
  <c r="AD20" i="40"/>
  <c r="BR20" i="40"/>
  <c r="CD20" i="40"/>
  <c r="CP20" i="40"/>
  <c r="B21" i="40"/>
  <c r="AP21" i="40"/>
  <c r="BN21" i="40"/>
  <c r="J22" i="40"/>
  <c r="BJ22" i="40"/>
  <c r="CP22" i="40"/>
  <c r="B23" i="40"/>
  <c r="AH23" i="40"/>
  <c r="BN23" i="40"/>
  <c r="F25" i="40"/>
  <c r="AF24" i="40"/>
  <c r="AL25" i="40"/>
  <c r="BR25" i="40"/>
  <c r="F26" i="40"/>
  <c r="AL26" i="40"/>
  <c r="BR26" i="40"/>
  <c r="BJ27" i="40"/>
  <c r="CP27" i="40"/>
  <c r="B28" i="40"/>
  <c r="AH28" i="40"/>
  <c r="BN28" i="40"/>
  <c r="F29" i="40"/>
  <c r="AL29" i="40"/>
  <c r="BR29" i="40"/>
  <c r="BJ31" i="40"/>
  <c r="AH32" i="40"/>
  <c r="BF33" i="40"/>
  <c r="BJ35" i="40"/>
  <c r="AH36" i="40"/>
  <c r="BF37" i="40"/>
  <c r="AX43" i="40"/>
  <c r="AH48" i="40"/>
  <c r="AX51" i="40"/>
  <c r="R60" i="40"/>
  <c r="F35" i="40"/>
  <c r="F31" i="40"/>
  <c r="F52" i="40"/>
  <c r="F48" i="40"/>
  <c r="F44" i="40"/>
  <c r="F34" i="40"/>
  <c r="F37" i="40"/>
  <c r="F36" i="40"/>
  <c r="F33" i="40"/>
  <c r="F32" i="40"/>
  <c r="F28" i="40"/>
  <c r="F23" i="40"/>
  <c r="F19" i="40"/>
  <c r="F15" i="40"/>
  <c r="F11" i="40"/>
  <c r="F27" i="40"/>
  <c r="N51" i="40"/>
  <c r="N47" i="40"/>
  <c r="N43" i="40"/>
  <c r="N37" i="40"/>
  <c r="N33" i="40"/>
  <c r="N36" i="40"/>
  <c r="N32" i="40"/>
  <c r="N30" i="40"/>
  <c r="N26" i="40"/>
  <c r="N21" i="40"/>
  <c r="N17" i="40"/>
  <c r="N13" i="40"/>
  <c r="N35" i="40"/>
  <c r="N31" i="40"/>
  <c r="N29" i="40"/>
  <c r="N25" i="40"/>
  <c r="V35" i="40"/>
  <c r="V31" i="40"/>
  <c r="V57" i="40"/>
  <c r="V34" i="40"/>
  <c r="V53" i="40"/>
  <c r="V49" i="40"/>
  <c r="V45" i="40"/>
  <c r="V28" i="40"/>
  <c r="V23" i="40"/>
  <c r="V19" i="40"/>
  <c r="V15" i="40"/>
  <c r="V11" i="40"/>
  <c r="V27" i="40"/>
  <c r="AD54" i="40"/>
  <c r="AD50" i="40"/>
  <c r="AD46" i="40"/>
  <c r="AD42" i="40"/>
  <c r="AD37" i="40"/>
  <c r="AD33" i="40"/>
  <c r="AD36" i="40"/>
  <c r="AD32" i="40"/>
  <c r="AD34" i="40"/>
  <c r="AD30" i="40"/>
  <c r="AD26" i="40"/>
  <c r="AD21" i="40"/>
  <c r="AD17" i="40"/>
  <c r="AD13" i="40"/>
  <c r="AD29" i="40"/>
  <c r="AD25" i="40"/>
  <c r="AL35" i="40"/>
  <c r="AL31" i="40"/>
  <c r="AL34" i="40"/>
  <c r="AL52" i="40"/>
  <c r="AL48" i="40"/>
  <c r="AL44" i="40"/>
  <c r="AL37" i="40"/>
  <c r="AL36" i="40"/>
  <c r="AL33" i="40"/>
  <c r="AL32" i="40"/>
  <c r="AL28" i="40"/>
  <c r="AL23" i="40"/>
  <c r="AL19" i="40"/>
  <c r="AL15" i="40"/>
  <c r="AL11" i="40"/>
  <c r="AL27" i="40"/>
  <c r="AT37" i="40"/>
  <c r="AT33" i="40"/>
  <c r="AT36" i="40"/>
  <c r="AT32" i="40"/>
  <c r="AT62" i="40"/>
  <c r="AT30" i="40"/>
  <c r="AT26" i="40"/>
  <c r="AT21" i="40"/>
  <c r="AT17" i="40"/>
  <c r="AT13" i="40"/>
  <c r="AT55" i="40"/>
  <c r="AT35" i="40"/>
  <c r="AT31" i="40"/>
  <c r="AT29" i="40"/>
  <c r="AT25" i="40"/>
  <c r="BB53" i="40"/>
  <c r="BB49" i="40"/>
  <c r="BB45" i="40"/>
  <c r="BB41" i="40"/>
  <c r="BB35" i="40"/>
  <c r="BB31" i="40"/>
  <c r="BB34" i="40"/>
  <c r="BB28" i="40"/>
  <c r="BB23" i="40"/>
  <c r="BB19" i="40"/>
  <c r="BB15" i="40"/>
  <c r="BB11" i="40"/>
  <c r="BB27" i="40"/>
  <c r="BJ37" i="40"/>
  <c r="BJ33" i="40"/>
  <c r="BJ36" i="40"/>
  <c r="BJ32" i="40"/>
  <c r="BJ34" i="40"/>
  <c r="BJ30" i="40"/>
  <c r="BJ26" i="40"/>
  <c r="BJ21" i="40"/>
  <c r="BJ17" i="40"/>
  <c r="BJ13" i="40"/>
  <c r="BJ29" i="40"/>
  <c r="BJ25" i="40"/>
  <c r="BR67" i="40"/>
  <c r="BR35" i="40"/>
  <c r="BR31" i="40"/>
  <c r="BR52" i="40"/>
  <c r="BR48" i="40"/>
  <c r="BR44" i="40"/>
  <c r="BR34" i="40"/>
  <c r="BR36" i="40"/>
  <c r="BR33" i="40"/>
  <c r="BR32" i="40"/>
  <c r="BR28" i="40"/>
  <c r="BR23" i="40"/>
  <c r="BR19" i="40"/>
  <c r="BR15" i="40"/>
  <c r="BR11" i="40"/>
  <c r="BR27" i="40"/>
  <c r="BR22" i="40"/>
  <c r="BZ56" i="40"/>
  <c r="BZ51" i="40"/>
  <c r="BZ47" i="40"/>
  <c r="BZ43" i="40"/>
  <c r="BZ33" i="40"/>
  <c r="BZ36" i="40"/>
  <c r="BZ32" i="40"/>
  <c r="BZ37" i="40"/>
  <c r="BZ30" i="40"/>
  <c r="BZ26" i="40"/>
  <c r="BZ21" i="40"/>
  <c r="BZ17" i="40"/>
  <c r="BZ13" i="40"/>
  <c r="BZ35" i="40"/>
  <c r="BZ31" i="40"/>
  <c r="BZ29" i="40"/>
  <c r="BZ25" i="40"/>
  <c r="CH58" i="40"/>
  <c r="CH50" i="40"/>
  <c r="CH46" i="40"/>
  <c r="CH42" i="40"/>
  <c r="CH40" i="40"/>
  <c r="CH37" i="40"/>
  <c r="CH35" i="40"/>
  <c r="CH31" i="40"/>
  <c r="CH53" i="40"/>
  <c r="CH49" i="40"/>
  <c r="CH45" i="40"/>
  <c r="CH41" i="40"/>
  <c r="CH39" i="40"/>
  <c r="CH34" i="40"/>
  <c r="CH51" i="40"/>
  <c r="CH47" i="40"/>
  <c r="CH43" i="40"/>
  <c r="CH28" i="40"/>
  <c r="CH23" i="40"/>
  <c r="CH19" i="40"/>
  <c r="CH15" i="40"/>
  <c r="CH11" i="40"/>
  <c r="CH57" i="40"/>
  <c r="CH27" i="40"/>
  <c r="CH22" i="40"/>
  <c r="CL52" i="40"/>
  <c r="CL48" i="40"/>
  <c r="CL44" i="40"/>
  <c r="CL36" i="40"/>
  <c r="CL32" i="40"/>
  <c r="CL50" i="40"/>
  <c r="CL46" i="40"/>
  <c r="CL42" i="40"/>
  <c r="CL40" i="40"/>
  <c r="CL37" i="40"/>
  <c r="CL35" i="40"/>
  <c r="CL31" i="40"/>
  <c r="CL53" i="40"/>
  <c r="CL49" i="40"/>
  <c r="CL45" i="40"/>
  <c r="CL41" i="40"/>
  <c r="CL38" i="40"/>
  <c r="CL29" i="40"/>
  <c r="CL25" i="40"/>
  <c r="CL20" i="40"/>
  <c r="CL16" i="40"/>
  <c r="CL12" i="40"/>
  <c r="CL51" i="40"/>
  <c r="CL47" i="40"/>
  <c r="CL43" i="40"/>
  <c r="CL28" i="40"/>
  <c r="CL23" i="40"/>
  <c r="J5" i="40"/>
  <c r="Z5" i="40"/>
  <c r="AP5" i="40"/>
  <c r="BF5" i="40"/>
  <c r="BV5" i="40"/>
  <c r="CL5" i="40"/>
  <c r="N6" i="40"/>
  <c r="AD6" i="40"/>
  <c r="AT6" i="40"/>
  <c r="BJ6" i="40"/>
  <c r="BZ6" i="40"/>
  <c r="CP6" i="40"/>
  <c r="B7" i="40"/>
  <c r="R7" i="40"/>
  <c r="AH7" i="40"/>
  <c r="AX7" i="40"/>
  <c r="BN7" i="40"/>
  <c r="CD7" i="40"/>
  <c r="F8" i="40"/>
  <c r="V8" i="40"/>
  <c r="AL8" i="40"/>
  <c r="BB8" i="40"/>
  <c r="BR8" i="40"/>
  <c r="CH8" i="40"/>
  <c r="J9" i="40"/>
  <c r="Z9" i="40"/>
  <c r="AP9" i="40"/>
  <c r="BF9" i="40"/>
  <c r="BV9" i="40"/>
  <c r="CL9" i="40"/>
  <c r="F10" i="40"/>
  <c r="AT10" i="40"/>
  <c r="BF10" i="40"/>
  <c r="BR10" i="40"/>
  <c r="R11" i="40"/>
  <c r="AD11" i="40"/>
  <c r="AP11" i="40"/>
  <c r="CD11" i="40"/>
  <c r="CP11" i="40"/>
  <c r="B12" i="40"/>
  <c r="N12" i="40"/>
  <c r="BB12" i="40"/>
  <c r="BN12" i="40"/>
  <c r="BZ12" i="40"/>
  <c r="Z13" i="40"/>
  <c r="AL13" i="40"/>
  <c r="AX13" i="40"/>
  <c r="CL13" i="40"/>
  <c r="F14" i="40"/>
  <c r="AT14" i="40"/>
  <c r="BF14" i="40"/>
  <c r="BR14" i="40"/>
  <c r="R15" i="40"/>
  <c r="AD15" i="40"/>
  <c r="AP15" i="40"/>
  <c r="CD15" i="40"/>
  <c r="CP15" i="40"/>
  <c r="B16" i="40"/>
  <c r="N16" i="40"/>
  <c r="BB16" i="40"/>
  <c r="BN16" i="40"/>
  <c r="BZ16" i="40"/>
  <c r="Z17" i="40"/>
  <c r="AL17" i="40"/>
  <c r="AX17" i="40"/>
  <c r="CL17" i="40"/>
  <c r="F18" i="40"/>
  <c r="AT18" i="40"/>
  <c r="BF18" i="40"/>
  <c r="BR18" i="40"/>
  <c r="R19" i="40"/>
  <c r="AD19" i="40"/>
  <c r="AP19" i="40"/>
  <c r="CD19" i="40"/>
  <c r="CP19" i="40"/>
  <c r="B20" i="40"/>
  <c r="N20" i="40"/>
  <c r="BB20" i="40"/>
  <c r="BN20" i="40"/>
  <c r="BZ20" i="40"/>
  <c r="Z21" i="40"/>
  <c r="AL21" i="40"/>
  <c r="AX21" i="40"/>
  <c r="CL21" i="40"/>
  <c r="F22" i="40"/>
  <c r="AT22" i="40"/>
  <c r="BF22" i="40"/>
  <c r="CL22" i="40"/>
  <c r="AD23" i="40"/>
  <c r="BJ23" i="40"/>
  <c r="CP23" i="40"/>
  <c r="B25" i="40"/>
  <c r="AH25" i="40"/>
  <c r="BN25" i="40"/>
  <c r="Z26" i="40"/>
  <c r="BF26" i="40"/>
  <c r="CL26" i="40"/>
  <c r="Z27" i="40"/>
  <c r="BF27" i="40"/>
  <c r="CL27" i="40"/>
  <c r="AD28" i="40"/>
  <c r="BJ28" i="40"/>
  <c r="CP28" i="40"/>
  <c r="B29" i="40"/>
  <c r="AH29" i="40"/>
  <c r="BN29" i="40"/>
  <c r="Z30" i="40"/>
  <c r="BF30" i="40"/>
  <c r="CL30" i="40"/>
  <c r="AX31" i="40"/>
  <c r="V32" i="40"/>
  <c r="CH32" i="40"/>
  <c r="BB33" i="40"/>
  <c r="Z34" i="40"/>
  <c r="CL34" i="40"/>
  <c r="AX35" i="40"/>
  <c r="V36" i="40"/>
  <c r="CH36" i="40"/>
  <c r="BB37" i="40"/>
  <c r="CP39" i="40"/>
  <c r="CD40" i="40"/>
  <c r="CD42" i="40"/>
  <c r="AT43" i="40"/>
  <c r="CH44" i="40"/>
  <c r="CD50" i="40"/>
  <c r="AT51" i="40"/>
  <c r="CH52" i="40"/>
  <c r="I69" i="40"/>
  <c r="I61" i="40"/>
  <c r="I60" i="40"/>
  <c r="I59" i="40"/>
  <c r="I58" i="40"/>
  <c r="I57" i="40"/>
  <c r="I56" i="40"/>
  <c r="I54" i="40"/>
  <c r="I53" i="40"/>
  <c r="I52" i="40"/>
  <c r="I51" i="40"/>
  <c r="I50" i="40"/>
  <c r="I49" i="40"/>
  <c r="I48" i="40"/>
  <c r="I47" i="40"/>
  <c r="I46" i="40"/>
  <c r="I45" i="40"/>
  <c r="I44" i="40"/>
  <c r="I43" i="40"/>
  <c r="I42" i="40"/>
  <c r="I55" i="40"/>
  <c r="I41" i="40"/>
  <c r="I40" i="40"/>
  <c r="I39" i="40"/>
  <c r="I38" i="40"/>
  <c r="I37" i="40"/>
  <c r="I36" i="40"/>
  <c r="I35" i="40"/>
  <c r="I34" i="40"/>
  <c r="I33" i="40"/>
  <c r="I32" i="40"/>
  <c r="I31" i="40"/>
  <c r="I30" i="40"/>
  <c r="I29" i="40"/>
  <c r="I28" i="40"/>
  <c r="I27" i="40"/>
  <c r="I26" i="40"/>
  <c r="I25" i="40"/>
  <c r="I23" i="40"/>
  <c r="I22" i="40"/>
  <c r="I21" i="40"/>
  <c r="I20" i="40"/>
  <c r="I19" i="40"/>
  <c r="I18" i="40"/>
  <c r="I17" i="40"/>
  <c r="I16" i="40"/>
  <c r="I15" i="40"/>
  <c r="I14" i="40"/>
  <c r="I13" i="40"/>
  <c r="I12" i="40"/>
  <c r="I11" i="40"/>
  <c r="I10" i="40"/>
  <c r="I9" i="40"/>
  <c r="Q69" i="40"/>
  <c r="Q62" i="40"/>
  <c r="Q60" i="40"/>
  <c r="Q59" i="40"/>
  <c r="Q58" i="40"/>
  <c r="Q57" i="40"/>
  <c r="Q56" i="40"/>
  <c r="Q65" i="40"/>
  <c r="Q64" i="40"/>
  <c r="Q55" i="40"/>
  <c r="Q54" i="40"/>
  <c r="Q53" i="40"/>
  <c r="Q52" i="40"/>
  <c r="Q51" i="40"/>
  <c r="Q50" i="40"/>
  <c r="Q49" i="40"/>
  <c r="Q48" i="40"/>
  <c r="Q47" i="40"/>
  <c r="Q46" i="40"/>
  <c r="Q45" i="40"/>
  <c r="Q44" i="40"/>
  <c r="Q43" i="40"/>
  <c r="Q42" i="40"/>
  <c r="Q63" i="40"/>
  <c r="Q61" i="40"/>
  <c r="Q41" i="40"/>
  <c r="Q40" i="40"/>
  <c r="Q39" i="40"/>
  <c r="Q38" i="40"/>
  <c r="Q37" i="40"/>
  <c r="Q36" i="40"/>
  <c r="Q35" i="40"/>
  <c r="Q34" i="40"/>
  <c r="Q33" i="40"/>
  <c r="Q32" i="40"/>
  <c r="Q31" i="40"/>
  <c r="Q30" i="40"/>
  <c r="Q29" i="40"/>
  <c r="Q28" i="40"/>
  <c r="Q27" i="40"/>
  <c r="Q26" i="40"/>
  <c r="Q25" i="40"/>
  <c r="Q23" i="40"/>
  <c r="Q22" i="40"/>
  <c r="Q21" i="40"/>
  <c r="Q20" i="40"/>
  <c r="Q19" i="40"/>
  <c r="Q18" i="40"/>
  <c r="Q17" i="40"/>
  <c r="Q16" i="40"/>
  <c r="Q15" i="40"/>
  <c r="Q14" i="40"/>
  <c r="Q13" i="40"/>
  <c r="Q12" i="40"/>
  <c r="Q11" i="40"/>
  <c r="Q10" i="40"/>
  <c r="Q9" i="40"/>
  <c r="Y69" i="40"/>
  <c r="Y62" i="40"/>
  <c r="Y60" i="40"/>
  <c r="Y59" i="40"/>
  <c r="Y58" i="40"/>
  <c r="Y57" i="40"/>
  <c r="Y56" i="40"/>
  <c r="Y61" i="40"/>
  <c r="Y54" i="40"/>
  <c r="Y53" i="40"/>
  <c r="Y52" i="40"/>
  <c r="Y51" i="40"/>
  <c r="Y50" i="40"/>
  <c r="Y49" i="40"/>
  <c r="Y48" i="40"/>
  <c r="Y47" i="40"/>
  <c r="Y46" i="40"/>
  <c r="Y45" i="40"/>
  <c r="Y44" i="40"/>
  <c r="Y43" i="40"/>
  <c r="Y42" i="40"/>
  <c r="Y41" i="40"/>
  <c r="Y40" i="40"/>
  <c r="Y39" i="40"/>
  <c r="Y38" i="40"/>
  <c r="Y37" i="40"/>
  <c r="Y36" i="40"/>
  <c r="Y35" i="40"/>
  <c r="Y34" i="40"/>
  <c r="Y33" i="40"/>
  <c r="Y32" i="40"/>
  <c r="Y31" i="40"/>
  <c r="Y30" i="40"/>
  <c r="Y29" i="40"/>
  <c r="Y28" i="40"/>
  <c r="Y27" i="40"/>
  <c r="Y26" i="40"/>
  <c r="Y25" i="40"/>
  <c r="Y23" i="40"/>
  <c r="Y22" i="40"/>
  <c r="Y21" i="40"/>
  <c r="Y20" i="40"/>
  <c r="Y19" i="40"/>
  <c r="Y18" i="40"/>
  <c r="Y17" i="40"/>
  <c r="Y16" i="40"/>
  <c r="Y15" i="40"/>
  <c r="Y14" i="40"/>
  <c r="Y13" i="40"/>
  <c r="Y12" i="40"/>
  <c r="Y11" i="40"/>
  <c r="Y10" i="40"/>
  <c r="Y9" i="40"/>
  <c r="Y55" i="40"/>
  <c r="AC69" i="40"/>
  <c r="AC62" i="40"/>
  <c r="AC61" i="40"/>
  <c r="AC60" i="40"/>
  <c r="AC59" i="40"/>
  <c r="AC58" i="40"/>
  <c r="AC57" i="40"/>
  <c r="AC56" i="40"/>
  <c r="AC54" i="40"/>
  <c r="AC53" i="40"/>
  <c r="AC52" i="40"/>
  <c r="AC51" i="40"/>
  <c r="AC50" i="40"/>
  <c r="AC49" i="40"/>
  <c r="AC48" i="40"/>
  <c r="AC47" i="40"/>
  <c r="AC46" i="40"/>
  <c r="AC45" i="40"/>
  <c r="AC44" i="40"/>
  <c r="AC43" i="40"/>
  <c r="AC42" i="40"/>
  <c r="AC55" i="40"/>
  <c r="AC41" i="40"/>
  <c r="AC40" i="40"/>
  <c r="AC39" i="40"/>
  <c r="AC38" i="40"/>
  <c r="AC37" i="40"/>
  <c r="AC36" i="40"/>
  <c r="AC35" i="40"/>
  <c r="AC34" i="40"/>
  <c r="AC33" i="40"/>
  <c r="AC32" i="40"/>
  <c r="AC31" i="40"/>
  <c r="AC30" i="40"/>
  <c r="AC29" i="40"/>
  <c r="AC28" i="40"/>
  <c r="AC27" i="40"/>
  <c r="AC26" i="40"/>
  <c r="AC25" i="40"/>
  <c r="AC23" i="40"/>
  <c r="AC22" i="40"/>
  <c r="AC21" i="40"/>
  <c r="AC20" i="40"/>
  <c r="AC19" i="40"/>
  <c r="AC18" i="40"/>
  <c r="AC17" i="40"/>
  <c r="AC16" i="40"/>
  <c r="AC15" i="40"/>
  <c r="AC14" i="40"/>
  <c r="AC13" i="40"/>
  <c r="AC12" i="40"/>
  <c r="AC11" i="40"/>
  <c r="AC10" i="40"/>
  <c r="AC9" i="40"/>
  <c r="AG69" i="40"/>
  <c r="AG64" i="40"/>
  <c r="AG62" i="40"/>
  <c r="AG60" i="40"/>
  <c r="AG59" i="40"/>
  <c r="AG58" i="40"/>
  <c r="AG57" i="40"/>
  <c r="AG56" i="40"/>
  <c r="AG63" i="40"/>
  <c r="AG61" i="40"/>
  <c r="AG55" i="40"/>
  <c r="AG54" i="40"/>
  <c r="AG53" i="40"/>
  <c r="AG52" i="40"/>
  <c r="AG51" i="40"/>
  <c r="AG50" i="40"/>
  <c r="AG49" i="40"/>
  <c r="AG48" i="40"/>
  <c r="AG47" i="40"/>
  <c r="AG46" i="40"/>
  <c r="AG45" i="40"/>
  <c r="AG44" i="40"/>
  <c r="AG43" i="40"/>
  <c r="AG42" i="40"/>
  <c r="AG41" i="40"/>
  <c r="AG40" i="40"/>
  <c r="AG39" i="40"/>
  <c r="AG38" i="40"/>
  <c r="AG65" i="40"/>
  <c r="AG37" i="40"/>
  <c r="AG36" i="40"/>
  <c r="AG35" i="40"/>
  <c r="AG34" i="40"/>
  <c r="AG33" i="40"/>
  <c r="AG32" i="40"/>
  <c r="AG31" i="40"/>
  <c r="AG30" i="40"/>
  <c r="AG29" i="40"/>
  <c r="AG28" i="40"/>
  <c r="AG27" i="40"/>
  <c r="AG26" i="40"/>
  <c r="AG25" i="40"/>
  <c r="AG23" i="40"/>
  <c r="AG22" i="40"/>
  <c r="AG21" i="40"/>
  <c r="AG20" i="40"/>
  <c r="AG19" i="40"/>
  <c r="AG18" i="40"/>
  <c r="AG17" i="40"/>
  <c r="AG16" i="40"/>
  <c r="AG15" i="40"/>
  <c r="AG14" i="40"/>
  <c r="AG13" i="40"/>
  <c r="AG12" i="40"/>
  <c r="AG11" i="40"/>
  <c r="AG10" i="40"/>
  <c r="AG9" i="40"/>
  <c r="AK65" i="40"/>
  <c r="AK69" i="40"/>
  <c r="AK62" i="40"/>
  <c r="AK60" i="40"/>
  <c r="AK59" i="40"/>
  <c r="AK58" i="40"/>
  <c r="AK57" i="40"/>
  <c r="AK56" i="40"/>
  <c r="AK66" i="40"/>
  <c r="AK63" i="40"/>
  <c r="AK61" i="40"/>
  <c r="AK54" i="40"/>
  <c r="AK53" i="40"/>
  <c r="AK52" i="40"/>
  <c r="AK51" i="40"/>
  <c r="AK50" i="40"/>
  <c r="AK49" i="40"/>
  <c r="AK48" i="40"/>
  <c r="AK47" i="40"/>
  <c r="AK46" i="40"/>
  <c r="AK45" i="40"/>
  <c r="AK44" i="40"/>
  <c r="AK43" i="40"/>
  <c r="AK42" i="40"/>
  <c r="AK55" i="40"/>
  <c r="AK68" i="40"/>
  <c r="AK41" i="40"/>
  <c r="AK40" i="40"/>
  <c r="AK39" i="40"/>
  <c r="AK38" i="40"/>
  <c r="AK37" i="40"/>
  <c r="AK36" i="40"/>
  <c r="AK35" i="40"/>
  <c r="AK34" i="40"/>
  <c r="AK33" i="40"/>
  <c r="AK32" i="40"/>
  <c r="AK31" i="40"/>
  <c r="AK30" i="40"/>
  <c r="AK29" i="40"/>
  <c r="AK28" i="40"/>
  <c r="AK27" i="40"/>
  <c r="AK26" i="40"/>
  <c r="AK25" i="40"/>
  <c r="AK23" i="40"/>
  <c r="AK22" i="40"/>
  <c r="AK21" i="40"/>
  <c r="AK20" i="40"/>
  <c r="AK19" i="40"/>
  <c r="AK18" i="40"/>
  <c r="AK17" i="40"/>
  <c r="AK16" i="40"/>
  <c r="AK15" i="40"/>
  <c r="AK14" i="40"/>
  <c r="AK13" i="40"/>
  <c r="AK12" i="40"/>
  <c r="AK11" i="40"/>
  <c r="AK10" i="40"/>
  <c r="AK9" i="40"/>
  <c r="AK67" i="40"/>
  <c r="AO69" i="40"/>
  <c r="AO62" i="40"/>
  <c r="AO60" i="40"/>
  <c r="AO59" i="40"/>
  <c r="AO58" i="40"/>
  <c r="AO57" i="40"/>
  <c r="AO56" i="40"/>
  <c r="AO55" i="40"/>
  <c r="AO63" i="40"/>
  <c r="AO54" i="40"/>
  <c r="AO53" i="40"/>
  <c r="AO52" i="40"/>
  <c r="AO51" i="40"/>
  <c r="AO50" i="40"/>
  <c r="AO49" i="40"/>
  <c r="AO48" i="40"/>
  <c r="AO47" i="40"/>
  <c r="AO46" i="40"/>
  <c r="AO45" i="40"/>
  <c r="AO44" i="40"/>
  <c r="AO43" i="40"/>
  <c r="AO42" i="40"/>
  <c r="AO61" i="40"/>
  <c r="AO41" i="40"/>
  <c r="AO40" i="40"/>
  <c r="AO39" i="40"/>
  <c r="AO38" i="40"/>
  <c r="AO37" i="40"/>
  <c r="AO36" i="40"/>
  <c r="AO35" i="40"/>
  <c r="AO34" i="40"/>
  <c r="AO33" i="40"/>
  <c r="AO32" i="40"/>
  <c r="AO31" i="40"/>
  <c r="AO30" i="40"/>
  <c r="AO29" i="40"/>
  <c r="AO28" i="40"/>
  <c r="AO27" i="40"/>
  <c r="AO26" i="40"/>
  <c r="AO25" i="40"/>
  <c r="AO23" i="40"/>
  <c r="AO22" i="40"/>
  <c r="AO21" i="40"/>
  <c r="AO20" i="40"/>
  <c r="AO19" i="40"/>
  <c r="AO18" i="40"/>
  <c r="AO17" i="40"/>
  <c r="AO16" i="40"/>
  <c r="AO15" i="40"/>
  <c r="AO14" i="40"/>
  <c r="AO13" i="40"/>
  <c r="AO12" i="40"/>
  <c r="AO11" i="40"/>
  <c r="AO10" i="40"/>
  <c r="AO9" i="40"/>
  <c r="AS69" i="40"/>
  <c r="AS62" i="40"/>
  <c r="AS61" i="40"/>
  <c r="AS60" i="40"/>
  <c r="AS59" i="40"/>
  <c r="AS58" i="40"/>
  <c r="AS57" i="40"/>
  <c r="AS56" i="40"/>
  <c r="AS55" i="40"/>
  <c r="AS63" i="40"/>
  <c r="AS54" i="40"/>
  <c r="AS53" i="40"/>
  <c r="AS52" i="40"/>
  <c r="AS51" i="40"/>
  <c r="AS50" i="40"/>
  <c r="AS49" i="40"/>
  <c r="AS48" i="40"/>
  <c r="AS47" i="40"/>
  <c r="AS46" i="40"/>
  <c r="AS45" i="40"/>
  <c r="AS44" i="40"/>
  <c r="AS43" i="40"/>
  <c r="AS42" i="40"/>
  <c r="AS41" i="40"/>
  <c r="AS40" i="40"/>
  <c r="AS39" i="40"/>
  <c r="AS38" i="40"/>
  <c r="AS37" i="40"/>
  <c r="AS36" i="40"/>
  <c r="AS35" i="40"/>
  <c r="AS34" i="40"/>
  <c r="AS33" i="40"/>
  <c r="AS32" i="40"/>
  <c r="AS31" i="40"/>
  <c r="AS30" i="40"/>
  <c r="AS29" i="40"/>
  <c r="AS28" i="40"/>
  <c r="AS27" i="40"/>
  <c r="AS26" i="40"/>
  <c r="AS25" i="40"/>
  <c r="AS23" i="40"/>
  <c r="AS22" i="40"/>
  <c r="AS21" i="40"/>
  <c r="AS20" i="40"/>
  <c r="AS19" i="40"/>
  <c r="AS18" i="40"/>
  <c r="AS17" i="40"/>
  <c r="AS16" i="40"/>
  <c r="AS15" i="40"/>
  <c r="AS14" i="40"/>
  <c r="AS13" i="40"/>
  <c r="AS12" i="40"/>
  <c r="AS11" i="40"/>
  <c r="AS10" i="40"/>
  <c r="AS9" i="40"/>
  <c r="AW69" i="40"/>
  <c r="AW65" i="40"/>
  <c r="AW62" i="40"/>
  <c r="AW60" i="40"/>
  <c r="AW59" i="40"/>
  <c r="AW58" i="40"/>
  <c r="AW57" i="40"/>
  <c r="AW56" i="40"/>
  <c r="AW55" i="40"/>
  <c r="AW63" i="40"/>
  <c r="AW61" i="40"/>
  <c r="AW54" i="40"/>
  <c r="AW53" i="40"/>
  <c r="AW52" i="40"/>
  <c r="AW51" i="40"/>
  <c r="AW50" i="40"/>
  <c r="AW49" i="40"/>
  <c r="AW48" i="40"/>
  <c r="AW47" i="40"/>
  <c r="AW46" i="40"/>
  <c r="AW45" i="40"/>
  <c r="AW44" i="40"/>
  <c r="AW43" i="40"/>
  <c r="AW42" i="40"/>
  <c r="AW41" i="40"/>
  <c r="AW40" i="40"/>
  <c r="AW39" i="40"/>
  <c r="AW38" i="40"/>
  <c r="AW37" i="40"/>
  <c r="AW36" i="40"/>
  <c r="AW35" i="40"/>
  <c r="AW34" i="40"/>
  <c r="AW33" i="40"/>
  <c r="AW32" i="40"/>
  <c r="AW31" i="40"/>
  <c r="AW30" i="40"/>
  <c r="AW29" i="40"/>
  <c r="AW28" i="40"/>
  <c r="AW27" i="40"/>
  <c r="AW26" i="40"/>
  <c r="AW25" i="40"/>
  <c r="AW23" i="40"/>
  <c r="AW22" i="40"/>
  <c r="AW21" i="40"/>
  <c r="AW20" i="40"/>
  <c r="AW19" i="40"/>
  <c r="AW18" i="40"/>
  <c r="AW17" i="40"/>
  <c r="AW16" i="40"/>
  <c r="AW15" i="40"/>
  <c r="AW14" i="40"/>
  <c r="AW13" i="40"/>
  <c r="AW12" i="40"/>
  <c r="AW11" i="40"/>
  <c r="AW10" i="40"/>
  <c r="AW9" i="40"/>
  <c r="BA65" i="40"/>
  <c r="BA66" i="40"/>
  <c r="BA62" i="40"/>
  <c r="BA60" i="40"/>
  <c r="BA59" i="40"/>
  <c r="BA58" i="40"/>
  <c r="BA57" i="40"/>
  <c r="BA56" i="40"/>
  <c r="BA55" i="40"/>
  <c r="BA67" i="40"/>
  <c r="BA68" i="40"/>
  <c r="BA64" i="40"/>
  <c r="BA63" i="40"/>
  <c r="BA53" i="40"/>
  <c r="BA52" i="40"/>
  <c r="BA51" i="40"/>
  <c r="BA50" i="40"/>
  <c r="BA49" i="40"/>
  <c r="BA48" i="40"/>
  <c r="BA47" i="40"/>
  <c r="BA46" i="40"/>
  <c r="BA45" i="40"/>
  <c r="BA44" i="40"/>
  <c r="BA43" i="40"/>
  <c r="BA42" i="40"/>
  <c r="BA41" i="40"/>
  <c r="BA69" i="40"/>
  <c r="BA54" i="40"/>
  <c r="BA40" i="40"/>
  <c r="BA39" i="40"/>
  <c r="BA38" i="40"/>
  <c r="BA61" i="40"/>
  <c r="BA37" i="40"/>
  <c r="BA36" i="40"/>
  <c r="BA35" i="40"/>
  <c r="BA34" i="40"/>
  <c r="BA33" i="40"/>
  <c r="BA32" i="40"/>
  <c r="BA31" i="40"/>
  <c r="BA30" i="40"/>
  <c r="BA29" i="40"/>
  <c r="BA28" i="40"/>
  <c r="BA27" i="40"/>
  <c r="BA26" i="40"/>
  <c r="BA25" i="40"/>
  <c r="BA23" i="40"/>
  <c r="BA22" i="40"/>
  <c r="BA21" i="40"/>
  <c r="BA20" i="40"/>
  <c r="BA19" i="40"/>
  <c r="BA18" i="40"/>
  <c r="BA17" i="40"/>
  <c r="BA16" i="40"/>
  <c r="BA15" i="40"/>
  <c r="BA14" i="40"/>
  <c r="BA13" i="40"/>
  <c r="BA12" i="40"/>
  <c r="BA11" i="40"/>
  <c r="BA10" i="40"/>
  <c r="BA9" i="40"/>
  <c r="BE69" i="40"/>
  <c r="BE62" i="40"/>
  <c r="BE60" i="40"/>
  <c r="BE59" i="40"/>
  <c r="BE58" i="40"/>
  <c r="BE57" i="40"/>
  <c r="BE56" i="40"/>
  <c r="BE55" i="40"/>
  <c r="BE63" i="40"/>
  <c r="BE64" i="40"/>
  <c r="BE53" i="40"/>
  <c r="BE52" i="40"/>
  <c r="BE51" i="40"/>
  <c r="BE50" i="40"/>
  <c r="BE49" i="40"/>
  <c r="BE48" i="40"/>
  <c r="BE47" i="40"/>
  <c r="BE46" i="40"/>
  <c r="BE45" i="40"/>
  <c r="BE44" i="40"/>
  <c r="BE43" i="40"/>
  <c r="BE42" i="40"/>
  <c r="BE41" i="40"/>
  <c r="BE54" i="40"/>
  <c r="BE40" i="40"/>
  <c r="BE39" i="40"/>
  <c r="BE38" i="40"/>
  <c r="BE37" i="40"/>
  <c r="BE36" i="40"/>
  <c r="BE35" i="40"/>
  <c r="BE34" i="40"/>
  <c r="BE33" i="40"/>
  <c r="BE32" i="40"/>
  <c r="BE31" i="40"/>
  <c r="BE30" i="40"/>
  <c r="BE29" i="40"/>
  <c r="BE28" i="40"/>
  <c r="BE27" i="40"/>
  <c r="BE26" i="40"/>
  <c r="BE25" i="40"/>
  <c r="BE23" i="40"/>
  <c r="BE22" i="40"/>
  <c r="BE21" i="40"/>
  <c r="BE20" i="40"/>
  <c r="BE19" i="40"/>
  <c r="BE18" i="40"/>
  <c r="BE17" i="40"/>
  <c r="BE16" i="40"/>
  <c r="BE15" i="40"/>
  <c r="BE14" i="40"/>
  <c r="BE13" i="40"/>
  <c r="BE12" i="40"/>
  <c r="BE11" i="40"/>
  <c r="BE10" i="40"/>
  <c r="BE9" i="40"/>
  <c r="BE61" i="40"/>
  <c r="BI69" i="40"/>
  <c r="BI62" i="40"/>
  <c r="BI61" i="40"/>
  <c r="BI60" i="40"/>
  <c r="BI59" i="40"/>
  <c r="BI58" i="40"/>
  <c r="BI57" i="40"/>
  <c r="BI56" i="40"/>
  <c r="BI55" i="40"/>
  <c r="BI63" i="40"/>
  <c r="BI53" i="40"/>
  <c r="BI52" i="40"/>
  <c r="BI51" i="40"/>
  <c r="BI50" i="40"/>
  <c r="BI49" i="40"/>
  <c r="BI48" i="40"/>
  <c r="BI47" i="40"/>
  <c r="BI46" i="40"/>
  <c r="BI45" i="40"/>
  <c r="BI44" i="40"/>
  <c r="BI43" i="40"/>
  <c r="BI42" i="40"/>
  <c r="BI41" i="40"/>
  <c r="BI64" i="40"/>
  <c r="BI54" i="40"/>
  <c r="BI40" i="40"/>
  <c r="BI39" i="40"/>
  <c r="BI38" i="40"/>
  <c r="BI37" i="40"/>
  <c r="BI36" i="40"/>
  <c r="BI35" i="40"/>
  <c r="BI34" i="40"/>
  <c r="BI33" i="40"/>
  <c r="BI32" i="40"/>
  <c r="BI31" i="40"/>
  <c r="BI30" i="40"/>
  <c r="BI29" i="40"/>
  <c r="BI28" i="40"/>
  <c r="BI27" i="40"/>
  <c r="BI26" i="40"/>
  <c r="BI25" i="40"/>
  <c r="BI23" i="40"/>
  <c r="BI22" i="40"/>
  <c r="BI21" i="40"/>
  <c r="BI20" i="40"/>
  <c r="BI19" i="40"/>
  <c r="BI18" i="40"/>
  <c r="BI17" i="40"/>
  <c r="BI16" i="40"/>
  <c r="BI15" i="40"/>
  <c r="BI14" i="40"/>
  <c r="BI13" i="40"/>
  <c r="BI12" i="40"/>
  <c r="BI11" i="40"/>
  <c r="BI10" i="40"/>
  <c r="BI9" i="40"/>
  <c r="BM69" i="40"/>
  <c r="BM62" i="40"/>
  <c r="BM60" i="40"/>
  <c r="BM59" i="40"/>
  <c r="BM58" i="40"/>
  <c r="BM57" i="40"/>
  <c r="BM56" i="40"/>
  <c r="BM55" i="40"/>
  <c r="BM63" i="40"/>
  <c r="BM64" i="40"/>
  <c r="BM54" i="40"/>
  <c r="BM53" i="40"/>
  <c r="BM52" i="40"/>
  <c r="BM51" i="40"/>
  <c r="BM50" i="40"/>
  <c r="BM49" i="40"/>
  <c r="BM48" i="40"/>
  <c r="BM47" i="40"/>
  <c r="BM46" i="40"/>
  <c r="BM45" i="40"/>
  <c r="BM44" i="40"/>
  <c r="BM43" i="40"/>
  <c r="BM42" i="40"/>
  <c r="BM41" i="40"/>
  <c r="BM40" i="40"/>
  <c r="BM39" i="40"/>
  <c r="BM38" i="40"/>
  <c r="BM37" i="40"/>
  <c r="BM61" i="40"/>
  <c r="BM36" i="40"/>
  <c r="BM35" i="40"/>
  <c r="BM34" i="40"/>
  <c r="BM33" i="40"/>
  <c r="BM32" i="40"/>
  <c r="BM31" i="40"/>
  <c r="BM30" i="40"/>
  <c r="BM29" i="40"/>
  <c r="BM28" i="40"/>
  <c r="BM27" i="40"/>
  <c r="BM26" i="40"/>
  <c r="BM25" i="40"/>
  <c r="BM23" i="40"/>
  <c r="BM22" i="40"/>
  <c r="BM21" i="40"/>
  <c r="BM20" i="40"/>
  <c r="BM19" i="40"/>
  <c r="BM18" i="40"/>
  <c r="BM17" i="40"/>
  <c r="BM16" i="40"/>
  <c r="BM15" i="40"/>
  <c r="BM14" i="40"/>
  <c r="BM13" i="40"/>
  <c r="BM12" i="40"/>
  <c r="BM11" i="40"/>
  <c r="BM10" i="40"/>
  <c r="BM9" i="40"/>
  <c r="BQ65" i="40"/>
  <c r="BQ67" i="40"/>
  <c r="BQ62" i="40"/>
  <c r="BQ69" i="40"/>
  <c r="BQ60" i="40"/>
  <c r="BQ59" i="40"/>
  <c r="BQ58" i="40"/>
  <c r="BQ57" i="40"/>
  <c r="BQ56" i="40"/>
  <c r="BQ55" i="40"/>
  <c r="BQ66" i="40"/>
  <c r="BQ64" i="40"/>
  <c r="BQ63" i="40"/>
  <c r="BQ68" i="40"/>
  <c r="BQ53" i="40"/>
  <c r="BQ52" i="40"/>
  <c r="BQ51" i="40"/>
  <c r="BQ50" i="40"/>
  <c r="BQ49" i="40"/>
  <c r="BQ48" i="40"/>
  <c r="BQ47" i="40"/>
  <c r="BQ46" i="40"/>
  <c r="BQ45" i="40"/>
  <c r="BQ44" i="40"/>
  <c r="BQ43" i="40"/>
  <c r="BQ42" i="40"/>
  <c r="BQ41" i="40"/>
  <c r="BQ54" i="40"/>
  <c r="BQ40" i="40"/>
  <c r="BQ39" i="40"/>
  <c r="BQ38" i="40"/>
  <c r="BQ37" i="40"/>
  <c r="BQ36" i="40"/>
  <c r="BQ35" i="40"/>
  <c r="BQ34" i="40"/>
  <c r="BQ33" i="40"/>
  <c r="BQ32" i="40"/>
  <c r="BQ31" i="40"/>
  <c r="BQ30" i="40"/>
  <c r="BQ29" i="40"/>
  <c r="BQ28" i="40"/>
  <c r="BQ27" i="40"/>
  <c r="BQ26" i="40"/>
  <c r="BQ25" i="40"/>
  <c r="BQ23" i="40"/>
  <c r="BQ22" i="40"/>
  <c r="BQ21" i="40"/>
  <c r="BQ20" i="40"/>
  <c r="BQ19" i="40"/>
  <c r="BQ18" i="40"/>
  <c r="BQ17" i="40"/>
  <c r="BQ16" i="40"/>
  <c r="BQ15" i="40"/>
  <c r="BQ14" i="40"/>
  <c r="BQ13" i="40"/>
  <c r="BQ12" i="40"/>
  <c r="BQ11" i="40"/>
  <c r="BQ10" i="40"/>
  <c r="BQ9" i="40"/>
  <c r="BQ61" i="40"/>
  <c r="BU69" i="40"/>
  <c r="BU62" i="40"/>
  <c r="BU60" i="40"/>
  <c r="BU59" i="40"/>
  <c r="BU58" i="40"/>
  <c r="BU57" i="40"/>
  <c r="BU56" i="40"/>
  <c r="BU55" i="40"/>
  <c r="BU63" i="40"/>
  <c r="BU61" i="40"/>
  <c r="BU64" i="40"/>
  <c r="BU53" i="40"/>
  <c r="BU52" i="40"/>
  <c r="BU51" i="40"/>
  <c r="BU50" i="40"/>
  <c r="BU49" i="40"/>
  <c r="BU48" i="40"/>
  <c r="BU47" i="40"/>
  <c r="BU46" i="40"/>
  <c r="BU45" i="40"/>
  <c r="BU44" i="40"/>
  <c r="BU43" i="40"/>
  <c r="BU42" i="40"/>
  <c r="BU41" i="40"/>
  <c r="BU40" i="40"/>
  <c r="BU39" i="40"/>
  <c r="BU38" i="40"/>
  <c r="BU37" i="40"/>
  <c r="BU36" i="40"/>
  <c r="BU35" i="40"/>
  <c r="BU34" i="40"/>
  <c r="BU33" i="40"/>
  <c r="BU32" i="40"/>
  <c r="BU31" i="40"/>
  <c r="BU30" i="40"/>
  <c r="BU29" i="40"/>
  <c r="BU28" i="40"/>
  <c r="BU27" i="40"/>
  <c r="BU26" i="40"/>
  <c r="BU25" i="40"/>
  <c r="BU23" i="40"/>
  <c r="BU22" i="40"/>
  <c r="BU21" i="40"/>
  <c r="BU20" i="40"/>
  <c r="BU19" i="40"/>
  <c r="BU18" i="40"/>
  <c r="BU17" i="40"/>
  <c r="BU16" i="40"/>
  <c r="BU15" i="40"/>
  <c r="BU14" i="40"/>
  <c r="BU13" i="40"/>
  <c r="BU12" i="40"/>
  <c r="BU11" i="40"/>
  <c r="BU10" i="40"/>
  <c r="BU9" i="40"/>
  <c r="BU54" i="40"/>
  <c r="CC69" i="40"/>
  <c r="CC62" i="40"/>
  <c r="CC60" i="40"/>
  <c r="CC59" i="40"/>
  <c r="CC58" i="40"/>
  <c r="CC57" i="40"/>
  <c r="CC56" i="40"/>
  <c r="CC55" i="40"/>
  <c r="CC63" i="40"/>
  <c r="CC61" i="40"/>
  <c r="CC54" i="40"/>
  <c r="CC53" i="40"/>
  <c r="CC52" i="40"/>
  <c r="CC51" i="40"/>
  <c r="CC50" i="40"/>
  <c r="CC49" i="40"/>
  <c r="CC48" i="40"/>
  <c r="CC47" i="40"/>
  <c r="CC46" i="40"/>
  <c r="CC45" i="40"/>
  <c r="CC44" i="40"/>
  <c r="CC43" i="40"/>
  <c r="CC42" i="40"/>
  <c r="CC41" i="40"/>
  <c r="CC64" i="40"/>
  <c r="CC40" i="40"/>
  <c r="CC39" i="40"/>
  <c r="CC38" i="40"/>
  <c r="CC37" i="40"/>
  <c r="CC36" i="40"/>
  <c r="CC35" i="40"/>
  <c r="CC34" i="40"/>
  <c r="CC33" i="40"/>
  <c r="CC32" i="40"/>
  <c r="CC31" i="40"/>
  <c r="CC30" i="40"/>
  <c r="CC29" i="40"/>
  <c r="CC28" i="40"/>
  <c r="CC27" i="40"/>
  <c r="CC26" i="40"/>
  <c r="CC25" i="40"/>
  <c r="CC23" i="40"/>
  <c r="CC22" i="40"/>
  <c r="CC21" i="40"/>
  <c r="CC20" i="40"/>
  <c r="CC19" i="40"/>
  <c r="CC18" i="40"/>
  <c r="CC17" i="40"/>
  <c r="CC16" i="40"/>
  <c r="CC15" i="40"/>
  <c r="CC14" i="40"/>
  <c r="CC13" i="40"/>
  <c r="CC12" i="40"/>
  <c r="CC11" i="40"/>
  <c r="CC10" i="40"/>
  <c r="CC9" i="40"/>
  <c r="CG65" i="40"/>
  <c r="CG68" i="40"/>
  <c r="CG62" i="40"/>
  <c r="CG60" i="40"/>
  <c r="CG59" i="40"/>
  <c r="CG58" i="40"/>
  <c r="CG57" i="40"/>
  <c r="CG56" i="40"/>
  <c r="CG55" i="40"/>
  <c r="CG64" i="40"/>
  <c r="CG63" i="40"/>
  <c r="CG61" i="40"/>
  <c r="CG67" i="40"/>
  <c r="CG53" i="40"/>
  <c r="CG52" i="40"/>
  <c r="CG51" i="40"/>
  <c r="CG50" i="40"/>
  <c r="CG49" i="40"/>
  <c r="CG48" i="40"/>
  <c r="CG47" i="40"/>
  <c r="CG46" i="40"/>
  <c r="CG45" i="40"/>
  <c r="CG44" i="40"/>
  <c r="CG43" i="40"/>
  <c r="CG42" i="40"/>
  <c r="CG41" i="40"/>
  <c r="CG54" i="40"/>
  <c r="CG66" i="40"/>
  <c r="CG40" i="40"/>
  <c r="CG39" i="40"/>
  <c r="CG38" i="40"/>
  <c r="CG37" i="40"/>
  <c r="CG36" i="40"/>
  <c r="CG35" i="40"/>
  <c r="CG34" i="40"/>
  <c r="CG33" i="40"/>
  <c r="CG32" i="40"/>
  <c r="CG31" i="40"/>
  <c r="CG30" i="40"/>
  <c r="CG29" i="40"/>
  <c r="CG28" i="40"/>
  <c r="CG27" i="40"/>
  <c r="CG26" i="40"/>
  <c r="CG25" i="40"/>
  <c r="CG23" i="40"/>
  <c r="CG22" i="40"/>
  <c r="CG21" i="40"/>
  <c r="CG20" i="40"/>
  <c r="CG19" i="40"/>
  <c r="CG18" i="40"/>
  <c r="CG17" i="40"/>
  <c r="CG16" i="40"/>
  <c r="CG15" i="40"/>
  <c r="CG14" i="40"/>
  <c r="CG13" i="40"/>
  <c r="CG12" i="40"/>
  <c r="CG11" i="40"/>
  <c r="CG10" i="40"/>
  <c r="CG9" i="40"/>
  <c r="CG8" i="40"/>
  <c r="CG69" i="40"/>
  <c r="CK69" i="40"/>
  <c r="CK62" i="40"/>
  <c r="CK60" i="40"/>
  <c r="CK59" i="40"/>
  <c r="CK58" i="40"/>
  <c r="CK57" i="40"/>
  <c r="CK56" i="40"/>
  <c r="CK55" i="40"/>
  <c r="CK63" i="40"/>
  <c r="CK64" i="40"/>
  <c r="CK61" i="40"/>
  <c r="CK53" i="40"/>
  <c r="CK52" i="40"/>
  <c r="CK51" i="40"/>
  <c r="CK50" i="40"/>
  <c r="CK49" i="40"/>
  <c r="CK48" i="40"/>
  <c r="CK47" i="40"/>
  <c r="CK46" i="40"/>
  <c r="CK45" i="40"/>
  <c r="CK44" i="40"/>
  <c r="CK43" i="40"/>
  <c r="CK42" i="40"/>
  <c r="CK41" i="40"/>
  <c r="CK54" i="40"/>
  <c r="CK40" i="40"/>
  <c r="CK39" i="40"/>
  <c r="CK38" i="40"/>
  <c r="CK37" i="40"/>
  <c r="CK36" i="40"/>
  <c r="CK35" i="40"/>
  <c r="CK34" i="40"/>
  <c r="CK33" i="40"/>
  <c r="CK32" i="40"/>
  <c r="CK31" i="40"/>
  <c r="CK30" i="40"/>
  <c r="CK29" i="40"/>
  <c r="CK28" i="40"/>
  <c r="CK27" i="40"/>
  <c r="CK26" i="40"/>
  <c r="CK25" i="40"/>
  <c r="CK23" i="40"/>
  <c r="CK22" i="40"/>
  <c r="CK21" i="40"/>
  <c r="CK20" i="40"/>
  <c r="CK19" i="40"/>
  <c r="CK18" i="40"/>
  <c r="CK17" i="40"/>
  <c r="CK16" i="40"/>
  <c r="CK15" i="40"/>
  <c r="CK14" i="40"/>
  <c r="CK13" i="40"/>
  <c r="CK12" i="40"/>
  <c r="CK11" i="40"/>
  <c r="CK10" i="40"/>
  <c r="CK9" i="40"/>
  <c r="CK8" i="40"/>
  <c r="CO69" i="40"/>
  <c r="CO62" i="40"/>
  <c r="CO61" i="40"/>
  <c r="CO60" i="40"/>
  <c r="CO59" i="40"/>
  <c r="CO58" i="40"/>
  <c r="CO57" i="40"/>
  <c r="CO56" i="40"/>
  <c r="CO55" i="40"/>
  <c r="CO63" i="40"/>
  <c r="CO53" i="40"/>
  <c r="CO52" i="40"/>
  <c r="CO51" i="40"/>
  <c r="CO50" i="40"/>
  <c r="CO49" i="40"/>
  <c r="CO48" i="40"/>
  <c r="CO47" i="40"/>
  <c r="CO46" i="40"/>
  <c r="CO45" i="40"/>
  <c r="CO44" i="40"/>
  <c r="CO43" i="40"/>
  <c r="CO42" i="40"/>
  <c r="CO41" i="40"/>
  <c r="CO54" i="40"/>
  <c r="CO40" i="40"/>
  <c r="CO39" i="40"/>
  <c r="CO38" i="40"/>
  <c r="CO37" i="40"/>
  <c r="CO64" i="40"/>
  <c r="CO36" i="40"/>
  <c r="CO35" i="40"/>
  <c r="CO34" i="40"/>
  <c r="CO33" i="40"/>
  <c r="CO32" i="40"/>
  <c r="CO31" i="40"/>
  <c r="CO30" i="40"/>
  <c r="CO29" i="40"/>
  <c r="CO28" i="40"/>
  <c r="CO27" i="40"/>
  <c r="CO26" i="40"/>
  <c r="CO25" i="40"/>
  <c r="CO23" i="40"/>
  <c r="CO22" i="40"/>
  <c r="CO21" i="40"/>
  <c r="CO20" i="40"/>
  <c r="CO19" i="40"/>
  <c r="CO18" i="40"/>
  <c r="CO17" i="40"/>
  <c r="CO16" i="40"/>
  <c r="CO15" i="40"/>
  <c r="CO14" i="40"/>
  <c r="CO13" i="40"/>
  <c r="CO12" i="40"/>
  <c r="CO11" i="40"/>
  <c r="CO10" i="40"/>
  <c r="CO9" i="40"/>
  <c r="CO8" i="40"/>
  <c r="AW64" i="40"/>
  <c r="E65" i="40"/>
  <c r="E67" i="40"/>
  <c r="E61" i="40"/>
  <c r="E60" i="40"/>
  <c r="E59" i="40"/>
  <c r="E58" i="40"/>
  <c r="E57" i="40"/>
  <c r="E56" i="40"/>
  <c r="E68" i="40"/>
  <c r="E66" i="40"/>
  <c r="E69" i="40"/>
  <c r="E54" i="40"/>
  <c r="E53" i="40"/>
  <c r="E52" i="40"/>
  <c r="E51" i="40"/>
  <c r="E50" i="40"/>
  <c r="E49" i="40"/>
  <c r="E48" i="40"/>
  <c r="E47" i="40"/>
  <c r="E46" i="40"/>
  <c r="E45" i="40"/>
  <c r="E44" i="40"/>
  <c r="E43" i="40"/>
  <c r="E42" i="40"/>
  <c r="E55" i="40"/>
  <c r="E41" i="40"/>
  <c r="E40" i="40"/>
  <c r="E39" i="40"/>
  <c r="E38" i="40"/>
  <c r="E37" i="40"/>
  <c r="E36" i="40"/>
  <c r="E35" i="40"/>
  <c r="E34" i="40"/>
  <c r="E33" i="40"/>
  <c r="E32" i="40"/>
  <c r="E31" i="40"/>
  <c r="E30" i="40"/>
  <c r="E29" i="40"/>
  <c r="E28" i="40"/>
  <c r="E27" i="40"/>
  <c r="E26" i="40"/>
  <c r="E25" i="40"/>
  <c r="E23" i="40"/>
  <c r="E22" i="40"/>
  <c r="E21" i="40"/>
  <c r="E20" i="40"/>
  <c r="E19" i="40"/>
  <c r="E18" i="40"/>
  <c r="E17" i="40"/>
  <c r="E16" i="40"/>
  <c r="E15" i="40"/>
  <c r="E14" i="40"/>
  <c r="E13" i="40"/>
  <c r="E12" i="40"/>
  <c r="E11" i="40"/>
  <c r="E10" i="40"/>
  <c r="E9" i="40"/>
  <c r="M69" i="40"/>
  <c r="M61" i="40"/>
  <c r="M60" i="40"/>
  <c r="M59" i="40"/>
  <c r="M58" i="40"/>
  <c r="M57" i="40"/>
  <c r="M56" i="40"/>
  <c r="M54" i="40"/>
  <c r="M53" i="40"/>
  <c r="M52" i="40"/>
  <c r="M51" i="40"/>
  <c r="M50" i="40"/>
  <c r="M49" i="40"/>
  <c r="M48" i="40"/>
  <c r="M47" i="40"/>
  <c r="M46" i="40"/>
  <c r="M45" i="40"/>
  <c r="M44" i="40"/>
  <c r="M43" i="40"/>
  <c r="M42" i="40"/>
  <c r="M41" i="40"/>
  <c r="M40" i="40"/>
  <c r="M39" i="40"/>
  <c r="M38" i="40"/>
  <c r="M37" i="40"/>
  <c r="M36" i="40"/>
  <c r="M35" i="40"/>
  <c r="M34" i="40"/>
  <c r="M33" i="40"/>
  <c r="M32" i="40"/>
  <c r="M31" i="40"/>
  <c r="M30" i="40"/>
  <c r="M29" i="40"/>
  <c r="M28" i="40"/>
  <c r="M27" i="40"/>
  <c r="M26" i="40"/>
  <c r="M25" i="40"/>
  <c r="M23" i="40"/>
  <c r="M22" i="40"/>
  <c r="M21" i="40"/>
  <c r="M20" i="40"/>
  <c r="M19" i="40"/>
  <c r="M18" i="40"/>
  <c r="M17" i="40"/>
  <c r="M16" i="40"/>
  <c r="M15" i="40"/>
  <c r="M14" i="40"/>
  <c r="M13" i="40"/>
  <c r="M12" i="40"/>
  <c r="M11" i="40"/>
  <c r="M10" i="40"/>
  <c r="M9" i="40"/>
  <c r="M55" i="40"/>
  <c r="U65" i="40"/>
  <c r="U68" i="40"/>
  <c r="U62" i="40"/>
  <c r="U60" i="40"/>
  <c r="U59" i="40"/>
  <c r="U58" i="40"/>
  <c r="U57" i="40"/>
  <c r="U56" i="40"/>
  <c r="U67" i="40"/>
  <c r="U61" i="40"/>
  <c r="U54" i="40"/>
  <c r="U53" i="40"/>
  <c r="U52" i="40"/>
  <c r="U51" i="40"/>
  <c r="U50" i="40"/>
  <c r="U49" i="40"/>
  <c r="U48" i="40"/>
  <c r="U47" i="40"/>
  <c r="U46" i="40"/>
  <c r="U45" i="40"/>
  <c r="U44" i="40"/>
  <c r="U43" i="40"/>
  <c r="U42" i="40"/>
  <c r="U55" i="40"/>
  <c r="U41" i="40"/>
  <c r="U40" i="40"/>
  <c r="U39" i="40"/>
  <c r="U38" i="40"/>
  <c r="U66" i="40"/>
  <c r="U37" i="40"/>
  <c r="U36" i="40"/>
  <c r="U35" i="40"/>
  <c r="U34" i="40"/>
  <c r="U33" i="40"/>
  <c r="U32" i="40"/>
  <c r="U31" i="40"/>
  <c r="U30" i="40"/>
  <c r="U29" i="40"/>
  <c r="U28" i="40"/>
  <c r="U27" i="40"/>
  <c r="U26" i="40"/>
  <c r="U25" i="40"/>
  <c r="U23" i="40"/>
  <c r="U22" i="40"/>
  <c r="U21" i="40"/>
  <c r="U20" i="40"/>
  <c r="U19" i="40"/>
  <c r="U18" i="40"/>
  <c r="U17" i="40"/>
  <c r="U16" i="40"/>
  <c r="U15" i="40"/>
  <c r="U14" i="40"/>
  <c r="U13" i="40"/>
  <c r="U12" i="40"/>
  <c r="U11" i="40"/>
  <c r="U10" i="40"/>
  <c r="U9" i="40"/>
  <c r="BY69" i="40"/>
  <c r="BY62" i="40"/>
  <c r="BY61" i="40"/>
  <c r="BY60" i="40"/>
  <c r="BY59" i="40"/>
  <c r="BY58" i="40"/>
  <c r="BY57" i="40"/>
  <c r="BY56" i="40"/>
  <c r="BY55" i="40"/>
  <c r="BY63" i="40"/>
  <c r="BY53" i="40"/>
  <c r="BY52" i="40"/>
  <c r="BY51" i="40"/>
  <c r="BY50" i="40"/>
  <c r="BY49" i="40"/>
  <c r="BY48" i="40"/>
  <c r="BY47" i="40"/>
  <c r="BY46" i="40"/>
  <c r="BY45" i="40"/>
  <c r="BY44" i="40"/>
  <c r="BY43" i="40"/>
  <c r="BY42" i="40"/>
  <c r="BY41" i="40"/>
  <c r="BY64" i="40"/>
  <c r="BY40" i="40"/>
  <c r="BY39" i="40"/>
  <c r="BY38" i="40"/>
  <c r="BY37" i="40"/>
  <c r="BY36" i="40"/>
  <c r="BY35" i="40"/>
  <c r="BY34" i="40"/>
  <c r="BY33" i="40"/>
  <c r="BY32" i="40"/>
  <c r="BY31" i="40"/>
  <c r="BY30" i="40"/>
  <c r="BY29" i="40"/>
  <c r="BY28" i="40"/>
  <c r="BY27" i="40"/>
  <c r="BY26" i="40"/>
  <c r="BY25" i="40"/>
  <c r="BY23" i="40"/>
  <c r="BY22" i="40"/>
  <c r="BY21" i="40"/>
  <c r="BY20" i="40"/>
  <c r="BY19" i="40"/>
  <c r="BY18" i="40"/>
  <c r="BY17" i="40"/>
  <c r="BY16" i="40"/>
  <c r="BY15" i="40"/>
  <c r="BY14" i="40"/>
  <c r="BY13" i="40"/>
  <c r="BY12" i="40"/>
  <c r="BY11" i="40"/>
  <c r="BY10" i="40"/>
  <c r="BY9" i="40"/>
  <c r="BY54" i="40"/>
  <c r="U69" i="40"/>
  <c r="E5" i="40"/>
  <c r="I5" i="40"/>
  <c r="M5" i="40"/>
  <c r="Q5" i="40"/>
  <c r="U5" i="40"/>
  <c r="Y5" i="40"/>
  <c r="AC5" i="40"/>
  <c r="AG5" i="40"/>
  <c r="AK5" i="40"/>
  <c r="AO5" i="40"/>
  <c r="AS5" i="40"/>
  <c r="AW5" i="40"/>
  <c r="BA5" i="40"/>
  <c r="BE5" i="40"/>
  <c r="BI5" i="40"/>
  <c r="BM5" i="40"/>
  <c r="BQ5" i="40"/>
  <c r="BU5" i="40"/>
  <c r="BY5" i="40"/>
  <c r="CC5" i="40"/>
  <c r="CG5" i="40"/>
  <c r="CK5" i="40"/>
  <c r="CO5" i="40"/>
  <c r="E6" i="40"/>
  <c r="I6" i="40"/>
  <c r="M6" i="40"/>
  <c r="Q6" i="40"/>
  <c r="U6" i="40"/>
  <c r="Y6" i="40"/>
  <c r="AC6" i="40"/>
  <c r="AG6" i="40"/>
  <c r="AK6" i="40"/>
  <c r="AO6" i="40"/>
  <c r="AS6" i="40"/>
  <c r="AW6" i="40"/>
  <c r="BA6" i="40"/>
  <c r="BE6" i="40"/>
  <c r="BI6" i="40"/>
  <c r="BM6" i="40"/>
  <c r="BQ6" i="40"/>
  <c r="BU6" i="40"/>
  <c r="BY6" i="40"/>
  <c r="CC6" i="40"/>
  <c r="CG6" i="40"/>
  <c r="CK6" i="40"/>
  <c r="CO6" i="40"/>
  <c r="E7" i="40"/>
  <c r="I7" i="40"/>
  <c r="M7" i="40"/>
  <c r="Q7" i="40"/>
  <c r="U7" i="40"/>
  <c r="Y7" i="40"/>
  <c r="AC7" i="40"/>
  <c r="AG7" i="40"/>
  <c r="AK7" i="40"/>
  <c r="AO7" i="40"/>
  <c r="AS7" i="40"/>
  <c r="AW7" i="40"/>
  <c r="BA7" i="40"/>
  <c r="BE7" i="40"/>
  <c r="BI7" i="40"/>
  <c r="BM7" i="40"/>
  <c r="BQ7" i="40"/>
  <c r="BU7" i="40"/>
  <c r="BY7" i="40"/>
  <c r="CC7" i="40"/>
  <c r="CG7" i="40"/>
  <c r="CK7" i="40"/>
  <c r="CO7" i="40"/>
  <c r="E8" i="40"/>
  <c r="I8" i="40"/>
  <c r="M8" i="40"/>
  <c r="Q8" i="40"/>
  <c r="U8" i="40"/>
  <c r="Y8" i="40"/>
  <c r="AC8" i="40"/>
  <c r="AG8" i="40"/>
  <c r="AK8" i="40"/>
  <c r="AO8" i="40"/>
  <c r="AS8" i="40"/>
  <c r="AW8" i="40"/>
  <c r="BA8" i="40"/>
  <c r="BE8" i="40"/>
  <c r="BI8" i="40"/>
  <c r="BM8" i="40"/>
  <c r="BQ8" i="40"/>
  <c r="BU8" i="40"/>
  <c r="BY8" i="40"/>
  <c r="CC8" i="40"/>
  <c r="B69" i="40"/>
  <c r="B62" i="40"/>
  <c r="B65" i="40"/>
  <c r="B66" i="40"/>
  <c r="B59" i="40"/>
  <c r="B58" i="40"/>
  <c r="B55" i="40"/>
  <c r="B67" i="40"/>
  <c r="B61" i="40"/>
  <c r="B57" i="40"/>
  <c r="B68" i="40"/>
  <c r="B60" i="40"/>
  <c r="B56" i="40"/>
  <c r="B63" i="40"/>
  <c r="B54" i="40"/>
  <c r="B50" i="40"/>
  <c r="B46" i="40"/>
  <c r="B42" i="40"/>
  <c r="B41" i="40"/>
  <c r="B40" i="40"/>
  <c r="B39" i="40"/>
  <c r="B64" i="40"/>
  <c r="B53" i="40"/>
  <c r="B49" i="40"/>
  <c r="B45" i="40"/>
  <c r="F68" i="40"/>
  <c r="F65" i="40"/>
  <c r="F66" i="40"/>
  <c r="F67" i="40"/>
  <c r="F69" i="40"/>
  <c r="F63" i="40"/>
  <c r="F60" i="40"/>
  <c r="F56" i="40"/>
  <c r="F64" i="40"/>
  <c r="F59" i="40"/>
  <c r="F55" i="40"/>
  <c r="F62" i="40"/>
  <c r="F61" i="40"/>
  <c r="F58" i="40"/>
  <c r="F57" i="40"/>
  <c r="F51" i="40"/>
  <c r="F47" i="40"/>
  <c r="F43" i="40"/>
  <c r="F41" i="40"/>
  <c r="F40" i="40"/>
  <c r="F39" i="40"/>
  <c r="F54" i="40"/>
  <c r="F50" i="40"/>
  <c r="F46" i="40"/>
  <c r="F42" i="40"/>
  <c r="J66" i="40"/>
  <c r="J62" i="40"/>
  <c r="J69" i="40"/>
  <c r="J68" i="40"/>
  <c r="J67" i="40"/>
  <c r="J65" i="40"/>
  <c r="J61" i="40"/>
  <c r="J57" i="40"/>
  <c r="J60" i="40"/>
  <c r="J56" i="40"/>
  <c r="J55" i="40"/>
  <c r="J63" i="40"/>
  <c r="J52" i="40"/>
  <c r="J48" i="40"/>
  <c r="J44" i="40"/>
  <c r="J41" i="40"/>
  <c r="J40" i="40"/>
  <c r="J39" i="40"/>
  <c r="J51" i="40"/>
  <c r="J47" i="40"/>
  <c r="J43" i="40"/>
  <c r="N68" i="40"/>
  <c r="N65" i="40"/>
  <c r="N61" i="40"/>
  <c r="N62" i="40"/>
  <c r="N67" i="40"/>
  <c r="N66" i="40"/>
  <c r="N63" i="40"/>
  <c r="N58" i="40"/>
  <c r="N69" i="40"/>
  <c r="N64" i="40"/>
  <c r="N57" i="40"/>
  <c r="N55" i="40"/>
  <c r="N59" i="40"/>
  <c r="N53" i="40"/>
  <c r="N49" i="40"/>
  <c r="N45" i="40"/>
  <c r="N41" i="40"/>
  <c r="N40" i="40"/>
  <c r="N39" i="40"/>
  <c r="N38" i="40"/>
  <c r="N52" i="40"/>
  <c r="N48" i="40"/>
  <c r="N44" i="40"/>
  <c r="R66" i="40"/>
  <c r="R64" i="40"/>
  <c r="R61" i="40"/>
  <c r="R69" i="40"/>
  <c r="R68" i="40"/>
  <c r="R63" i="40"/>
  <c r="R65" i="40"/>
  <c r="R59" i="40"/>
  <c r="R67" i="40"/>
  <c r="R58" i="40"/>
  <c r="R55" i="40"/>
  <c r="R62" i="40"/>
  <c r="R54" i="40"/>
  <c r="R50" i="40"/>
  <c r="R46" i="40"/>
  <c r="R42" i="40"/>
  <c r="R41" i="40"/>
  <c r="R40" i="40"/>
  <c r="R39" i="40"/>
  <c r="R38" i="40"/>
  <c r="R57" i="40"/>
  <c r="R53" i="40"/>
  <c r="R49" i="40"/>
  <c r="R45" i="40"/>
  <c r="V69" i="40"/>
  <c r="V63" i="40"/>
  <c r="V61" i="40"/>
  <c r="V67" i="40"/>
  <c r="V65" i="40"/>
  <c r="V66" i="40"/>
  <c r="V68" i="40"/>
  <c r="V60" i="40"/>
  <c r="V56" i="40"/>
  <c r="V64" i="40"/>
  <c r="V59" i="40"/>
  <c r="V55" i="40"/>
  <c r="V51" i="40"/>
  <c r="V47" i="40"/>
  <c r="V43" i="40"/>
  <c r="V41" i="40"/>
  <c r="V40" i="40"/>
  <c r="V39" i="40"/>
  <c r="V38" i="40"/>
  <c r="V62" i="40"/>
  <c r="V54" i="40"/>
  <c r="V50" i="40"/>
  <c r="V46" i="40"/>
  <c r="V42" i="40"/>
  <c r="Z67" i="40"/>
  <c r="Z64" i="40"/>
  <c r="Z61" i="40"/>
  <c r="Z69" i="40"/>
  <c r="Z68" i="40"/>
  <c r="Z62" i="40"/>
  <c r="Z66" i="40"/>
  <c r="Z57" i="40"/>
  <c r="Z65" i="40"/>
  <c r="Z60" i="40"/>
  <c r="Z56" i="40"/>
  <c r="Z55" i="40"/>
  <c r="Z59" i="40"/>
  <c r="Z58" i="40"/>
  <c r="Z52" i="40"/>
  <c r="Z48" i="40"/>
  <c r="Z44" i="40"/>
  <c r="Z41" i="40"/>
  <c r="Z40" i="40"/>
  <c r="Z39" i="40"/>
  <c r="Z38" i="40"/>
  <c r="Z63" i="40"/>
  <c r="Z51" i="40"/>
  <c r="Z47" i="40"/>
  <c r="Z43" i="40"/>
  <c r="AD69" i="40"/>
  <c r="AD63" i="40"/>
  <c r="AD61" i="40"/>
  <c r="AD65" i="40"/>
  <c r="AD64" i="40"/>
  <c r="AD67" i="40"/>
  <c r="AD66" i="40"/>
  <c r="AD58" i="40"/>
  <c r="AD68" i="40"/>
  <c r="AD57" i="40"/>
  <c r="AD55" i="40"/>
  <c r="AD60" i="40"/>
  <c r="AD56" i="40"/>
  <c r="AD62" i="40"/>
  <c r="AD59" i="40"/>
  <c r="AD53" i="40"/>
  <c r="AD49" i="40"/>
  <c r="AD45" i="40"/>
  <c r="AD41" i="40"/>
  <c r="AD40" i="40"/>
  <c r="AD39" i="40"/>
  <c r="AD38" i="40"/>
  <c r="AD52" i="40"/>
  <c r="AD48" i="40"/>
  <c r="AD44" i="40"/>
  <c r="AH67" i="40"/>
  <c r="AH65" i="40"/>
  <c r="AH61" i="40"/>
  <c r="AH68" i="40"/>
  <c r="AH69" i="40"/>
  <c r="AH59" i="40"/>
  <c r="AH66" i="40"/>
  <c r="AH64" i="40"/>
  <c r="AH58" i="40"/>
  <c r="AH55" i="40"/>
  <c r="AH57" i="40"/>
  <c r="AH60" i="40"/>
  <c r="AH56" i="40"/>
  <c r="AH54" i="40"/>
  <c r="AH50" i="40"/>
  <c r="AH46" i="40"/>
  <c r="AH42" i="40"/>
  <c r="AH41" i="40"/>
  <c r="AH40" i="40"/>
  <c r="AH39" i="40"/>
  <c r="AH38" i="40"/>
  <c r="AH24" i="40" s="1"/>
  <c r="AH53" i="40"/>
  <c r="AH49" i="40"/>
  <c r="AH45" i="40"/>
  <c r="AL66" i="40"/>
  <c r="AL61" i="40"/>
  <c r="AL65" i="40"/>
  <c r="AL64" i="40"/>
  <c r="AL68" i="40"/>
  <c r="AL67" i="40"/>
  <c r="AL62" i="40"/>
  <c r="AL60" i="40"/>
  <c r="AL56" i="40"/>
  <c r="AL69" i="40"/>
  <c r="AL59" i="40"/>
  <c r="AL55" i="40"/>
  <c r="AL63" i="40"/>
  <c r="AL58" i="40"/>
  <c r="AL57" i="40"/>
  <c r="AL51" i="40"/>
  <c r="AL47" i="40"/>
  <c r="AL43" i="40"/>
  <c r="AL41" i="40"/>
  <c r="AL40" i="40"/>
  <c r="AL39" i="40"/>
  <c r="AL38" i="40"/>
  <c r="AL54" i="40"/>
  <c r="AL50" i="40"/>
  <c r="AL46" i="40"/>
  <c r="AL42" i="40"/>
  <c r="AP68" i="40"/>
  <c r="AP65" i="40"/>
  <c r="AP61" i="40"/>
  <c r="AP62" i="40"/>
  <c r="AP69" i="40"/>
  <c r="AP57" i="40"/>
  <c r="AP67" i="40"/>
  <c r="AP60" i="40"/>
  <c r="AP56" i="40"/>
  <c r="AP66" i="40"/>
  <c r="AP64" i="40"/>
  <c r="AP63" i="40"/>
  <c r="AP58" i="40"/>
  <c r="AP52" i="40"/>
  <c r="AP48" i="40"/>
  <c r="AP44" i="40"/>
  <c r="AP41" i="40"/>
  <c r="AP40" i="40"/>
  <c r="AP39" i="40"/>
  <c r="AP38" i="40"/>
  <c r="AP59" i="40"/>
  <c r="AP55" i="40"/>
  <c r="AP51" i="40"/>
  <c r="AP47" i="40"/>
  <c r="AP43" i="40"/>
  <c r="AT66" i="40"/>
  <c r="AT61" i="40"/>
  <c r="AT64" i="40"/>
  <c r="AT67" i="40"/>
  <c r="AT65" i="40"/>
  <c r="AT58" i="40"/>
  <c r="AT57" i="40"/>
  <c r="AT69" i="40"/>
  <c r="AT68" i="40"/>
  <c r="AT60" i="40"/>
  <c r="AT56" i="40"/>
  <c r="AT53" i="40"/>
  <c r="AT49" i="40"/>
  <c r="AT45" i="40"/>
  <c r="AT41" i="40"/>
  <c r="AT40" i="40"/>
  <c r="AT39" i="40"/>
  <c r="AT38" i="40"/>
  <c r="AT52" i="40"/>
  <c r="AT48" i="40"/>
  <c r="AT44" i="40"/>
  <c r="AX68" i="40"/>
  <c r="AX61" i="40"/>
  <c r="AX66" i="40"/>
  <c r="AX69" i="40"/>
  <c r="AX64" i="40"/>
  <c r="AX62" i="40"/>
  <c r="AX59" i="40"/>
  <c r="AX55" i="40"/>
  <c r="AX65" i="40"/>
  <c r="AX58" i="40"/>
  <c r="AX54" i="40"/>
  <c r="AX63" i="40"/>
  <c r="AX50" i="40"/>
  <c r="AX46" i="40"/>
  <c r="AX42" i="40"/>
  <c r="AX40" i="40"/>
  <c r="AX39" i="40"/>
  <c r="AX38" i="40"/>
  <c r="AX60" i="40"/>
  <c r="AX56" i="40"/>
  <c r="AX53" i="40"/>
  <c r="AX49" i="40"/>
  <c r="AX45" i="40"/>
  <c r="AX41" i="40"/>
  <c r="BB67" i="40"/>
  <c r="BB61" i="40"/>
  <c r="BB65" i="40"/>
  <c r="BB64" i="40"/>
  <c r="BB60" i="40"/>
  <c r="BB56" i="40"/>
  <c r="BB62" i="40"/>
  <c r="BB59" i="40"/>
  <c r="BB55" i="40"/>
  <c r="BB54" i="40"/>
  <c r="BB69" i="40"/>
  <c r="BB66" i="40"/>
  <c r="BB63" i="40"/>
  <c r="BB68" i="40"/>
  <c r="BB57" i="40"/>
  <c r="BB51" i="40"/>
  <c r="BB47" i="40"/>
  <c r="BB43" i="40"/>
  <c r="BB40" i="40"/>
  <c r="BB39" i="40"/>
  <c r="BB38" i="40"/>
  <c r="BB58" i="40"/>
  <c r="BB50" i="40"/>
  <c r="BB46" i="40"/>
  <c r="BB42" i="40"/>
  <c r="BF69" i="40"/>
  <c r="BF61" i="40"/>
  <c r="BF68" i="40"/>
  <c r="BF66" i="40"/>
  <c r="BF62" i="40"/>
  <c r="BF64" i="40"/>
  <c r="BF57" i="40"/>
  <c r="BF60" i="40"/>
  <c r="BF56" i="40"/>
  <c r="BF54" i="40"/>
  <c r="BF65" i="40"/>
  <c r="BF59" i="40"/>
  <c r="BF58" i="40"/>
  <c r="BF55" i="40"/>
  <c r="BF63" i="40"/>
  <c r="BF52" i="40"/>
  <c r="BF48" i="40"/>
  <c r="BF44" i="40"/>
  <c r="BF40" i="40"/>
  <c r="BF39" i="40"/>
  <c r="BF38" i="40"/>
  <c r="BF51" i="40"/>
  <c r="BF47" i="40"/>
  <c r="BF43" i="40"/>
  <c r="BJ67" i="40"/>
  <c r="BJ61" i="40"/>
  <c r="BJ65" i="40"/>
  <c r="BJ64" i="40"/>
  <c r="BJ68" i="40"/>
  <c r="BJ62" i="40"/>
  <c r="BJ58" i="40"/>
  <c r="BJ57" i="40"/>
  <c r="BJ54" i="40"/>
  <c r="BJ60" i="40"/>
  <c r="BJ56" i="40"/>
  <c r="BJ69" i="40"/>
  <c r="BJ66" i="40"/>
  <c r="BJ59" i="40"/>
  <c r="BJ55" i="40"/>
  <c r="BJ53" i="40"/>
  <c r="BJ49" i="40"/>
  <c r="BJ45" i="40"/>
  <c r="BJ41" i="40"/>
  <c r="BJ40" i="40"/>
  <c r="BJ39" i="40"/>
  <c r="BJ38" i="40"/>
  <c r="BJ63" i="40"/>
  <c r="BJ52" i="40"/>
  <c r="BJ48" i="40"/>
  <c r="BJ44" i="40"/>
  <c r="BN69" i="40"/>
  <c r="BN61" i="40"/>
  <c r="BN68" i="40"/>
  <c r="BN67" i="40"/>
  <c r="BN66" i="40"/>
  <c r="BN64" i="40"/>
  <c r="BN59" i="40"/>
  <c r="BN55" i="40"/>
  <c r="BN62" i="40"/>
  <c r="BN58" i="40"/>
  <c r="BN54" i="40"/>
  <c r="BN65" i="40"/>
  <c r="BN57" i="40"/>
  <c r="BN60" i="40"/>
  <c r="BN56" i="40"/>
  <c r="BN50" i="40"/>
  <c r="BN46" i="40"/>
  <c r="BN42" i="40"/>
  <c r="BN40" i="40"/>
  <c r="BN39" i="40"/>
  <c r="BN38" i="40"/>
  <c r="BN53" i="40"/>
  <c r="BN49" i="40"/>
  <c r="BN45" i="40"/>
  <c r="BN41" i="40"/>
  <c r="BR68" i="40"/>
  <c r="BR61" i="40"/>
  <c r="BR66" i="40"/>
  <c r="BR64" i="40"/>
  <c r="BR69" i="40"/>
  <c r="BR60" i="40"/>
  <c r="BR56" i="40"/>
  <c r="BR59" i="40"/>
  <c r="BR55" i="40"/>
  <c r="BR54" i="40"/>
  <c r="BR63" i="40"/>
  <c r="BR65" i="40"/>
  <c r="BR58" i="40"/>
  <c r="BR57" i="40"/>
  <c r="BR51" i="40"/>
  <c r="BR47" i="40"/>
  <c r="BR43" i="40"/>
  <c r="BR40" i="40"/>
  <c r="BR39" i="40"/>
  <c r="BR38" i="40"/>
  <c r="BR50" i="40"/>
  <c r="BR46" i="40"/>
  <c r="BR42" i="40"/>
  <c r="BV66" i="40"/>
  <c r="BV65" i="40"/>
  <c r="BV61" i="40"/>
  <c r="BV68" i="40"/>
  <c r="BV67" i="40"/>
  <c r="BV62" i="40"/>
  <c r="BV69" i="40"/>
  <c r="BV64" i="40"/>
  <c r="BV57" i="40"/>
  <c r="BV60" i="40"/>
  <c r="BV56" i="40"/>
  <c r="BV54" i="40"/>
  <c r="BV63" i="40"/>
  <c r="BV52" i="40"/>
  <c r="BV48" i="40"/>
  <c r="BV44" i="40"/>
  <c r="BV40" i="40"/>
  <c r="BV39" i="40"/>
  <c r="BV38" i="40"/>
  <c r="BV51" i="40"/>
  <c r="BV47" i="40"/>
  <c r="BV43" i="40"/>
  <c r="BZ68" i="40"/>
  <c r="BZ61" i="40"/>
  <c r="BZ64" i="40"/>
  <c r="BZ67" i="40"/>
  <c r="BZ58" i="40"/>
  <c r="BZ69" i="40"/>
  <c r="BZ66" i="40"/>
  <c r="BZ62" i="40"/>
  <c r="BZ57" i="40"/>
  <c r="BZ54" i="40"/>
  <c r="BZ65" i="40"/>
  <c r="BZ59" i="40"/>
  <c r="BZ55" i="40"/>
  <c r="BZ53" i="40"/>
  <c r="BZ49" i="40"/>
  <c r="BZ45" i="40"/>
  <c r="BZ41" i="40"/>
  <c r="BZ40" i="40"/>
  <c r="BZ39" i="40"/>
  <c r="BZ38" i="40"/>
  <c r="BZ52" i="40"/>
  <c r="BZ48" i="40"/>
  <c r="BZ44" i="40"/>
  <c r="BR37" i="40"/>
  <c r="J38" i="40"/>
  <c r="BR41" i="40"/>
  <c r="N42" i="40"/>
  <c r="AT42" i="40"/>
  <c r="BZ42" i="40"/>
  <c r="B43" i="40"/>
  <c r="AH43" i="40"/>
  <c r="BN43" i="40"/>
  <c r="V44" i="40"/>
  <c r="BB44" i="40"/>
  <c r="F45" i="40"/>
  <c r="AL45" i="40"/>
  <c r="BR45" i="40"/>
  <c r="N46" i="40"/>
  <c r="AT46" i="40"/>
  <c r="BZ46" i="40"/>
  <c r="B47" i="40"/>
  <c r="AH47" i="40"/>
  <c r="BN47" i="40"/>
  <c r="V48" i="40"/>
  <c r="BB48" i="40"/>
  <c r="F49" i="40"/>
  <c r="AL49" i="40"/>
  <c r="BR49" i="40"/>
  <c r="N50" i="40"/>
  <c r="AT50" i="40"/>
  <c r="BZ50" i="40"/>
  <c r="B51" i="40"/>
  <c r="AH51" i="40"/>
  <c r="BN51" i="40"/>
  <c r="V52" i="40"/>
  <c r="BB52" i="40"/>
  <c r="F53" i="40"/>
  <c r="AL53" i="40"/>
  <c r="BR53" i="40"/>
  <c r="N54" i="40"/>
  <c r="AT54" i="40"/>
  <c r="R56" i="40"/>
  <c r="V58" i="40"/>
  <c r="BV59" i="40"/>
  <c r="N60" i="40"/>
  <c r="AH62" i="40"/>
  <c r="BR62" i="40"/>
  <c r="BN63" i="40"/>
  <c r="AX67" i="40"/>
  <c r="BN37" i="40"/>
  <c r="F38" i="40"/>
  <c r="BF41" i="40"/>
  <c r="J42" i="40"/>
  <c r="AP42" i="40"/>
  <c r="BV42" i="40"/>
  <c r="AD43" i="40"/>
  <c r="BJ43" i="40"/>
  <c r="R44" i="40"/>
  <c r="AX44" i="40"/>
  <c r="Z45" i="40"/>
  <c r="BF45" i="40"/>
  <c r="J46" i="40"/>
  <c r="AP46" i="40"/>
  <c r="BV46" i="40"/>
  <c r="AD47" i="40"/>
  <c r="BJ47" i="40"/>
  <c r="R48" i="40"/>
  <c r="AX48" i="40"/>
  <c r="Z49" i="40"/>
  <c r="BF49" i="40"/>
  <c r="J50" i="40"/>
  <c r="AP50" i="40"/>
  <c r="BV50" i="40"/>
  <c r="AD51" i="40"/>
  <c r="BJ51" i="40"/>
  <c r="R52" i="40"/>
  <c r="AX52" i="40"/>
  <c r="Z53" i="40"/>
  <c r="BF53" i="40"/>
  <c r="J54" i="40"/>
  <c r="AP54" i="40"/>
  <c r="BV55" i="40"/>
  <c r="N56" i="40"/>
  <c r="AX57" i="40"/>
  <c r="J58" i="40"/>
  <c r="AT59" i="40"/>
  <c r="AT63" i="40"/>
  <c r="CD66" i="40"/>
  <c r="CD61" i="40"/>
  <c r="CD67" i="40"/>
  <c r="CD69" i="40"/>
  <c r="CD68" i="40"/>
  <c r="CD64" i="40"/>
  <c r="CD59" i="40"/>
  <c r="CD55" i="40"/>
  <c r="CD58" i="40"/>
  <c r="CD54" i="40"/>
  <c r="CH69" i="40"/>
  <c r="CH61" i="40"/>
  <c r="CH65" i="40"/>
  <c r="CH67" i="40"/>
  <c r="CH64" i="40"/>
  <c r="CH68" i="40"/>
  <c r="CH60" i="40"/>
  <c r="CH56" i="40"/>
  <c r="CH66" i="40"/>
  <c r="CH59" i="40"/>
  <c r="CH55" i="40"/>
  <c r="CH54" i="40"/>
  <c r="CL67" i="40"/>
  <c r="CL65" i="40"/>
  <c r="CL61" i="40"/>
  <c r="CL66" i="40"/>
  <c r="CL62" i="40"/>
  <c r="CL69" i="40"/>
  <c r="CL68" i="40"/>
  <c r="CL64" i="40"/>
  <c r="CL57" i="40"/>
  <c r="CL60" i="40"/>
  <c r="CL56" i="40"/>
  <c r="CL54" i="40"/>
  <c r="CP69" i="40"/>
  <c r="CP61" i="40"/>
  <c r="CP64" i="40"/>
  <c r="CP65" i="40"/>
  <c r="CP58" i="40"/>
  <c r="CP68" i="40"/>
  <c r="CP57" i="40"/>
  <c r="CP54" i="40"/>
  <c r="D24" i="40"/>
  <c r="H24" i="40"/>
  <c r="L24" i="40"/>
  <c r="P24" i="40"/>
  <c r="T24" i="40"/>
  <c r="X24" i="40"/>
  <c r="AB24" i="40"/>
  <c r="AJ24" i="40"/>
  <c r="AN24" i="40"/>
  <c r="AR24" i="40"/>
  <c r="AV24" i="40"/>
  <c r="AZ24" i="40"/>
  <c r="BD24" i="40"/>
  <c r="BH24" i="40"/>
  <c r="BL24" i="40"/>
  <c r="BP24" i="40"/>
  <c r="BT24" i="40"/>
  <c r="BX24" i="40"/>
  <c r="CB24" i="40"/>
  <c r="CF24" i="40"/>
  <c r="CJ24" i="40"/>
  <c r="CN24" i="40"/>
  <c r="CR24" i="40"/>
  <c r="CP55" i="40"/>
  <c r="CP59" i="40"/>
  <c r="CL63" i="40"/>
  <c r="CD65" i="40"/>
  <c r="CL55" i="40"/>
  <c r="CP56" i="40"/>
  <c r="CL58" i="40"/>
  <c r="CL59" i="40"/>
  <c r="CP60" i="40"/>
  <c r="CH62" i="40"/>
  <c r="CH63" i="40"/>
  <c r="CP67" i="40"/>
  <c r="M62" i="40"/>
  <c r="M63" i="40"/>
  <c r="AC63" i="40"/>
  <c r="M64" i="40"/>
  <c r="AC64" i="40"/>
  <c r="AS64" i="40"/>
  <c r="M65" i="40"/>
  <c r="AC65" i="40"/>
  <c r="AS65" i="40"/>
  <c r="BI65" i="40"/>
  <c r="BM65" i="40"/>
  <c r="BU65" i="40"/>
  <c r="BY65" i="40"/>
  <c r="CC65" i="40"/>
  <c r="CK65" i="40"/>
  <c r="CO65" i="40"/>
  <c r="Q66" i="40"/>
  <c r="AG66" i="40"/>
  <c r="AW66" i="40"/>
  <c r="BM66" i="40"/>
  <c r="CC66" i="40"/>
  <c r="Q67" i="40"/>
  <c r="AG67" i="40"/>
  <c r="AW67" i="40"/>
  <c r="BM67" i="40"/>
  <c r="CC67" i="40"/>
  <c r="Q68" i="40"/>
  <c r="AG68" i="40"/>
  <c r="AW68" i="40"/>
  <c r="BM68" i="40"/>
  <c r="CC68" i="40"/>
  <c r="I62" i="40"/>
  <c r="I63" i="40"/>
  <c r="Y63" i="40"/>
  <c r="I64" i="40"/>
  <c r="Y64" i="40"/>
  <c r="AO64" i="40"/>
  <c r="I65" i="40"/>
  <c r="Y65" i="40"/>
  <c r="AO65" i="40"/>
  <c r="BE65" i="40"/>
  <c r="M66" i="40"/>
  <c r="AC66" i="40"/>
  <c r="AS66" i="40"/>
  <c r="BI66" i="40"/>
  <c r="BY66" i="40"/>
  <c r="CO66" i="40"/>
  <c r="M67" i="40"/>
  <c r="AC67" i="40"/>
  <c r="AS67" i="40"/>
  <c r="BI67" i="40"/>
  <c r="BY67" i="40"/>
  <c r="CO67" i="40"/>
  <c r="M68" i="40"/>
  <c r="AC68" i="40"/>
  <c r="AS68" i="40"/>
  <c r="BI68" i="40"/>
  <c r="BY68" i="40"/>
  <c r="CO68" i="40"/>
  <c r="E62" i="40"/>
  <c r="E63" i="40"/>
  <c r="U63" i="40"/>
  <c r="E64" i="40"/>
  <c r="U64" i="40"/>
  <c r="AK64" i="40"/>
  <c r="I66" i="40"/>
  <c r="Y66" i="40"/>
  <c r="AO66" i="40"/>
  <c r="BE66" i="40"/>
  <c r="BU66" i="40"/>
  <c r="CK66" i="40"/>
  <c r="I67" i="40"/>
  <c r="Y67" i="40"/>
  <c r="AO67" i="40"/>
  <c r="BE67" i="40"/>
  <c r="BU67" i="40"/>
  <c r="CK67" i="40"/>
  <c r="I68" i="40"/>
  <c r="Y68" i="40"/>
  <c r="AO68" i="40"/>
  <c r="BE68" i="40"/>
  <c r="BU68" i="40"/>
  <c r="CK68" i="40"/>
  <c r="C62" i="40"/>
  <c r="G62" i="40"/>
  <c r="K62" i="40"/>
  <c r="O62" i="40"/>
  <c r="C63" i="40"/>
  <c r="G63" i="40"/>
  <c r="K63" i="40"/>
  <c r="O63" i="40"/>
  <c r="S63" i="40"/>
  <c r="W63" i="40"/>
  <c r="AA63" i="40"/>
  <c r="AE63" i="40"/>
  <c r="C64" i="40"/>
  <c r="G64" i="40"/>
  <c r="K64" i="40"/>
  <c r="O64" i="40"/>
  <c r="S64" i="40"/>
  <c r="W64" i="40"/>
  <c r="AA64" i="40"/>
  <c r="AE64" i="40"/>
  <c r="AI64" i="40"/>
  <c r="AM64" i="40"/>
  <c r="AQ64" i="40"/>
  <c r="AU64" i="40"/>
  <c r="C65" i="40"/>
  <c r="G65" i="40"/>
  <c r="K65" i="40"/>
  <c r="O65" i="40"/>
  <c r="S65" i="40"/>
  <c r="W65" i="40"/>
  <c r="AA65" i="40"/>
  <c r="AE65" i="40"/>
  <c r="AI65" i="40"/>
  <c r="AM65" i="40"/>
  <c r="AQ65" i="40"/>
  <c r="AU65" i="40"/>
  <c r="AY65" i="40"/>
  <c r="BC65" i="40"/>
  <c r="C69" i="40"/>
  <c r="C68" i="40"/>
  <c r="C67" i="40"/>
  <c r="G69" i="40"/>
  <c r="G68" i="40"/>
  <c r="G67" i="40"/>
  <c r="K69" i="40"/>
  <c r="K68" i="40"/>
  <c r="K67" i="40"/>
  <c r="O69" i="40"/>
  <c r="O68" i="40"/>
  <c r="O67" i="40"/>
  <c r="S69" i="40"/>
  <c r="S68" i="40"/>
  <c r="S67" i="40"/>
  <c r="W69" i="40"/>
  <c r="W68" i="40"/>
  <c r="W67" i="40"/>
  <c r="AA69" i="40"/>
  <c r="AA68" i="40"/>
  <c r="AA67" i="40"/>
  <c r="AE69" i="40"/>
  <c r="AE68" i="40"/>
  <c r="AE67" i="40"/>
  <c r="AI69" i="40"/>
  <c r="AI68" i="40"/>
  <c r="AI67" i="40"/>
  <c r="AM69" i="40"/>
  <c r="AM68" i="40"/>
  <c r="AM67" i="40"/>
  <c r="AQ69" i="40"/>
  <c r="AQ68" i="40"/>
  <c r="AQ67" i="40"/>
  <c r="AU69" i="40"/>
  <c r="AU68" i="40"/>
  <c r="AU67" i="40"/>
  <c r="AY69" i="40"/>
  <c r="AY68" i="40"/>
  <c r="AY67" i="40"/>
  <c r="BC69" i="40"/>
  <c r="BC68" i="40"/>
  <c r="BC67" i="40"/>
  <c r="BG69" i="40"/>
  <c r="BG68" i="40"/>
  <c r="BG67" i="40"/>
  <c r="BG66" i="40"/>
  <c r="BK69" i="40"/>
  <c r="BK68" i="40"/>
  <c r="BK67" i="40"/>
  <c r="BK66" i="40"/>
  <c r="BO69" i="40"/>
  <c r="BO68" i="40"/>
  <c r="BO67" i="40"/>
  <c r="BO66" i="40"/>
  <c r="BS69" i="40"/>
  <c r="BS68" i="40"/>
  <c r="BS67" i="40"/>
  <c r="BS66" i="40"/>
  <c r="BW69" i="40"/>
  <c r="BW68" i="40"/>
  <c r="BW67" i="40"/>
  <c r="BW66" i="40"/>
  <c r="CA69" i="40"/>
  <c r="CA68" i="40"/>
  <c r="CA67" i="40"/>
  <c r="CA66" i="40"/>
  <c r="CE69" i="40"/>
  <c r="CE68" i="40"/>
  <c r="CE67" i="40"/>
  <c r="CE66" i="40"/>
  <c r="CI69" i="40"/>
  <c r="CI68" i="40"/>
  <c r="CI67" i="40"/>
  <c r="CI66" i="40"/>
  <c r="CM69" i="40"/>
  <c r="CM68" i="40"/>
  <c r="CM67" i="40"/>
  <c r="CM66" i="40"/>
  <c r="CQ69" i="40"/>
  <c r="CQ68" i="40"/>
  <c r="CQ67" i="40"/>
  <c r="CQ66" i="40"/>
  <c r="O51" i="31"/>
  <c r="G57" i="31"/>
  <c r="G50" i="31"/>
  <c r="E57" i="31"/>
  <c r="E50" i="31"/>
  <c r="C50" i="31"/>
  <c r="C57" i="31"/>
  <c r="C78" i="31"/>
  <c r="D78" i="31"/>
  <c r="E78" i="31"/>
  <c r="F78" i="31"/>
  <c r="C85" i="31"/>
  <c r="D85" i="31"/>
  <c r="E85" i="31"/>
  <c r="F85" i="31"/>
  <c r="B78" i="31"/>
  <c r="B85" i="31"/>
  <c r="B23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C23" i="4"/>
  <c r="CD23" i="4"/>
  <c r="CE23" i="4"/>
  <c r="CF23" i="4"/>
  <c r="CG23" i="4"/>
  <c r="CH23" i="4"/>
  <c r="CI23" i="4"/>
  <c r="CJ23" i="4"/>
  <c r="CK23" i="4"/>
  <c r="CL23" i="4"/>
  <c r="CM23" i="4"/>
  <c r="CN23" i="4"/>
  <c r="CO23" i="4"/>
  <c r="CP23" i="4"/>
  <c r="CQ23" i="4"/>
  <c r="CR23" i="4"/>
  <c r="B24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CC24" i="4"/>
  <c r="CD24" i="4"/>
  <c r="CE24" i="4"/>
  <c r="CF24" i="4"/>
  <c r="CG24" i="4"/>
  <c r="CH24" i="4"/>
  <c r="CI24" i="4"/>
  <c r="CJ24" i="4"/>
  <c r="CK24" i="4"/>
  <c r="CL24" i="4"/>
  <c r="CM24" i="4"/>
  <c r="CN24" i="4"/>
  <c r="CO24" i="4"/>
  <c r="CP24" i="4"/>
  <c r="CQ24" i="4"/>
  <c r="CR24" i="4"/>
  <c r="B25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C25" i="4"/>
  <c r="CD25" i="4"/>
  <c r="CE25" i="4"/>
  <c r="CF25" i="4"/>
  <c r="CG25" i="4"/>
  <c r="CH25" i="4"/>
  <c r="CI25" i="4"/>
  <c r="CJ25" i="4"/>
  <c r="CK25" i="4"/>
  <c r="CL25" i="4"/>
  <c r="CM25" i="4"/>
  <c r="CN25" i="4"/>
  <c r="CO25" i="4"/>
  <c r="CP25" i="4"/>
  <c r="CQ25" i="4"/>
  <c r="CR25" i="4"/>
  <c r="B26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C26" i="4"/>
  <c r="CD26" i="4"/>
  <c r="CE26" i="4"/>
  <c r="CF26" i="4"/>
  <c r="CG26" i="4"/>
  <c r="CH26" i="4"/>
  <c r="CI26" i="4"/>
  <c r="CJ26" i="4"/>
  <c r="CK26" i="4"/>
  <c r="CL26" i="4"/>
  <c r="CM26" i="4"/>
  <c r="CN26" i="4"/>
  <c r="CO26" i="4"/>
  <c r="CP26" i="4"/>
  <c r="CQ26" i="4"/>
  <c r="CR26" i="4"/>
  <c r="B27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C27" i="4"/>
  <c r="CD27" i="4"/>
  <c r="CE27" i="4"/>
  <c r="CF27" i="4"/>
  <c r="CG27" i="4"/>
  <c r="CH27" i="4"/>
  <c r="CI27" i="4"/>
  <c r="CJ27" i="4"/>
  <c r="CK27" i="4"/>
  <c r="CL27" i="4"/>
  <c r="CM27" i="4"/>
  <c r="CN27" i="4"/>
  <c r="CO27" i="4"/>
  <c r="CP27" i="4"/>
  <c r="CQ27" i="4"/>
  <c r="CR27" i="4"/>
  <c r="B28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C28" i="4"/>
  <c r="CD28" i="4"/>
  <c r="CE28" i="4"/>
  <c r="CF28" i="4"/>
  <c r="CG28" i="4"/>
  <c r="CH28" i="4"/>
  <c r="CI28" i="4"/>
  <c r="CJ28" i="4"/>
  <c r="CK28" i="4"/>
  <c r="CL28" i="4"/>
  <c r="CM28" i="4"/>
  <c r="CN28" i="4"/>
  <c r="CO28" i="4"/>
  <c r="CP28" i="4"/>
  <c r="CQ28" i="4"/>
  <c r="CR28" i="4"/>
  <c r="B29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C29" i="4"/>
  <c r="CD29" i="4"/>
  <c r="CE29" i="4"/>
  <c r="CF29" i="4"/>
  <c r="CG29" i="4"/>
  <c r="CH29" i="4"/>
  <c r="CI29" i="4"/>
  <c r="CJ29" i="4"/>
  <c r="CK29" i="4"/>
  <c r="CL29" i="4"/>
  <c r="CM29" i="4"/>
  <c r="CN29" i="4"/>
  <c r="CO29" i="4"/>
  <c r="CP29" i="4"/>
  <c r="CQ29" i="4"/>
  <c r="CR29" i="4"/>
  <c r="B30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C30" i="4"/>
  <c r="CD30" i="4"/>
  <c r="CE30" i="4"/>
  <c r="CF30" i="4"/>
  <c r="CG30" i="4"/>
  <c r="CH30" i="4"/>
  <c r="CI30" i="4"/>
  <c r="CJ30" i="4"/>
  <c r="CK30" i="4"/>
  <c r="CL30" i="4"/>
  <c r="CM30" i="4"/>
  <c r="CN30" i="4"/>
  <c r="CO30" i="4"/>
  <c r="CP30" i="4"/>
  <c r="CQ30" i="4"/>
  <c r="CR30" i="4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B6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CC6" i="4"/>
  <c r="CD6" i="4"/>
  <c r="CE6" i="4"/>
  <c r="CF6" i="4"/>
  <c r="CG6" i="4"/>
  <c r="CH6" i="4"/>
  <c r="CI6" i="4"/>
  <c r="CJ6" i="4"/>
  <c r="CK6" i="4"/>
  <c r="CL6" i="4"/>
  <c r="CM6" i="4"/>
  <c r="CN6" i="4"/>
  <c r="CO6" i="4"/>
  <c r="CP6" i="4"/>
  <c r="CQ6" i="4"/>
  <c r="CR6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CC7" i="4"/>
  <c r="CD7" i="4"/>
  <c r="CE7" i="4"/>
  <c r="CF7" i="4"/>
  <c r="CG7" i="4"/>
  <c r="CH7" i="4"/>
  <c r="CI7" i="4"/>
  <c r="CJ7" i="4"/>
  <c r="CK7" i="4"/>
  <c r="CL7" i="4"/>
  <c r="CM7" i="4"/>
  <c r="CN7" i="4"/>
  <c r="CO7" i="4"/>
  <c r="CP7" i="4"/>
  <c r="CQ7" i="4"/>
  <c r="CR7" i="4"/>
  <c r="B8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BD8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W8" i="4"/>
  <c r="BX8" i="4"/>
  <c r="BY8" i="4"/>
  <c r="BZ8" i="4"/>
  <c r="CA8" i="4"/>
  <c r="CB8" i="4"/>
  <c r="CC8" i="4"/>
  <c r="CD8" i="4"/>
  <c r="CE8" i="4"/>
  <c r="CF8" i="4"/>
  <c r="CG8" i="4"/>
  <c r="CH8" i="4"/>
  <c r="CI8" i="4"/>
  <c r="CJ8" i="4"/>
  <c r="CK8" i="4"/>
  <c r="CL8" i="4"/>
  <c r="CM8" i="4"/>
  <c r="CN8" i="4"/>
  <c r="CO8" i="4"/>
  <c r="CP8" i="4"/>
  <c r="CQ8" i="4"/>
  <c r="CR8" i="4"/>
  <c r="B9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BD9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W9" i="4"/>
  <c r="BX9" i="4"/>
  <c r="BY9" i="4"/>
  <c r="BZ9" i="4"/>
  <c r="CA9" i="4"/>
  <c r="CB9" i="4"/>
  <c r="CC9" i="4"/>
  <c r="CD9" i="4"/>
  <c r="CE9" i="4"/>
  <c r="CF9" i="4"/>
  <c r="CG9" i="4"/>
  <c r="CH9" i="4"/>
  <c r="CI9" i="4"/>
  <c r="CJ9" i="4"/>
  <c r="CK9" i="4"/>
  <c r="CL9" i="4"/>
  <c r="CM9" i="4"/>
  <c r="CN9" i="4"/>
  <c r="CO9" i="4"/>
  <c r="CP9" i="4"/>
  <c r="CQ9" i="4"/>
  <c r="CR9" i="4"/>
  <c r="B10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W10" i="4"/>
  <c r="BX10" i="4"/>
  <c r="BY10" i="4"/>
  <c r="BZ10" i="4"/>
  <c r="CA10" i="4"/>
  <c r="CB10" i="4"/>
  <c r="CC10" i="4"/>
  <c r="CD10" i="4"/>
  <c r="CE10" i="4"/>
  <c r="CF10" i="4"/>
  <c r="CG10" i="4"/>
  <c r="CH10" i="4"/>
  <c r="CI10" i="4"/>
  <c r="CJ10" i="4"/>
  <c r="CK10" i="4"/>
  <c r="CL10" i="4"/>
  <c r="CM10" i="4"/>
  <c r="CN10" i="4"/>
  <c r="CO10" i="4"/>
  <c r="CP10" i="4"/>
  <c r="CQ10" i="4"/>
  <c r="CR10" i="4"/>
  <c r="B11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W11" i="4"/>
  <c r="BX11" i="4"/>
  <c r="BY11" i="4"/>
  <c r="BZ11" i="4"/>
  <c r="CA11" i="4"/>
  <c r="CB11" i="4"/>
  <c r="CC11" i="4"/>
  <c r="CD11" i="4"/>
  <c r="CE11" i="4"/>
  <c r="CF11" i="4"/>
  <c r="CG11" i="4"/>
  <c r="CH11" i="4"/>
  <c r="CI11" i="4"/>
  <c r="CJ11" i="4"/>
  <c r="CK11" i="4"/>
  <c r="CL11" i="4"/>
  <c r="CM11" i="4"/>
  <c r="CN11" i="4"/>
  <c r="CO11" i="4"/>
  <c r="CP11" i="4"/>
  <c r="CQ11" i="4"/>
  <c r="CR11" i="4"/>
  <c r="B12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CC12" i="4"/>
  <c r="CD12" i="4"/>
  <c r="CE12" i="4"/>
  <c r="CF12" i="4"/>
  <c r="CG12" i="4"/>
  <c r="CH12" i="4"/>
  <c r="CI12" i="4"/>
  <c r="CJ12" i="4"/>
  <c r="CK12" i="4"/>
  <c r="CL12" i="4"/>
  <c r="CM12" i="4"/>
  <c r="CN12" i="4"/>
  <c r="CO12" i="4"/>
  <c r="CP12" i="4"/>
  <c r="CQ12" i="4"/>
  <c r="CR12" i="4"/>
  <c r="B13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CC13" i="4"/>
  <c r="CD13" i="4"/>
  <c r="CE13" i="4"/>
  <c r="CF13" i="4"/>
  <c r="CG13" i="4"/>
  <c r="CH13" i="4"/>
  <c r="CI13" i="4"/>
  <c r="CJ13" i="4"/>
  <c r="CK13" i="4"/>
  <c r="CL13" i="4"/>
  <c r="CM13" i="4"/>
  <c r="CN13" i="4"/>
  <c r="CO13" i="4"/>
  <c r="CP13" i="4"/>
  <c r="CQ13" i="4"/>
  <c r="CR13" i="4"/>
  <c r="B14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CC14" i="4"/>
  <c r="CD14" i="4"/>
  <c r="CE14" i="4"/>
  <c r="CF14" i="4"/>
  <c r="CG14" i="4"/>
  <c r="CH14" i="4"/>
  <c r="CI14" i="4"/>
  <c r="CJ14" i="4"/>
  <c r="CK14" i="4"/>
  <c r="CL14" i="4"/>
  <c r="CM14" i="4"/>
  <c r="CN14" i="4"/>
  <c r="CO14" i="4"/>
  <c r="CP14" i="4"/>
  <c r="CQ14" i="4"/>
  <c r="CR14" i="4"/>
  <c r="B15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CC15" i="4"/>
  <c r="CD15" i="4"/>
  <c r="CE15" i="4"/>
  <c r="CF15" i="4"/>
  <c r="CG15" i="4"/>
  <c r="CH15" i="4"/>
  <c r="CI15" i="4"/>
  <c r="CJ15" i="4"/>
  <c r="CK15" i="4"/>
  <c r="CL15" i="4"/>
  <c r="CM15" i="4"/>
  <c r="CN15" i="4"/>
  <c r="CO15" i="4"/>
  <c r="CP15" i="4"/>
  <c r="CQ15" i="4"/>
  <c r="CR15" i="4"/>
  <c r="B16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CC16" i="4"/>
  <c r="CD16" i="4"/>
  <c r="CE16" i="4"/>
  <c r="CF16" i="4"/>
  <c r="CG16" i="4"/>
  <c r="CH16" i="4"/>
  <c r="CI16" i="4"/>
  <c r="CJ16" i="4"/>
  <c r="CK16" i="4"/>
  <c r="CL16" i="4"/>
  <c r="CM16" i="4"/>
  <c r="CN16" i="4"/>
  <c r="CO16" i="4"/>
  <c r="CP16" i="4"/>
  <c r="CQ16" i="4"/>
  <c r="CR16" i="4"/>
  <c r="B17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CC17" i="4"/>
  <c r="CD17" i="4"/>
  <c r="CE17" i="4"/>
  <c r="CF17" i="4"/>
  <c r="CG17" i="4"/>
  <c r="CH17" i="4"/>
  <c r="CI17" i="4"/>
  <c r="CJ17" i="4"/>
  <c r="CK17" i="4"/>
  <c r="CL17" i="4"/>
  <c r="CM17" i="4"/>
  <c r="CN17" i="4"/>
  <c r="CO17" i="4"/>
  <c r="CP17" i="4"/>
  <c r="CQ17" i="4"/>
  <c r="CR17" i="4"/>
  <c r="B18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C18" i="4"/>
  <c r="CD18" i="4"/>
  <c r="CE18" i="4"/>
  <c r="CF18" i="4"/>
  <c r="CG18" i="4"/>
  <c r="CH18" i="4"/>
  <c r="CI18" i="4"/>
  <c r="CJ18" i="4"/>
  <c r="CK18" i="4"/>
  <c r="CL18" i="4"/>
  <c r="CM18" i="4"/>
  <c r="CN18" i="4"/>
  <c r="CO18" i="4"/>
  <c r="CP18" i="4"/>
  <c r="CQ18" i="4"/>
  <c r="CR18" i="4"/>
  <c r="B19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C19" i="4"/>
  <c r="CD19" i="4"/>
  <c r="CE19" i="4"/>
  <c r="CF19" i="4"/>
  <c r="CG19" i="4"/>
  <c r="CH19" i="4"/>
  <c r="CI19" i="4"/>
  <c r="CJ19" i="4"/>
  <c r="CK19" i="4"/>
  <c r="CL19" i="4"/>
  <c r="CM19" i="4"/>
  <c r="CN19" i="4"/>
  <c r="CO19" i="4"/>
  <c r="CP19" i="4"/>
  <c r="CQ19" i="4"/>
  <c r="CR19" i="4"/>
  <c r="B20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C20" i="4"/>
  <c r="CD20" i="4"/>
  <c r="CE20" i="4"/>
  <c r="CF20" i="4"/>
  <c r="CG20" i="4"/>
  <c r="CH20" i="4"/>
  <c r="CI20" i="4"/>
  <c r="CJ20" i="4"/>
  <c r="CK20" i="4"/>
  <c r="CL20" i="4"/>
  <c r="CM20" i="4"/>
  <c r="CN20" i="4"/>
  <c r="CO20" i="4"/>
  <c r="CP20" i="4"/>
  <c r="CQ20" i="4"/>
  <c r="CR20" i="4"/>
  <c r="B21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C21" i="4"/>
  <c r="CD21" i="4"/>
  <c r="CE21" i="4"/>
  <c r="CF21" i="4"/>
  <c r="CG21" i="4"/>
  <c r="CH21" i="4"/>
  <c r="CI21" i="4"/>
  <c r="CJ21" i="4"/>
  <c r="CK21" i="4"/>
  <c r="CL21" i="4"/>
  <c r="CM21" i="4"/>
  <c r="CN21" i="4"/>
  <c r="CO21" i="4"/>
  <c r="CP21" i="4"/>
  <c r="CQ21" i="4"/>
  <c r="CR21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C22" i="4"/>
  <c r="CD22" i="4"/>
  <c r="CE22" i="4"/>
  <c r="CF22" i="4"/>
  <c r="CG22" i="4"/>
  <c r="CH22" i="4"/>
  <c r="CI22" i="4"/>
  <c r="CJ22" i="4"/>
  <c r="CK22" i="4"/>
  <c r="CL22" i="4"/>
  <c r="CM22" i="4"/>
  <c r="CN22" i="4"/>
  <c r="CO22" i="4"/>
  <c r="CP22" i="4"/>
  <c r="CQ22" i="4"/>
  <c r="CR22" i="4"/>
  <c r="C22" i="4"/>
  <c r="D22" i="4"/>
  <c r="E22" i="4"/>
  <c r="F22" i="4"/>
  <c r="G22" i="4"/>
  <c r="H22" i="4"/>
  <c r="I22" i="4"/>
  <c r="J22" i="4"/>
  <c r="K22" i="4"/>
  <c r="L22" i="4"/>
  <c r="B22" i="4"/>
  <c r="BR24" i="40" l="1"/>
  <c r="AT24" i="40"/>
  <c r="F24" i="40"/>
  <c r="BA24" i="40"/>
  <c r="U24" i="40"/>
  <c r="Y24" i="40"/>
  <c r="AG24" i="40"/>
  <c r="BI24" i="40"/>
  <c r="BN24" i="40"/>
  <c r="BZ24" i="40"/>
  <c r="BV24" i="40"/>
  <c r="BJ24" i="40"/>
  <c r="BF24" i="40"/>
  <c r="AL24" i="40"/>
  <c r="Z24" i="40"/>
  <c r="V24" i="40"/>
  <c r="N24" i="40"/>
  <c r="B24" i="40"/>
  <c r="BB24" i="40"/>
  <c r="AD24" i="40"/>
  <c r="CP24" i="40"/>
  <c r="CL24" i="40"/>
  <c r="CH24" i="40"/>
  <c r="CD24" i="40"/>
  <c r="J24" i="40"/>
  <c r="AX24" i="40"/>
  <c r="AP24" i="40"/>
  <c r="R24" i="40"/>
  <c r="AQ24" i="40"/>
  <c r="AS24" i="40"/>
  <c r="W24" i="40"/>
  <c r="AK24" i="40"/>
  <c r="BE24" i="40"/>
  <c r="Q24" i="40"/>
  <c r="CG24" i="40"/>
  <c r="BQ24" i="40"/>
  <c r="K24" i="40"/>
  <c r="CC24" i="40"/>
  <c r="BC24" i="40"/>
  <c r="G24" i="40"/>
  <c r="AO24" i="40"/>
  <c r="BY24" i="40"/>
  <c r="M24" i="40"/>
  <c r="AY24" i="40"/>
  <c r="AI24" i="40"/>
  <c r="S24" i="40"/>
  <c r="C24" i="40"/>
  <c r="E24" i="40"/>
  <c r="I24" i="40"/>
  <c r="CO24" i="40"/>
  <c r="BU24" i="40"/>
  <c r="AA24" i="40"/>
  <c r="AM24" i="40"/>
  <c r="CQ24" i="40"/>
  <c r="CM24" i="40"/>
  <c r="CI24" i="40"/>
  <c r="CE24" i="40"/>
  <c r="CA24" i="40"/>
  <c r="BW24" i="40"/>
  <c r="BS24" i="40"/>
  <c r="BO24" i="40"/>
  <c r="BK24" i="40"/>
  <c r="BG24" i="40"/>
  <c r="AU24" i="40"/>
  <c r="AE24" i="40"/>
  <c r="O24" i="40"/>
  <c r="AW24" i="40"/>
  <c r="CK24" i="40"/>
  <c r="BM24" i="40"/>
  <c r="AC24" i="40"/>
  <c r="D2" i="26"/>
  <c r="E2" i="26"/>
  <c r="F2" i="26"/>
  <c r="F2" i="29" s="1"/>
  <c r="G2" i="26"/>
  <c r="G2" i="29" s="1"/>
  <c r="H2" i="26"/>
  <c r="I2" i="26"/>
  <c r="I2" i="29" s="1"/>
  <c r="J2" i="26"/>
  <c r="J2" i="29" s="1"/>
  <c r="K2" i="26"/>
  <c r="K2" i="29" s="1"/>
  <c r="L2" i="26"/>
  <c r="M2" i="26"/>
  <c r="M2" i="29" s="1"/>
  <c r="N2" i="26"/>
  <c r="O2" i="26"/>
  <c r="P2" i="26"/>
  <c r="Q2" i="26"/>
  <c r="Q2" i="29" s="1"/>
  <c r="R2" i="26"/>
  <c r="R2" i="29" s="1"/>
  <c r="S2" i="26"/>
  <c r="S2" i="29" s="1"/>
  <c r="T2" i="26"/>
  <c r="U2" i="26"/>
  <c r="V2" i="26"/>
  <c r="W2" i="26"/>
  <c r="X2" i="26"/>
  <c r="Y2" i="26"/>
  <c r="Z2" i="26"/>
  <c r="AA2" i="26"/>
  <c r="AB2" i="26"/>
  <c r="AC2" i="26"/>
  <c r="AD2" i="26"/>
  <c r="AE2" i="26"/>
  <c r="AF2" i="26"/>
  <c r="AG2" i="26"/>
  <c r="AH2" i="26"/>
  <c r="AI2" i="26"/>
  <c r="AJ2" i="26"/>
  <c r="AK2" i="26"/>
  <c r="AL2" i="26"/>
  <c r="AM2" i="26"/>
  <c r="AN2" i="26"/>
  <c r="AO2" i="26"/>
  <c r="AP2" i="26"/>
  <c r="AQ2" i="26"/>
  <c r="AR2" i="26"/>
  <c r="AS2" i="26"/>
  <c r="AT2" i="26"/>
  <c r="AU2" i="26"/>
  <c r="AV2" i="26"/>
  <c r="AW2" i="26"/>
  <c r="AX2" i="26"/>
  <c r="AY2" i="26"/>
  <c r="AZ2" i="26"/>
  <c r="BA2" i="26"/>
  <c r="BB2" i="26"/>
  <c r="BC2" i="26"/>
  <c r="BD2" i="26"/>
  <c r="BE2" i="26"/>
  <c r="BF2" i="26"/>
  <c r="BG2" i="26"/>
  <c r="BH2" i="26"/>
  <c r="BI2" i="26"/>
  <c r="BJ2" i="26"/>
  <c r="BK2" i="26"/>
  <c r="BL2" i="26"/>
  <c r="BM2" i="26"/>
  <c r="BN2" i="26"/>
  <c r="BO2" i="26"/>
  <c r="BP2" i="26"/>
  <c r="BQ2" i="26"/>
  <c r="BR2" i="26"/>
  <c r="BS2" i="26"/>
  <c r="BT2" i="26"/>
  <c r="BU2" i="26"/>
  <c r="BV2" i="26"/>
  <c r="BW2" i="26"/>
  <c r="BX2" i="26"/>
  <c r="BY2" i="26"/>
  <c r="BZ2" i="26"/>
  <c r="CA2" i="26"/>
  <c r="CB2" i="26"/>
  <c r="CC2" i="26"/>
  <c r="CD2" i="26"/>
  <c r="CE2" i="26"/>
  <c r="CF2" i="26"/>
  <c r="CG2" i="26"/>
  <c r="CH2" i="26"/>
  <c r="CI2" i="26"/>
  <c r="CJ2" i="26"/>
  <c r="CK2" i="26"/>
  <c r="CL2" i="26"/>
  <c r="CM2" i="26"/>
  <c r="CN2" i="26"/>
  <c r="CO2" i="26"/>
  <c r="CP2" i="26"/>
  <c r="CQ2" i="26"/>
  <c r="CR2" i="26"/>
  <c r="C2" i="26"/>
  <c r="B2" i="26"/>
  <c r="N3" i="29"/>
  <c r="O3" i="29"/>
  <c r="P3" i="29"/>
  <c r="Q3" i="29"/>
  <c r="R3" i="29"/>
  <c r="S3" i="29"/>
  <c r="N4" i="29"/>
  <c r="O4" i="29"/>
  <c r="P4" i="29"/>
  <c r="Q4" i="29"/>
  <c r="R4" i="29"/>
  <c r="S4" i="29"/>
  <c r="N5" i="29"/>
  <c r="O5" i="29"/>
  <c r="P5" i="29"/>
  <c r="Q5" i="29"/>
  <c r="R5" i="29"/>
  <c r="S5" i="29"/>
  <c r="N6" i="29"/>
  <c r="O6" i="29"/>
  <c r="P6" i="29"/>
  <c r="Q6" i="29"/>
  <c r="R6" i="29"/>
  <c r="S6" i="29"/>
  <c r="N7" i="29"/>
  <c r="O7" i="29"/>
  <c r="P7" i="29"/>
  <c r="Q7" i="29"/>
  <c r="R7" i="29"/>
  <c r="S7" i="29"/>
  <c r="N8" i="29"/>
  <c r="O8" i="29"/>
  <c r="P8" i="29"/>
  <c r="Q8" i="29"/>
  <c r="R8" i="29"/>
  <c r="S8" i="29"/>
  <c r="N9" i="29"/>
  <c r="O9" i="29"/>
  <c r="P9" i="29"/>
  <c r="Q9" i="29"/>
  <c r="R9" i="29"/>
  <c r="S9" i="29"/>
  <c r="N10" i="29"/>
  <c r="O10" i="29"/>
  <c r="P10" i="29"/>
  <c r="Q10" i="29"/>
  <c r="R10" i="29"/>
  <c r="S10" i="29"/>
  <c r="N11" i="29"/>
  <c r="O11" i="29"/>
  <c r="P11" i="29"/>
  <c r="Q11" i="29"/>
  <c r="R11" i="29"/>
  <c r="S11" i="29"/>
  <c r="N12" i="29"/>
  <c r="O12" i="29"/>
  <c r="P12" i="29"/>
  <c r="Q12" i="29"/>
  <c r="R12" i="29"/>
  <c r="S12" i="29"/>
  <c r="N13" i="29"/>
  <c r="O13" i="29"/>
  <c r="P13" i="29"/>
  <c r="Q13" i="29"/>
  <c r="R13" i="29"/>
  <c r="S13" i="29"/>
  <c r="N14" i="29"/>
  <c r="O14" i="29"/>
  <c r="P14" i="29"/>
  <c r="Q14" i="29"/>
  <c r="R14" i="29"/>
  <c r="S14" i="29"/>
  <c r="N15" i="29"/>
  <c r="O15" i="29"/>
  <c r="P15" i="29"/>
  <c r="Q15" i="29"/>
  <c r="R15" i="29"/>
  <c r="S15" i="29"/>
  <c r="N16" i="29"/>
  <c r="O16" i="29"/>
  <c r="P16" i="29"/>
  <c r="Q16" i="29"/>
  <c r="R16" i="29"/>
  <c r="S16" i="29"/>
  <c r="N17" i="29"/>
  <c r="O17" i="29"/>
  <c r="P17" i="29"/>
  <c r="Q17" i="29"/>
  <c r="R17" i="29"/>
  <c r="S17" i="29"/>
  <c r="N18" i="29"/>
  <c r="O18" i="29"/>
  <c r="P18" i="29"/>
  <c r="Q18" i="29"/>
  <c r="R18" i="29"/>
  <c r="S18" i="29"/>
  <c r="N19" i="29"/>
  <c r="O19" i="29"/>
  <c r="P19" i="29"/>
  <c r="Q19" i="29"/>
  <c r="R19" i="29"/>
  <c r="S19" i="29"/>
  <c r="N20" i="29"/>
  <c r="O20" i="29"/>
  <c r="P20" i="29"/>
  <c r="Q20" i="29"/>
  <c r="R20" i="29"/>
  <c r="S20" i="29"/>
  <c r="N21" i="29"/>
  <c r="O21" i="29"/>
  <c r="P21" i="29"/>
  <c r="Q21" i="29"/>
  <c r="R21" i="29"/>
  <c r="S21" i="29"/>
  <c r="N22" i="29"/>
  <c r="O22" i="29"/>
  <c r="P22" i="29"/>
  <c r="Q22" i="29"/>
  <c r="R22" i="29"/>
  <c r="S22" i="29"/>
  <c r="N23" i="29"/>
  <c r="O23" i="29"/>
  <c r="P23" i="29"/>
  <c r="Q23" i="29"/>
  <c r="R23" i="29"/>
  <c r="S23" i="29"/>
  <c r="N24" i="29"/>
  <c r="O24" i="29"/>
  <c r="P24" i="29"/>
  <c r="Q24" i="29"/>
  <c r="R24" i="29"/>
  <c r="S24" i="29"/>
  <c r="N25" i="29"/>
  <c r="O25" i="29"/>
  <c r="P25" i="29"/>
  <c r="Q25" i="29"/>
  <c r="R25" i="29"/>
  <c r="S25" i="29"/>
  <c r="N26" i="29"/>
  <c r="O26" i="29"/>
  <c r="P26" i="29"/>
  <c r="Q26" i="29"/>
  <c r="R26" i="29"/>
  <c r="S26" i="29"/>
  <c r="N27" i="29"/>
  <c r="O27" i="29"/>
  <c r="P27" i="29"/>
  <c r="Q27" i="29"/>
  <c r="R27" i="29"/>
  <c r="S27" i="29"/>
  <c r="N28" i="29"/>
  <c r="O28" i="29"/>
  <c r="P28" i="29"/>
  <c r="Q28" i="29"/>
  <c r="R28" i="29"/>
  <c r="S28" i="29"/>
  <c r="N29" i="29"/>
  <c r="O29" i="29"/>
  <c r="P29" i="29"/>
  <c r="Q29" i="29"/>
  <c r="R29" i="29"/>
  <c r="S29" i="29"/>
  <c r="N30" i="29"/>
  <c r="O30" i="29"/>
  <c r="P30" i="29"/>
  <c r="Q30" i="29"/>
  <c r="R30" i="29"/>
  <c r="S30" i="29"/>
  <c r="N31" i="29"/>
  <c r="O31" i="29"/>
  <c r="P31" i="29"/>
  <c r="Q31" i="29"/>
  <c r="R31" i="29"/>
  <c r="S31" i="29"/>
  <c r="N32" i="29"/>
  <c r="O32" i="29"/>
  <c r="P32" i="29"/>
  <c r="Q32" i="29"/>
  <c r="R32" i="29"/>
  <c r="S32" i="29"/>
  <c r="N33" i="29"/>
  <c r="O33" i="29"/>
  <c r="P33" i="29"/>
  <c r="Q33" i="29"/>
  <c r="R33" i="29"/>
  <c r="S33" i="29"/>
  <c r="N34" i="29"/>
  <c r="O34" i="29"/>
  <c r="P34" i="29"/>
  <c r="Q34" i="29"/>
  <c r="R34" i="29"/>
  <c r="S34" i="29"/>
  <c r="N35" i="29"/>
  <c r="O35" i="29"/>
  <c r="P35" i="29"/>
  <c r="Q35" i="29"/>
  <c r="R35" i="29"/>
  <c r="S35" i="29"/>
  <c r="N36" i="29"/>
  <c r="O36" i="29"/>
  <c r="P36" i="29"/>
  <c r="Q36" i="29"/>
  <c r="R36" i="29"/>
  <c r="S36" i="29"/>
  <c r="N37" i="29"/>
  <c r="O37" i="29"/>
  <c r="P37" i="29"/>
  <c r="Q37" i="29"/>
  <c r="R37" i="29"/>
  <c r="S37" i="29"/>
  <c r="N38" i="29"/>
  <c r="O38" i="29"/>
  <c r="P38" i="29"/>
  <c r="Q38" i="29"/>
  <c r="R38" i="29"/>
  <c r="S38" i="29"/>
  <c r="N39" i="29"/>
  <c r="O39" i="29"/>
  <c r="P39" i="29"/>
  <c r="Q39" i="29"/>
  <c r="R39" i="29"/>
  <c r="S39" i="29"/>
  <c r="N40" i="29"/>
  <c r="O40" i="29"/>
  <c r="P40" i="29"/>
  <c r="Q40" i="29"/>
  <c r="R40" i="29"/>
  <c r="S40" i="29"/>
  <c r="N41" i="29"/>
  <c r="O41" i="29"/>
  <c r="P41" i="29"/>
  <c r="Q41" i="29"/>
  <c r="R41" i="29"/>
  <c r="S41" i="29"/>
  <c r="N42" i="29"/>
  <c r="O42" i="29"/>
  <c r="P42" i="29"/>
  <c r="Q42" i="29"/>
  <c r="R42" i="29"/>
  <c r="S42" i="29"/>
  <c r="N43" i="29"/>
  <c r="O43" i="29"/>
  <c r="P43" i="29"/>
  <c r="Q43" i="29"/>
  <c r="R43" i="29"/>
  <c r="S43" i="29"/>
  <c r="N44" i="29"/>
  <c r="O44" i="29"/>
  <c r="P44" i="29"/>
  <c r="Q44" i="29"/>
  <c r="R44" i="29"/>
  <c r="S44" i="29"/>
  <c r="P2" i="29"/>
  <c r="N2" i="29"/>
  <c r="H3" i="29"/>
  <c r="I3" i="29"/>
  <c r="J3" i="29"/>
  <c r="K3" i="29"/>
  <c r="L3" i="29"/>
  <c r="M3" i="29"/>
  <c r="H4" i="29"/>
  <c r="I4" i="29"/>
  <c r="J4" i="29"/>
  <c r="K4" i="29"/>
  <c r="L4" i="29"/>
  <c r="M4" i="29"/>
  <c r="H5" i="29"/>
  <c r="I5" i="29"/>
  <c r="J5" i="29"/>
  <c r="K5" i="29"/>
  <c r="L5" i="29"/>
  <c r="M5" i="29"/>
  <c r="H6" i="29"/>
  <c r="I6" i="29"/>
  <c r="J6" i="29"/>
  <c r="K6" i="29"/>
  <c r="L6" i="29"/>
  <c r="M6" i="29"/>
  <c r="H7" i="29"/>
  <c r="I7" i="29"/>
  <c r="J7" i="29"/>
  <c r="K7" i="29"/>
  <c r="L7" i="29"/>
  <c r="M7" i="29"/>
  <c r="H8" i="29"/>
  <c r="I8" i="29"/>
  <c r="J8" i="29"/>
  <c r="K8" i="29"/>
  <c r="L8" i="29"/>
  <c r="M8" i="29"/>
  <c r="H9" i="29"/>
  <c r="I9" i="29"/>
  <c r="J9" i="29"/>
  <c r="K9" i="29"/>
  <c r="L9" i="29"/>
  <c r="M9" i="29"/>
  <c r="H10" i="29"/>
  <c r="I10" i="29"/>
  <c r="J10" i="29"/>
  <c r="K10" i="29"/>
  <c r="L10" i="29"/>
  <c r="M10" i="29"/>
  <c r="H11" i="29"/>
  <c r="I11" i="29"/>
  <c r="J11" i="29"/>
  <c r="K11" i="29"/>
  <c r="L11" i="29"/>
  <c r="M11" i="29"/>
  <c r="H12" i="29"/>
  <c r="I12" i="29"/>
  <c r="J12" i="29"/>
  <c r="K12" i="29"/>
  <c r="L12" i="29"/>
  <c r="M12" i="29"/>
  <c r="H13" i="29"/>
  <c r="I13" i="29"/>
  <c r="J13" i="29"/>
  <c r="K13" i="29"/>
  <c r="L13" i="29"/>
  <c r="M13" i="29"/>
  <c r="H14" i="29"/>
  <c r="I14" i="29"/>
  <c r="J14" i="29"/>
  <c r="K14" i="29"/>
  <c r="L14" i="29"/>
  <c r="M14" i="29"/>
  <c r="H15" i="29"/>
  <c r="I15" i="29"/>
  <c r="J15" i="29"/>
  <c r="K15" i="29"/>
  <c r="L15" i="29"/>
  <c r="M15" i="29"/>
  <c r="H16" i="29"/>
  <c r="I16" i="29"/>
  <c r="J16" i="29"/>
  <c r="K16" i="29"/>
  <c r="L16" i="29"/>
  <c r="M16" i="29"/>
  <c r="H17" i="29"/>
  <c r="I17" i="29"/>
  <c r="J17" i="29"/>
  <c r="K17" i="29"/>
  <c r="L17" i="29"/>
  <c r="M17" i="29"/>
  <c r="H18" i="29"/>
  <c r="I18" i="29"/>
  <c r="J18" i="29"/>
  <c r="K18" i="29"/>
  <c r="L18" i="29"/>
  <c r="M18" i="29"/>
  <c r="H19" i="29"/>
  <c r="I19" i="29"/>
  <c r="J19" i="29"/>
  <c r="K19" i="29"/>
  <c r="L19" i="29"/>
  <c r="M19" i="29"/>
  <c r="H20" i="29"/>
  <c r="I20" i="29"/>
  <c r="J20" i="29"/>
  <c r="K20" i="29"/>
  <c r="L20" i="29"/>
  <c r="M20" i="29"/>
  <c r="H21" i="29"/>
  <c r="I21" i="29"/>
  <c r="J21" i="29"/>
  <c r="K21" i="29"/>
  <c r="L21" i="29"/>
  <c r="M21" i="29"/>
  <c r="H22" i="29"/>
  <c r="I22" i="29"/>
  <c r="J22" i="29"/>
  <c r="K22" i="29"/>
  <c r="L22" i="29"/>
  <c r="M22" i="29"/>
  <c r="H23" i="29"/>
  <c r="I23" i="29"/>
  <c r="J23" i="29"/>
  <c r="K23" i="29"/>
  <c r="L23" i="29"/>
  <c r="M23" i="29"/>
  <c r="H24" i="29"/>
  <c r="I24" i="29"/>
  <c r="J24" i="29"/>
  <c r="K24" i="29"/>
  <c r="L24" i="29"/>
  <c r="M24" i="29"/>
  <c r="H25" i="29"/>
  <c r="I25" i="29"/>
  <c r="J25" i="29"/>
  <c r="K25" i="29"/>
  <c r="L25" i="29"/>
  <c r="M25" i="29"/>
  <c r="H26" i="29"/>
  <c r="I26" i="29"/>
  <c r="J26" i="29"/>
  <c r="K26" i="29"/>
  <c r="L26" i="29"/>
  <c r="M26" i="29"/>
  <c r="H27" i="29"/>
  <c r="I27" i="29"/>
  <c r="J27" i="29"/>
  <c r="K27" i="29"/>
  <c r="L27" i="29"/>
  <c r="M27" i="29"/>
  <c r="H28" i="29"/>
  <c r="I28" i="29"/>
  <c r="J28" i="29"/>
  <c r="K28" i="29"/>
  <c r="L28" i="29"/>
  <c r="M28" i="29"/>
  <c r="H29" i="29"/>
  <c r="I29" i="29"/>
  <c r="J29" i="29"/>
  <c r="K29" i="29"/>
  <c r="L29" i="29"/>
  <c r="M29" i="29"/>
  <c r="H30" i="29"/>
  <c r="I30" i="29"/>
  <c r="J30" i="29"/>
  <c r="K30" i="29"/>
  <c r="L30" i="29"/>
  <c r="M30" i="29"/>
  <c r="H31" i="29"/>
  <c r="I31" i="29"/>
  <c r="J31" i="29"/>
  <c r="K31" i="29"/>
  <c r="L31" i="29"/>
  <c r="M31" i="29"/>
  <c r="H32" i="29"/>
  <c r="I32" i="29"/>
  <c r="J32" i="29"/>
  <c r="K32" i="29"/>
  <c r="L32" i="29"/>
  <c r="M32" i="29"/>
  <c r="H33" i="29"/>
  <c r="I33" i="29"/>
  <c r="J33" i="29"/>
  <c r="K33" i="29"/>
  <c r="L33" i="29"/>
  <c r="M33" i="29"/>
  <c r="H34" i="29"/>
  <c r="I34" i="29"/>
  <c r="J34" i="29"/>
  <c r="K34" i="29"/>
  <c r="L34" i="29"/>
  <c r="M34" i="29"/>
  <c r="H35" i="29"/>
  <c r="I35" i="29"/>
  <c r="J35" i="29"/>
  <c r="K35" i="29"/>
  <c r="L35" i="29"/>
  <c r="M35" i="29"/>
  <c r="H36" i="29"/>
  <c r="I36" i="29"/>
  <c r="J36" i="29"/>
  <c r="K36" i="29"/>
  <c r="L36" i="29"/>
  <c r="M36" i="29"/>
  <c r="H37" i="29"/>
  <c r="I37" i="29"/>
  <c r="J37" i="29"/>
  <c r="K37" i="29"/>
  <c r="L37" i="29"/>
  <c r="M37" i="29"/>
  <c r="H38" i="29"/>
  <c r="I38" i="29"/>
  <c r="J38" i="29"/>
  <c r="K38" i="29"/>
  <c r="L38" i="29"/>
  <c r="M38" i="29"/>
  <c r="H39" i="29"/>
  <c r="I39" i="29"/>
  <c r="J39" i="29"/>
  <c r="K39" i="29"/>
  <c r="L39" i="29"/>
  <c r="M39" i="29"/>
  <c r="H40" i="29"/>
  <c r="I40" i="29"/>
  <c r="J40" i="29"/>
  <c r="K40" i="29"/>
  <c r="L40" i="29"/>
  <c r="M40" i="29"/>
  <c r="H41" i="29"/>
  <c r="I41" i="29"/>
  <c r="J41" i="29"/>
  <c r="K41" i="29"/>
  <c r="L41" i="29"/>
  <c r="M41" i="29"/>
  <c r="H42" i="29"/>
  <c r="I42" i="29"/>
  <c r="J42" i="29"/>
  <c r="K42" i="29"/>
  <c r="L42" i="29"/>
  <c r="M42" i="29"/>
  <c r="H43" i="29"/>
  <c r="I43" i="29"/>
  <c r="J43" i="29"/>
  <c r="K43" i="29"/>
  <c r="L43" i="29"/>
  <c r="M43" i="29"/>
  <c r="H44" i="29"/>
  <c r="I44" i="29"/>
  <c r="J44" i="29"/>
  <c r="K44" i="29"/>
  <c r="L44" i="29"/>
  <c r="M44" i="29"/>
  <c r="L2" i="29"/>
  <c r="H2" i="29"/>
  <c r="CS56" i="9"/>
  <c r="CS57" i="9"/>
  <c r="CS58" i="9"/>
  <c r="CS59" i="9"/>
  <c r="CS60" i="9"/>
  <c r="CS61" i="9"/>
  <c r="CS62" i="9"/>
  <c r="CS63" i="9"/>
  <c r="CS64" i="9"/>
  <c r="CS65" i="9"/>
  <c r="CS33" i="9"/>
  <c r="CS34" i="9"/>
  <c r="CS35" i="9"/>
  <c r="CS36" i="9"/>
  <c r="CS37" i="9"/>
  <c r="CS38" i="9"/>
  <c r="CS39" i="9"/>
  <c r="CS40" i="9"/>
  <c r="CS41" i="9"/>
  <c r="CS42" i="9"/>
  <c r="CS43" i="9"/>
  <c r="CS44" i="9"/>
  <c r="CS45" i="9"/>
  <c r="CS46" i="9"/>
  <c r="CS47" i="9"/>
  <c r="CS48" i="9"/>
  <c r="CS49" i="9"/>
  <c r="CS50" i="9"/>
  <c r="CS51" i="9"/>
  <c r="CS52" i="9"/>
  <c r="CS53" i="9"/>
  <c r="CS54" i="9"/>
  <c r="CS55" i="9"/>
  <c r="CS3" i="9"/>
  <c r="CS4" i="9"/>
  <c r="CS5" i="9"/>
  <c r="CS6" i="9"/>
  <c r="CS7" i="9"/>
  <c r="CS8" i="9"/>
  <c r="CS9" i="9"/>
  <c r="CS10" i="9"/>
  <c r="CS11" i="9"/>
  <c r="CS12" i="9"/>
  <c r="CS13" i="9"/>
  <c r="CS14" i="9"/>
  <c r="CS15" i="9"/>
  <c r="CS16" i="9"/>
  <c r="CS17" i="9"/>
  <c r="CS18" i="9"/>
  <c r="CS19" i="9"/>
  <c r="CS20" i="9"/>
  <c r="CS21" i="9"/>
  <c r="CS22" i="9"/>
  <c r="CS23" i="9"/>
  <c r="CS24" i="9"/>
  <c r="CS25" i="9"/>
  <c r="CS26" i="9"/>
  <c r="CS27" i="9"/>
  <c r="CS28" i="9"/>
  <c r="CS29" i="9"/>
  <c r="CS30" i="9"/>
  <c r="CS31" i="9"/>
  <c r="CS32" i="9"/>
  <c r="CS2" i="9"/>
  <c r="B3" i="29"/>
  <c r="C3" i="29"/>
  <c r="D3" i="29"/>
  <c r="E3" i="29"/>
  <c r="F3" i="29"/>
  <c r="G3" i="29"/>
  <c r="B4" i="29"/>
  <c r="C4" i="29"/>
  <c r="D4" i="29"/>
  <c r="E4" i="29"/>
  <c r="F4" i="29"/>
  <c r="G4" i="29"/>
  <c r="B5" i="29"/>
  <c r="C5" i="29"/>
  <c r="D5" i="29"/>
  <c r="E5" i="29"/>
  <c r="F5" i="29"/>
  <c r="G5" i="29"/>
  <c r="B6" i="29"/>
  <c r="C6" i="29"/>
  <c r="D6" i="29"/>
  <c r="E6" i="29"/>
  <c r="F6" i="29"/>
  <c r="G6" i="29"/>
  <c r="B7" i="29"/>
  <c r="C7" i="29"/>
  <c r="D7" i="29"/>
  <c r="E7" i="29"/>
  <c r="F7" i="29"/>
  <c r="G7" i="29"/>
  <c r="B8" i="29"/>
  <c r="C8" i="29"/>
  <c r="D8" i="29"/>
  <c r="E8" i="29"/>
  <c r="F8" i="29"/>
  <c r="G8" i="29"/>
  <c r="B9" i="29"/>
  <c r="C9" i="29"/>
  <c r="D9" i="29"/>
  <c r="E9" i="29"/>
  <c r="F9" i="29"/>
  <c r="G9" i="29"/>
  <c r="B10" i="29"/>
  <c r="C10" i="29"/>
  <c r="D10" i="29"/>
  <c r="E10" i="29"/>
  <c r="F10" i="29"/>
  <c r="G10" i="29"/>
  <c r="B11" i="29"/>
  <c r="C11" i="29"/>
  <c r="D11" i="29"/>
  <c r="E11" i="29"/>
  <c r="F11" i="29"/>
  <c r="G11" i="29"/>
  <c r="B12" i="29"/>
  <c r="C12" i="29"/>
  <c r="D12" i="29"/>
  <c r="E12" i="29"/>
  <c r="F12" i="29"/>
  <c r="G12" i="29"/>
  <c r="B13" i="29"/>
  <c r="C13" i="29"/>
  <c r="D13" i="29"/>
  <c r="E13" i="29"/>
  <c r="F13" i="29"/>
  <c r="G13" i="29"/>
  <c r="B14" i="29"/>
  <c r="C14" i="29"/>
  <c r="D14" i="29"/>
  <c r="E14" i="29"/>
  <c r="F14" i="29"/>
  <c r="G14" i="29"/>
  <c r="B15" i="29"/>
  <c r="C15" i="29"/>
  <c r="D15" i="29"/>
  <c r="E15" i="29"/>
  <c r="F15" i="29"/>
  <c r="G15" i="29"/>
  <c r="B16" i="29"/>
  <c r="C16" i="29"/>
  <c r="D16" i="29"/>
  <c r="E16" i="29"/>
  <c r="F16" i="29"/>
  <c r="G16" i="29"/>
  <c r="B17" i="29"/>
  <c r="C17" i="29"/>
  <c r="D17" i="29"/>
  <c r="E17" i="29"/>
  <c r="F17" i="29"/>
  <c r="G17" i="29"/>
  <c r="B18" i="29"/>
  <c r="C18" i="29"/>
  <c r="D18" i="29"/>
  <c r="E18" i="29"/>
  <c r="F18" i="29"/>
  <c r="G18" i="29"/>
  <c r="B19" i="29"/>
  <c r="C19" i="29"/>
  <c r="D19" i="29"/>
  <c r="E19" i="29"/>
  <c r="F19" i="29"/>
  <c r="G19" i="29"/>
  <c r="B20" i="29"/>
  <c r="C20" i="29"/>
  <c r="D20" i="29"/>
  <c r="E20" i="29"/>
  <c r="F20" i="29"/>
  <c r="G20" i="29"/>
  <c r="B21" i="29"/>
  <c r="C21" i="29"/>
  <c r="D21" i="29"/>
  <c r="E21" i="29"/>
  <c r="F21" i="29"/>
  <c r="G21" i="29"/>
  <c r="B22" i="29"/>
  <c r="C22" i="29"/>
  <c r="D22" i="29"/>
  <c r="E22" i="29"/>
  <c r="F22" i="29"/>
  <c r="G22" i="29"/>
  <c r="B23" i="29"/>
  <c r="C23" i="29"/>
  <c r="D23" i="29"/>
  <c r="E23" i="29"/>
  <c r="F23" i="29"/>
  <c r="G23" i="29"/>
  <c r="B24" i="29"/>
  <c r="C24" i="29"/>
  <c r="D24" i="29"/>
  <c r="E24" i="29"/>
  <c r="F24" i="29"/>
  <c r="G24" i="29"/>
  <c r="B25" i="29"/>
  <c r="C25" i="29"/>
  <c r="D25" i="29"/>
  <c r="E25" i="29"/>
  <c r="F25" i="29"/>
  <c r="G25" i="29"/>
  <c r="B26" i="29"/>
  <c r="C26" i="29"/>
  <c r="D26" i="29"/>
  <c r="E26" i="29"/>
  <c r="F26" i="29"/>
  <c r="G26" i="29"/>
  <c r="B27" i="29"/>
  <c r="C27" i="29"/>
  <c r="D27" i="29"/>
  <c r="E27" i="29"/>
  <c r="F27" i="29"/>
  <c r="G27" i="29"/>
  <c r="B28" i="29"/>
  <c r="C28" i="29"/>
  <c r="D28" i="29"/>
  <c r="E28" i="29"/>
  <c r="F28" i="29"/>
  <c r="G28" i="29"/>
  <c r="B29" i="29"/>
  <c r="C29" i="29"/>
  <c r="D29" i="29"/>
  <c r="E29" i="29"/>
  <c r="F29" i="29"/>
  <c r="G29" i="29"/>
  <c r="B30" i="29"/>
  <c r="C30" i="29"/>
  <c r="D30" i="29"/>
  <c r="E30" i="29"/>
  <c r="F30" i="29"/>
  <c r="G30" i="29"/>
  <c r="B31" i="29"/>
  <c r="C31" i="29"/>
  <c r="D31" i="29"/>
  <c r="E31" i="29"/>
  <c r="F31" i="29"/>
  <c r="G31" i="29"/>
  <c r="B32" i="29"/>
  <c r="C32" i="29"/>
  <c r="D32" i="29"/>
  <c r="E32" i="29"/>
  <c r="F32" i="29"/>
  <c r="G32" i="29"/>
  <c r="B33" i="29"/>
  <c r="C33" i="29"/>
  <c r="D33" i="29"/>
  <c r="E33" i="29"/>
  <c r="F33" i="29"/>
  <c r="G33" i="29"/>
  <c r="B34" i="29"/>
  <c r="C34" i="29"/>
  <c r="D34" i="29"/>
  <c r="E34" i="29"/>
  <c r="F34" i="29"/>
  <c r="G34" i="29"/>
  <c r="B35" i="29"/>
  <c r="C35" i="29"/>
  <c r="D35" i="29"/>
  <c r="E35" i="29"/>
  <c r="F35" i="29"/>
  <c r="G35" i="29"/>
  <c r="B36" i="29"/>
  <c r="C36" i="29"/>
  <c r="D36" i="29"/>
  <c r="E36" i="29"/>
  <c r="F36" i="29"/>
  <c r="G36" i="29"/>
  <c r="B37" i="29"/>
  <c r="C37" i="29"/>
  <c r="D37" i="29"/>
  <c r="E37" i="29"/>
  <c r="F37" i="29"/>
  <c r="G37" i="29"/>
  <c r="B38" i="29"/>
  <c r="C38" i="29"/>
  <c r="D38" i="29"/>
  <c r="E38" i="29"/>
  <c r="F38" i="29"/>
  <c r="G38" i="29"/>
  <c r="B39" i="29"/>
  <c r="C39" i="29"/>
  <c r="D39" i="29"/>
  <c r="E39" i="29"/>
  <c r="F39" i="29"/>
  <c r="G39" i="29"/>
  <c r="B40" i="29"/>
  <c r="C40" i="29"/>
  <c r="D40" i="29"/>
  <c r="E40" i="29"/>
  <c r="F40" i="29"/>
  <c r="G40" i="29"/>
  <c r="B41" i="29"/>
  <c r="C41" i="29"/>
  <c r="D41" i="29"/>
  <c r="E41" i="29"/>
  <c r="F41" i="29"/>
  <c r="G41" i="29"/>
  <c r="B42" i="29"/>
  <c r="C42" i="29"/>
  <c r="D42" i="29"/>
  <c r="E42" i="29"/>
  <c r="F42" i="29"/>
  <c r="G42" i="29"/>
  <c r="B43" i="29"/>
  <c r="C43" i="29"/>
  <c r="D43" i="29"/>
  <c r="E43" i="29"/>
  <c r="F43" i="29"/>
  <c r="G43" i="29"/>
  <c r="B44" i="29"/>
  <c r="C44" i="29"/>
  <c r="D44" i="29"/>
  <c r="E44" i="29"/>
  <c r="F44" i="29"/>
  <c r="G44" i="29"/>
  <c r="D2" i="29"/>
  <c r="E2" i="29"/>
  <c r="B2" i="29"/>
  <c r="C3" i="26"/>
  <c r="D3" i="26"/>
  <c r="E3" i="26"/>
  <c r="F3" i="26"/>
  <c r="G3" i="26"/>
  <c r="H3" i="26"/>
  <c r="I3" i="26"/>
  <c r="J3" i="26"/>
  <c r="K3" i="26"/>
  <c r="L3" i="26"/>
  <c r="M3" i="26"/>
  <c r="N3" i="26"/>
  <c r="O3" i="26"/>
  <c r="P3" i="26"/>
  <c r="Q3" i="26"/>
  <c r="R3" i="26"/>
  <c r="S3" i="26"/>
  <c r="T3" i="26"/>
  <c r="U3" i="26"/>
  <c r="V3" i="26"/>
  <c r="W3" i="26"/>
  <c r="X3" i="26"/>
  <c r="Y3" i="26"/>
  <c r="Z3" i="26"/>
  <c r="AA3" i="26"/>
  <c r="AB3" i="26"/>
  <c r="AC3" i="26"/>
  <c r="AD3" i="26"/>
  <c r="AE3" i="26"/>
  <c r="AF3" i="26"/>
  <c r="AG3" i="26"/>
  <c r="AH3" i="26"/>
  <c r="AI3" i="26"/>
  <c r="AJ3" i="26"/>
  <c r="AK3" i="26"/>
  <c r="AL3" i="26"/>
  <c r="AM3" i="26"/>
  <c r="AN3" i="26"/>
  <c r="AO3" i="26"/>
  <c r="AP3" i="26"/>
  <c r="AQ3" i="26"/>
  <c r="AR3" i="26"/>
  <c r="AS3" i="26"/>
  <c r="AT3" i="26"/>
  <c r="AU3" i="26"/>
  <c r="AV3" i="26"/>
  <c r="AW3" i="26"/>
  <c r="AX3" i="26"/>
  <c r="AY3" i="26"/>
  <c r="AZ3" i="26"/>
  <c r="BA3" i="26"/>
  <c r="BB3" i="26"/>
  <c r="BC3" i="26"/>
  <c r="BD3" i="26"/>
  <c r="BE3" i="26"/>
  <c r="BF3" i="26"/>
  <c r="BG3" i="26"/>
  <c r="BH3" i="26"/>
  <c r="BI3" i="26"/>
  <c r="BJ3" i="26"/>
  <c r="BK3" i="26"/>
  <c r="BL3" i="26"/>
  <c r="BM3" i="26"/>
  <c r="BN3" i="26"/>
  <c r="BO3" i="26"/>
  <c r="BP3" i="26"/>
  <c r="BQ3" i="26"/>
  <c r="BR3" i="26"/>
  <c r="BS3" i="26"/>
  <c r="BT3" i="26"/>
  <c r="BU3" i="26"/>
  <c r="BV3" i="26"/>
  <c r="BW3" i="26"/>
  <c r="BX3" i="26"/>
  <c r="BY3" i="26"/>
  <c r="BZ3" i="26"/>
  <c r="CA3" i="26"/>
  <c r="CB3" i="26"/>
  <c r="CC3" i="26"/>
  <c r="CD3" i="26"/>
  <c r="CE3" i="26"/>
  <c r="CF3" i="26"/>
  <c r="CG3" i="26"/>
  <c r="CH3" i="26"/>
  <c r="CI3" i="26"/>
  <c r="CJ3" i="26"/>
  <c r="CK3" i="26"/>
  <c r="CL3" i="26"/>
  <c r="CM3" i="26"/>
  <c r="CN3" i="26"/>
  <c r="CO3" i="26"/>
  <c r="CP3" i="26"/>
  <c r="CQ3" i="26"/>
  <c r="CR3" i="26"/>
  <c r="C4" i="26"/>
  <c r="D4" i="26"/>
  <c r="E4" i="26"/>
  <c r="F4" i="26"/>
  <c r="G4" i="26"/>
  <c r="H4" i="26"/>
  <c r="I4" i="26"/>
  <c r="J4" i="26"/>
  <c r="K4" i="26"/>
  <c r="L4" i="26"/>
  <c r="M4" i="26"/>
  <c r="N4" i="26"/>
  <c r="O4" i="26"/>
  <c r="P4" i="26"/>
  <c r="Q4" i="26"/>
  <c r="R4" i="26"/>
  <c r="S4" i="26"/>
  <c r="T4" i="26"/>
  <c r="U4" i="26"/>
  <c r="V4" i="26"/>
  <c r="W4" i="26"/>
  <c r="X4" i="26"/>
  <c r="Y4" i="26"/>
  <c r="Z4" i="26"/>
  <c r="AA4" i="26"/>
  <c r="AB4" i="26"/>
  <c r="AC4" i="26"/>
  <c r="AD4" i="26"/>
  <c r="AE4" i="26"/>
  <c r="AF4" i="26"/>
  <c r="AG4" i="26"/>
  <c r="AH4" i="26"/>
  <c r="AI4" i="26"/>
  <c r="AJ4" i="26"/>
  <c r="AK4" i="26"/>
  <c r="AL4" i="26"/>
  <c r="AM4" i="26"/>
  <c r="AN4" i="26"/>
  <c r="AO4" i="26"/>
  <c r="AP4" i="26"/>
  <c r="AQ4" i="26"/>
  <c r="AR4" i="26"/>
  <c r="AS4" i="26"/>
  <c r="AT4" i="26"/>
  <c r="AU4" i="26"/>
  <c r="AV4" i="26"/>
  <c r="AW4" i="26"/>
  <c r="AX4" i="26"/>
  <c r="AY4" i="26"/>
  <c r="AZ4" i="26"/>
  <c r="BA4" i="26"/>
  <c r="BB4" i="26"/>
  <c r="BC4" i="26"/>
  <c r="BD4" i="26"/>
  <c r="BE4" i="26"/>
  <c r="BF4" i="26"/>
  <c r="BG4" i="26"/>
  <c r="BH4" i="26"/>
  <c r="BI4" i="26"/>
  <c r="BJ4" i="26"/>
  <c r="BK4" i="26"/>
  <c r="BL4" i="26"/>
  <c r="BM4" i="26"/>
  <c r="BN4" i="26"/>
  <c r="BO4" i="26"/>
  <c r="BP4" i="26"/>
  <c r="BQ4" i="26"/>
  <c r="BR4" i="26"/>
  <c r="BS4" i="26"/>
  <c r="BT4" i="26"/>
  <c r="BU4" i="26"/>
  <c r="BV4" i="26"/>
  <c r="BW4" i="26"/>
  <c r="BX4" i="26"/>
  <c r="BY4" i="26"/>
  <c r="BZ4" i="26"/>
  <c r="CA4" i="26"/>
  <c r="CB4" i="26"/>
  <c r="CC4" i="26"/>
  <c r="CD4" i="26"/>
  <c r="CE4" i="26"/>
  <c r="CF4" i="26"/>
  <c r="CG4" i="26"/>
  <c r="CH4" i="26"/>
  <c r="CI4" i="26"/>
  <c r="CJ4" i="26"/>
  <c r="CK4" i="26"/>
  <c r="CL4" i="26"/>
  <c r="CM4" i="26"/>
  <c r="CN4" i="26"/>
  <c r="CO4" i="26"/>
  <c r="CP4" i="26"/>
  <c r="CQ4" i="26"/>
  <c r="CR4" i="26"/>
  <c r="C5" i="26"/>
  <c r="D5" i="26"/>
  <c r="E5" i="26"/>
  <c r="F5" i="26"/>
  <c r="G5" i="26"/>
  <c r="H5" i="26"/>
  <c r="I5" i="26"/>
  <c r="J5" i="26"/>
  <c r="K5" i="26"/>
  <c r="L5" i="26"/>
  <c r="M5" i="26"/>
  <c r="N5" i="26"/>
  <c r="O5" i="26"/>
  <c r="P5" i="26"/>
  <c r="Q5" i="26"/>
  <c r="R5" i="26"/>
  <c r="S5" i="26"/>
  <c r="T5" i="26"/>
  <c r="U5" i="26"/>
  <c r="V5" i="26"/>
  <c r="W5" i="26"/>
  <c r="X5" i="26"/>
  <c r="Y5" i="26"/>
  <c r="Z5" i="26"/>
  <c r="AA5" i="26"/>
  <c r="AB5" i="26"/>
  <c r="AC5" i="26"/>
  <c r="AD5" i="26"/>
  <c r="AE5" i="26"/>
  <c r="AF5" i="26"/>
  <c r="AG5" i="26"/>
  <c r="AH5" i="26"/>
  <c r="AI5" i="26"/>
  <c r="AJ5" i="26"/>
  <c r="AK5" i="26"/>
  <c r="AL5" i="26"/>
  <c r="AM5" i="26"/>
  <c r="AN5" i="26"/>
  <c r="AO5" i="26"/>
  <c r="AP5" i="26"/>
  <c r="AQ5" i="26"/>
  <c r="AR5" i="26"/>
  <c r="AS5" i="26"/>
  <c r="AT5" i="26"/>
  <c r="AU5" i="26"/>
  <c r="AV5" i="26"/>
  <c r="AW5" i="26"/>
  <c r="AX5" i="26"/>
  <c r="AY5" i="26"/>
  <c r="AZ5" i="26"/>
  <c r="BA5" i="26"/>
  <c r="BB5" i="26"/>
  <c r="BC5" i="26"/>
  <c r="BD5" i="26"/>
  <c r="BE5" i="26"/>
  <c r="BF5" i="26"/>
  <c r="BG5" i="26"/>
  <c r="BH5" i="26"/>
  <c r="BI5" i="26"/>
  <c r="BJ5" i="26"/>
  <c r="BK5" i="26"/>
  <c r="BL5" i="26"/>
  <c r="BM5" i="26"/>
  <c r="BN5" i="26"/>
  <c r="BO5" i="26"/>
  <c r="BP5" i="26"/>
  <c r="BQ5" i="26"/>
  <c r="BR5" i="26"/>
  <c r="BS5" i="26"/>
  <c r="BT5" i="26"/>
  <c r="BU5" i="26"/>
  <c r="BV5" i="26"/>
  <c r="BW5" i="26"/>
  <c r="BX5" i="26"/>
  <c r="BY5" i="26"/>
  <c r="BZ5" i="26"/>
  <c r="CA5" i="26"/>
  <c r="CB5" i="26"/>
  <c r="CC5" i="26"/>
  <c r="CD5" i="26"/>
  <c r="CE5" i="26"/>
  <c r="CF5" i="26"/>
  <c r="CG5" i="26"/>
  <c r="CH5" i="26"/>
  <c r="CI5" i="26"/>
  <c r="CJ5" i="26"/>
  <c r="CK5" i="26"/>
  <c r="CL5" i="26"/>
  <c r="CM5" i="26"/>
  <c r="CN5" i="26"/>
  <c r="CO5" i="26"/>
  <c r="CP5" i="26"/>
  <c r="CQ5" i="26"/>
  <c r="CR5" i="26"/>
  <c r="C6" i="26"/>
  <c r="D6" i="26"/>
  <c r="E6" i="26"/>
  <c r="F6" i="26"/>
  <c r="G6" i="26"/>
  <c r="H6" i="26"/>
  <c r="I6" i="26"/>
  <c r="J6" i="26"/>
  <c r="K6" i="26"/>
  <c r="L6" i="26"/>
  <c r="M6" i="26"/>
  <c r="N6" i="26"/>
  <c r="O6" i="26"/>
  <c r="P6" i="26"/>
  <c r="Q6" i="26"/>
  <c r="R6" i="26"/>
  <c r="S6" i="26"/>
  <c r="T6" i="26"/>
  <c r="U6" i="26"/>
  <c r="V6" i="26"/>
  <c r="W6" i="26"/>
  <c r="X6" i="26"/>
  <c r="Y6" i="26"/>
  <c r="Z6" i="26"/>
  <c r="AA6" i="26"/>
  <c r="AB6" i="26"/>
  <c r="AC6" i="26"/>
  <c r="AD6" i="26"/>
  <c r="AE6" i="26"/>
  <c r="AF6" i="26"/>
  <c r="AG6" i="26"/>
  <c r="AH6" i="26"/>
  <c r="AI6" i="26"/>
  <c r="AJ6" i="26"/>
  <c r="AK6" i="26"/>
  <c r="AL6" i="26"/>
  <c r="AM6" i="26"/>
  <c r="AN6" i="26"/>
  <c r="AO6" i="26"/>
  <c r="AP6" i="26"/>
  <c r="AQ6" i="26"/>
  <c r="AR6" i="26"/>
  <c r="AS6" i="26"/>
  <c r="AT6" i="26"/>
  <c r="AU6" i="26"/>
  <c r="AV6" i="26"/>
  <c r="AW6" i="26"/>
  <c r="AX6" i="26"/>
  <c r="AY6" i="26"/>
  <c r="AZ6" i="26"/>
  <c r="BA6" i="26"/>
  <c r="BB6" i="26"/>
  <c r="BC6" i="26"/>
  <c r="BD6" i="26"/>
  <c r="BE6" i="26"/>
  <c r="BF6" i="26"/>
  <c r="BG6" i="26"/>
  <c r="BH6" i="26"/>
  <c r="BI6" i="26"/>
  <c r="BJ6" i="26"/>
  <c r="BK6" i="26"/>
  <c r="BL6" i="26"/>
  <c r="BM6" i="26"/>
  <c r="BN6" i="26"/>
  <c r="BO6" i="26"/>
  <c r="BP6" i="26"/>
  <c r="BQ6" i="26"/>
  <c r="BR6" i="26"/>
  <c r="BS6" i="26"/>
  <c r="BT6" i="26"/>
  <c r="BU6" i="26"/>
  <c r="BV6" i="26"/>
  <c r="BW6" i="26"/>
  <c r="BX6" i="26"/>
  <c r="BY6" i="26"/>
  <c r="BZ6" i="26"/>
  <c r="CA6" i="26"/>
  <c r="CB6" i="26"/>
  <c r="CC6" i="26"/>
  <c r="CD6" i="26"/>
  <c r="CE6" i="26"/>
  <c r="CF6" i="26"/>
  <c r="CG6" i="26"/>
  <c r="CH6" i="26"/>
  <c r="CI6" i="26"/>
  <c r="CJ6" i="26"/>
  <c r="CK6" i="26"/>
  <c r="CL6" i="26"/>
  <c r="CM6" i="26"/>
  <c r="CN6" i="26"/>
  <c r="CO6" i="26"/>
  <c r="CP6" i="26"/>
  <c r="CQ6" i="26"/>
  <c r="CR6" i="26"/>
  <c r="C7" i="26"/>
  <c r="D7" i="26"/>
  <c r="E7" i="26"/>
  <c r="F7" i="26"/>
  <c r="G7" i="26"/>
  <c r="H7" i="26"/>
  <c r="I7" i="26"/>
  <c r="J7" i="26"/>
  <c r="K7" i="26"/>
  <c r="L7" i="26"/>
  <c r="M7" i="26"/>
  <c r="N7" i="26"/>
  <c r="O7" i="26"/>
  <c r="P7" i="26"/>
  <c r="Q7" i="26"/>
  <c r="R7" i="26"/>
  <c r="S7" i="26"/>
  <c r="T7" i="26"/>
  <c r="U7" i="26"/>
  <c r="V7" i="26"/>
  <c r="W7" i="26"/>
  <c r="X7" i="26"/>
  <c r="Y7" i="26"/>
  <c r="Z7" i="26"/>
  <c r="AA7" i="26"/>
  <c r="AB7" i="26"/>
  <c r="AC7" i="26"/>
  <c r="AD7" i="26"/>
  <c r="AE7" i="26"/>
  <c r="AF7" i="26"/>
  <c r="AG7" i="26"/>
  <c r="AH7" i="26"/>
  <c r="AI7" i="26"/>
  <c r="AJ7" i="26"/>
  <c r="AK7" i="26"/>
  <c r="AL7" i="26"/>
  <c r="AM7" i="26"/>
  <c r="AN7" i="26"/>
  <c r="AO7" i="26"/>
  <c r="AP7" i="26"/>
  <c r="AQ7" i="26"/>
  <c r="AR7" i="26"/>
  <c r="AS7" i="26"/>
  <c r="AT7" i="26"/>
  <c r="AU7" i="26"/>
  <c r="AV7" i="26"/>
  <c r="AW7" i="26"/>
  <c r="AX7" i="26"/>
  <c r="AY7" i="26"/>
  <c r="AZ7" i="26"/>
  <c r="BA7" i="26"/>
  <c r="BB7" i="26"/>
  <c r="BC7" i="26"/>
  <c r="BD7" i="26"/>
  <c r="BE7" i="26"/>
  <c r="BF7" i="26"/>
  <c r="BG7" i="26"/>
  <c r="BH7" i="26"/>
  <c r="BI7" i="26"/>
  <c r="BJ7" i="26"/>
  <c r="BK7" i="26"/>
  <c r="BL7" i="26"/>
  <c r="BM7" i="26"/>
  <c r="BN7" i="26"/>
  <c r="BO7" i="26"/>
  <c r="BP7" i="26"/>
  <c r="BQ7" i="26"/>
  <c r="BR7" i="26"/>
  <c r="BS7" i="26"/>
  <c r="BT7" i="26"/>
  <c r="BU7" i="26"/>
  <c r="BV7" i="26"/>
  <c r="BW7" i="26"/>
  <c r="BX7" i="26"/>
  <c r="BY7" i="26"/>
  <c r="BZ7" i="26"/>
  <c r="CA7" i="26"/>
  <c r="CB7" i="26"/>
  <c r="CC7" i="26"/>
  <c r="CD7" i="26"/>
  <c r="CE7" i="26"/>
  <c r="CF7" i="26"/>
  <c r="CG7" i="26"/>
  <c r="CH7" i="26"/>
  <c r="CI7" i="26"/>
  <c r="CJ7" i="26"/>
  <c r="CK7" i="26"/>
  <c r="CL7" i="26"/>
  <c r="CM7" i="26"/>
  <c r="CN7" i="26"/>
  <c r="CO7" i="26"/>
  <c r="CP7" i="26"/>
  <c r="CQ7" i="26"/>
  <c r="CR7" i="26"/>
  <c r="C8" i="26"/>
  <c r="D8" i="26"/>
  <c r="E8" i="26"/>
  <c r="F8" i="26"/>
  <c r="G8" i="26"/>
  <c r="H8" i="26"/>
  <c r="I8" i="26"/>
  <c r="J8" i="26"/>
  <c r="K8" i="26"/>
  <c r="L8" i="26"/>
  <c r="M8" i="26"/>
  <c r="N8" i="26"/>
  <c r="O8" i="26"/>
  <c r="P8" i="26"/>
  <c r="Q8" i="26"/>
  <c r="R8" i="26"/>
  <c r="S8" i="26"/>
  <c r="T8" i="26"/>
  <c r="U8" i="26"/>
  <c r="V8" i="26"/>
  <c r="W8" i="26"/>
  <c r="X8" i="26"/>
  <c r="Y8" i="26"/>
  <c r="Z8" i="26"/>
  <c r="AA8" i="26"/>
  <c r="AB8" i="26"/>
  <c r="AC8" i="26"/>
  <c r="AD8" i="26"/>
  <c r="AE8" i="26"/>
  <c r="AF8" i="26"/>
  <c r="AG8" i="26"/>
  <c r="AH8" i="26"/>
  <c r="AI8" i="26"/>
  <c r="AJ8" i="26"/>
  <c r="AK8" i="26"/>
  <c r="AL8" i="26"/>
  <c r="AM8" i="26"/>
  <c r="AN8" i="26"/>
  <c r="AO8" i="26"/>
  <c r="AP8" i="26"/>
  <c r="AQ8" i="26"/>
  <c r="AR8" i="26"/>
  <c r="AS8" i="26"/>
  <c r="AT8" i="26"/>
  <c r="AU8" i="26"/>
  <c r="AV8" i="26"/>
  <c r="AW8" i="26"/>
  <c r="AX8" i="26"/>
  <c r="AY8" i="26"/>
  <c r="AZ8" i="26"/>
  <c r="BA8" i="26"/>
  <c r="BB8" i="26"/>
  <c r="BC8" i="26"/>
  <c r="BD8" i="26"/>
  <c r="BE8" i="26"/>
  <c r="BF8" i="26"/>
  <c r="BG8" i="26"/>
  <c r="BH8" i="26"/>
  <c r="BI8" i="26"/>
  <c r="BJ8" i="26"/>
  <c r="BK8" i="26"/>
  <c r="BL8" i="26"/>
  <c r="BM8" i="26"/>
  <c r="BN8" i="26"/>
  <c r="BO8" i="26"/>
  <c r="BP8" i="26"/>
  <c r="BQ8" i="26"/>
  <c r="BR8" i="26"/>
  <c r="BS8" i="26"/>
  <c r="BT8" i="26"/>
  <c r="BU8" i="26"/>
  <c r="BV8" i="26"/>
  <c r="BW8" i="26"/>
  <c r="BX8" i="26"/>
  <c r="BY8" i="26"/>
  <c r="BZ8" i="26"/>
  <c r="CA8" i="26"/>
  <c r="CB8" i="26"/>
  <c r="CC8" i="26"/>
  <c r="CD8" i="26"/>
  <c r="CE8" i="26"/>
  <c r="CF8" i="26"/>
  <c r="CG8" i="26"/>
  <c r="CH8" i="26"/>
  <c r="CI8" i="26"/>
  <c r="CJ8" i="26"/>
  <c r="CK8" i="26"/>
  <c r="CL8" i="26"/>
  <c r="CM8" i="26"/>
  <c r="CN8" i="26"/>
  <c r="CO8" i="26"/>
  <c r="CP8" i="26"/>
  <c r="CQ8" i="26"/>
  <c r="CR8" i="26"/>
  <c r="C9" i="26"/>
  <c r="D9" i="26"/>
  <c r="E9" i="26"/>
  <c r="F9" i="26"/>
  <c r="G9" i="26"/>
  <c r="H9" i="26"/>
  <c r="I9" i="26"/>
  <c r="J9" i="26"/>
  <c r="K9" i="26"/>
  <c r="L9" i="26"/>
  <c r="M9" i="26"/>
  <c r="N9" i="26"/>
  <c r="O9" i="26"/>
  <c r="P9" i="26"/>
  <c r="Q9" i="26"/>
  <c r="R9" i="26"/>
  <c r="S9" i="26"/>
  <c r="T9" i="26"/>
  <c r="U9" i="26"/>
  <c r="V9" i="26"/>
  <c r="W9" i="26"/>
  <c r="X9" i="26"/>
  <c r="Y9" i="26"/>
  <c r="Z9" i="26"/>
  <c r="AA9" i="26"/>
  <c r="AB9" i="26"/>
  <c r="AC9" i="26"/>
  <c r="AD9" i="26"/>
  <c r="AE9" i="26"/>
  <c r="AF9" i="26"/>
  <c r="AG9" i="26"/>
  <c r="AH9" i="26"/>
  <c r="AI9" i="26"/>
  <c r="AJ9" i="26"/>
  <c r="AK9" i="26"/>
  <c r="AL9" i="26"/>
  <c r="AM9" i="26"/>
  <c r="AN9" i="26"/>
  <c r="AO9" i="26"/>
  <c r="AP9" i="26"/>
  <c r="AQ9" i="26"/>
  <c r="AR9" i="26"/>
  <c r="AS9" i="26"/>
  <c r="AT9" i="26"/>
  <c r="AU9" i="26"/>
  <c r="AV9" i="26"/>
  <c r="AW9" i="26"/>
  <c r="AX9" i="26"/>
  <c r="AY9" i="26"/>
  <c r="AZ9" i="26"/>
  <c r="BA9" i="26"/>
  <c r="BB9" i="26"/>
  <c r="BC9" i="26"/>
  <c r="BD9" i="26"/>
  <c r="BE9" i="26"/>
  <c r="BF9" i="26"/>
  <c r="BG9" i="26"/>
  <c r="BH9" i="26"/>
  <c r="BI9" i="26"/>
  <c r="BJ9" i="26"/>
  <c r="BK9" i="26"/>
  <c r="BL9" i="26"/>
  <c r="BM9" i="26"/>
  <c r="BN9" i="26"/>
  <c r="BO9" i="26"/>
  <c r="BP9" i="26"/>
  <c r="BQ9" i="26"/>
  <c r="BR9" i="26"/>
  <c r="BS9" i="26"/>
  <c r="BT9" i="26"/>
  <c r="BU9" i="26"/>
  <c r="BV9" i="26"/>
  <c r="BW9" i="26"/>
  <c r="BX9" i="26"/>
  <c r="BY9" i="26"/>
  <c r="BZ9" i="26"/>
  <c r="CA9" i="26"/>
  <c r="CB9" i="26"/>
  <c r="CC9" i="26"/>
  <c r="CD9" i="26"/>
  <c r="CE9" i="26"/>
  <c r="CF9" i="26"/>
  <c r="CG9" i="26"/>
  <c r="CH9" i="26"/>
  <c r="CI9" i="26"/>
  <c r="CJ9" i="26"/>
  <c r="CK9" i="26"/>
  <c r="CL9" i="26"/>
  <c r="CM9" i="26"/>
  <c r="CN9" i="26"/>
  <c r="CO9" i="26"/>
  <c r="CP9" i="26"/>
  <c r="CQ9" i="26"/>
  <c r="CR9" i="26"/>
  <c r="C10" i="26"/>
  <c r="D10" i="26"/>
  <c r="E10" i="26"/>
  <c r="F10" i="26"/>
  <c r="G10" i="26"/>
  <c r="H10" i="26"/>
  <c r="I10" i="26"/>
  <c r="J10" i="26"/>
  <c r="K10" i="26"/>
  <c r="L10" i="26"/>
  <c r="M10" i="26"/>
  <c r="N10" i="26"/>
  <c r="O10" i="26"/>
  <c r="P10" i="26"/>
  <c r="Q10" i="26"/>
  <c r="R10" i="26"/>
  <c r="S10" i="26"/>
  <c r="T10" i="26"/>
  <c r="U10" i="26"/>
  <c r="V10" i="26"/>
  <c r="W10" i="26"/>
  <c r="X10" i="26"/>
  <c r="Y10" i="26"/>
  <c r="Z10" i="26"/>
  <c r="AA10" i="26"/>
  <c r="AB10" i="26"/>
  <c r="AC10" i="26"/>
  <c r="AD10" i="26"/>
  <c r="AE10" i="26"/>
  <c r="AF10" i="26"/>
  <c r="AG10" i="26"/>
  <c r="AH10" i="26"/>
  <c r="AI10" i="26"/>
  <c r="AJ10" i="26"/>
  <c r="AK10" i="26"/>
  <c r="AL10" i="26"/>
  <c r="AM10" i="26"/>
  <c r="AN10" i="26"/>
  <c r="AO10" i="26"/>
  <c r="AP10" i="26"/>
  <c r="AQ10" i="26"/>
  <c r="AR10" i="26"/>
  <c r="AS10" i="26"/>
  <c r="AT10" i="26"/>
  <c r="AU10" i="26"/>
  <c r="AV10" i="26"/>
  <c r="AW10" i="26"/>
  <c r="AX10" i="26"/>
  <c r="AY10" i="26"/>
  <c r="AZ10" i="26"/>
  <c r="BA10" i="26"/>
  <c r="BB10" i="26"/>
  <c r="BC10" i="26"/>
  <c r="BD10" i="26"/>
  <c r="BE10" i="26"/>
  <c r="BF10" i="26"/>
  <c r="BG10" i="26"/>
  <c r="BH10" i="26"/>
  <c r="BI10" i="26"/>
  <c r="BJ10" i="26"/>
  <c r="BK10" i="26"/>
  <c r="BL10" i="26"/>
  <c r="BM10" i="26"/>
  <c r="BN10" i="26"/>
  <c r="BO10" i="26"/>
  <c r="BP10" i="26"/>
  <c r="BQ10" i="26"/>
  <c r="BR10" i="26"/>
  <c r="BS10" i="26"/>
  <c r="BT10" i="26"/>
  <c r="BU10" i="26"/>
  <c r="BV10" i="26"/>
  <c r="BW10" i="26"/>
  <c r="BX10" i="26"/>
  <c r="BY10" i="26"/>
  <c r="BZ10" i="26"/>
  <c r="CA10" i="26"/>
  <c r="CB10" i="26"/>
  <c r="CC10" i="26"/>
  <c r="CD10" i="26"/>
  <c r="CE10" i="26"/>
  <c r="CF10" i="26"/>
  <c r="CG10" i="26"/>
  <c r="CH10" i="26"/>
  <c r="CI10" i="26"/>
  <c r="CJ10" i="26"/>
  <c r="CK10" i="26"/>
  <c r="CL10" i="26"/>
  <c r="CM10" i="26"/>
  <c r="CN10" i="26"/>
  <c r="CO10" i="26"/>
  <c r="CP10" i="26"/>
  <c r="CQ10" i="26"/>
  <c r="CR10" i="26"/>
  <c r="C11" i="26"/>
  <c r="D11" i="26"/>
  <c r="E11" i="26"/>
  <c r="F11" i="26"/>
  <c r="G11" i="26"/>
  <c r="H11" i="26"/>
  <c r="I11" i="26"/>
  <c r="J11" i="26"/>
  <c r="K11" i="26"/>
  <c r="L11" i="26"/>
  <c r="M11" i="26"/>
  <c r="N11" i="26"/>
  <c r="O11" i="26"/>
  <c r="P11" i="26"/>
  <c r="Q11" i="26"/>
  <c r="R11" i="26"/>
  <c r="S11" i="26"/>
  <c r="T11" i="26"/>
  <c r="U11" i="26"/>
  <c r="V11" i="26"/>
  <c r="W11" i="26"/>
  <c r="X11" i="26"/>
  <c r="Y11" i="26"/>
  <c r="Z11" i="26"/>
  <c r="AA11" i="26"/>
  <c r="AB11" i="26"/>
  <c r="AC11" i="26"/>
  <c r="AD11" i="26"/>
  <c r="AE11" i="26"/>
  <c r="AF11" i="26"/>
  <c r="AG11" i="26"/>
  <c r="AH11" i="26"/>
  <c r="AI11" i="26"/>
  <c r="AJ11" i="26"/>
  <c r="AK11" i="26"/>
  <c r="AL11" i="26"/>
  <c r="AM11" i="26"/>
  <c r="AN11" i="26"/>
  <c r="AO11" i="26"/>
  <c r="AP11" i="26"/>
  <c r="AQ11" i="26"/>
  <c r="AR11" i="26"/>
  <c r="AS11" i="26"/>
  <c r="AT11" i="26"/>
  <c r="AU11" i="26"/>
  <c r="AV11" i="26"/>
  <c r="AW11" i="26"/>
  <c r="AX11" i="26"/>
  <c r="AY11" i="26"/>
  <c r="AZ11" i="26"/>
  <c r="BA11" i="26"/>
  <c r="BB11" i="26"/>
  <c r="BC11" i="26"/>
  <c r="BD11" i="26"/>
  <c r="BE11" i="26"/>
  <c r="BF11" i="26"/>
  <c r="BG11" i="26"/>
  <c r="BH11" i="26"/>
  <c r="BI11" i="26"/>
  <c r="BJ11" i="26"/>
  <c r="BK11" i="26"/>
  <c r="BL11" i="26"/>
  <c r="BM11" i="26"/>
  <c r="BN11" i="26"/>
  <c r="BO11" i="26"/>
  <c r="BP11" i="26"/>
  <c r="BQ11" i="26"/>
  <c r="BR11" i="26"/>
  <c r="BS11" i="26"/>
  <c r="BT11" i="26"/>
  <c r="BU11" i="26"/>
  <c r="BV11" i="26"/>
  <c r="BW11" i="26"/>
  <c r="BX11" i="26"/>
  <c r="BY11" i="26"/>
  <c r="BZ11" i="26"/>
  <c r="CA11" i="26"/>
  <c r="CB11" i="26"/>
  <c r="CC11" i="26"/>
  <c r="CD11" i="26"/>
  <c r="CE11" i="26"/>
  <c r="CF11" i="26"/>
  <c r="CG11" i="26"/>
  <c r="CH11" i="26"/>
  <c r="CI11" i="26"/>
  <c r="CJ11" i="26"/>
  <c r="CK11" i="26"/>
  <c r="CL11" i="26"/>
  <c r="CM11" i="26"/>
  <c r="CN11" i="26"/>
  <c r="CO11" i="26"/>
  <c r="CP11" i="26"/>
  <c r="CQ11" i="26"/>
  <c r="CR11" i="26"/>
  <c r="C12" i="26"/>
  <c r="D12" i="26"/>
  <c r="E12" i="26"/>
  <c r="F12" i="26"/>
  <c r="G12" i="26"/>
  <c r="H12" i="26"/>
  <c r="I12" i="26"/>
  <c r="J12" i="26"/>
  <c r="K12" i="26"/>
  <c r="L12" i="26"/>
  <c r="M12" i="26"/>
  <c r="N12" i="26"/>
  <c r="O12" i="26"/>
  <c r="P12" i="26"/>
  <c r="Q12" i="26"/>
  <c r="R12" i="26"/>
  <c r="S12" i="26"/>
  <c r="T12" i="26"/>
  <c r="U12" i="26"/>
  <c r="V12" i="26"/>
  <c r="W12" i="26"/>
  <c r="X12" i="26"/>
  <c r="Y12" i="26"/>
  <c r="Z12" i="26"/>
  <c r="AA12" i="26"/>
  <c r="AB12" i="26"/>
  <c r="AC12" i="26"/>
  <c r="AD12" i="26"/>
  <c r="AE12" i="26"/>
  <c r="AF12" i="26"/>
  <c r="AG12" i="26"/>
  <c r="AH12" i="26"/>
  <c r="AI12" i="26"/>
  <c r="AJ12" i="26"/>
  <c r="AK12" i="26"/>
  <c r="AL12" i="26"/>
  <c r="AM12" i="26"/>
  <c r="AN12" i="26"/>
  <c r="AO12" i="26"/>
  <c r="AP12" i="26"/>
  <c r="AQ12" i="26"/>
  <c r="AR12" i="26"/>
  <c r="AS12" i="26"/>
  <c r="AT12" i="26"/>
  <c r="AU12" i="26"/>
  <c r="AV12" i="26"/>
  <c r="AW12" i="26"/>
  <c r="AX12" i="26"/>
  <c r="AY12" i="26"/>
  <c r="AZ12" i="26"/>
  <c r="BA12" i="26"/>
  <c r="BB12" i="26"/>
  <c r="BC12" i="26"/>
  <c r="BD12" i="26"/>
  <c r="BE12" i="26"/>
  <c r="BF12" i="26"/>
  <c r="BG12" i="26"/>
  <c r="BH12" i="26"/>
  <c r="BI12" i="26"/>
  <c r="BJ12" i="26"/>
  <c r="BK12" i="26"/>
  <c r="BL12" i="26"/>
  <c r="BM12" i="26"/>
  <c r="BN12" i="26"/>
  <c r="BO12" i="26"/>
  <c r="BP12" i="26"/>
  <c r="BQ12" i="26"/>
  <c r="BR12" i="26"/>
  <c r="BS12" i="26"/>
  <c r="BT12" i="26"/>
  <c r="BU12" i="26"/>
  <c r="BV12" i="26"/>
  <c r="BW12" i="26"/>
  <c r="BX12" i="26"/>
  <c r="BY12" i="26"/>
  <c r="BZ12" i="26"/>
  <c r="CA12" i="26"/>
  <c r="CB12" i="26"/>
  <c r="CC12" i="26"/>
  <c r="CD12" i="26"/>
  <c r="CE12" i="26"/>
  <c r="CF12" i="26"/>
  <c r="CG12" i="26"/>
  <c r="CH12" i="26"/>
  <c r="CI12" i="26"/>
  <c r="CJ12" i="26"/>
  <c r="CK12" i="26"/>
  <c r="CL12" i="26"/>
  <c r="CM12" i="26"/>
  <c r="CN12" i="26"/>
  <c r="CO12" i="26"/>
  <c r="CP12" i="26"/>
  <c r="CQ12" i="26"/>
  <c r="CR12" i="26"/>
  <c r="C13" i="26"/>
  <c r="D13" i="26"/>
  <c r="E13" i="26"/>
  <c r="F13" i="26"/>
  <c r="G13" i="26"/>
  <c r="H13" i="26"/>
  <c r="I13" i="26"/>
  <c r="J13" i="26"/>
  <c r="K13" i="26"/>
  <c r="L13" i="26"/>
  <c r="M13" i="26"/>
  <c r="N13" i="26"/>
  <c r="O13" i="26"/>
  <c r="P13" i="26"/>
  <c r="Q13" i="26"/>
  <c r="R13" i="26"/>
  <c r="S13" i="26"/>
  <c r="T13" i="26"/>
  <c r="U13" i="26"/>
  <c r="V13" i="26"/>
  <c r="W13" i="26"/>
  <c r="X13" i="26"/>
  <c r="Y13" i="26"/>
  <c r="Z13" i="26"/>
  <c r="AA13" i="26"/>
  <c r="AB13" i="26"/>
  <c r="AC13" i="26"/>
  <c r="AD13" i="26"/>
  <c r="AE13" i="26"/>
  <c r="AF13" i="26"/>
  <c r="AG13" i="26"/>
  <c r="AH13" i="26"/>
  <c r="AI13" i="26"/>
  <c r="AJ13" i="26"/>
  <c r="AK13" i="26"/>
  <c r="AL13" i="26"/>
  <c r="AM13" i="26"/>
  <c r="AN13" i="26"/>
  <c r="AO13" i="26"/>
  <c r="AP13" i="26"/>
  <c r="AQ13" i="26"/>
  <c r="AR13" i="26"/>
  <c r="AS13" i="26"/>
  <c r="AT13" i="26"/>
  <c r="AU13" i="26"/>
  <c r="AV13" i="26"/>
  <c r="AW13" i="26"/>
  <c r="AX13" i="26"/>
  <c r="AY13" i="26"/>
  <c r="AZ13" i="26"/>
  <c r="BA13" i="26"/>
  <c r="BB13" i="26"/>
  <c r="BC13" i="26"/>
  <c r="BD13" i="26"/>
  <c r="BE13" i="26"/>
  <c r="BF13" i="26"/>
  <c r="BG13" i="26"/>
  <c r="BH13" i="26"/>
  <c r="BI13" i="26"/>
  <c r="BJ13" i="26"/>
  <c r="BK13" i="26"/>
  <c r="BL13" i="26"/>
  <c r="BM13" i="26"/>
  <c r="BN13" i="26"/>
  <c r="BO13" i="26"/>
  <c r="BP13" i="26"/>
  <c r="BQ13" i="26"/>
  <c r="BR13" i="26"/>
  <c r="BS13" i="26"/>
  <c r="BT13" i="26"/>
  <c r="BU13" i="26"/>
  <c r="BV13" i="26"/>
  <c r="BW13" i="26"/>
  <c r="BX13" i="26"/>
  <c r="BY13" i="26"/>
  <c r="BZ13" i="26"/>
  <c r="CA13" i="26"/>
  <c r="CB13" i="26"/>
  <c r="CC13" i="26"/>
  <c r="CD13" i="26"/>
  <c r="CE13" i="26"/>
  <c r="CF13" i="26"/>
  <c r="CG13" i="26"/>
  <c r="CH13" i="26"/>
  <c r="CI13" i="26"/>
  <c r="CJ13" i="26"/>
  <c r="CK13" i="26"/>
  <c r="CL13" i="26"/>
  <c r="CM13" i="26"/>
  <c r="CN13" i="26"/>
  <c r="CO13" i="26"/>
  <c r="CP13" i="26"/>
  <c r="CQ13" i="26"/>
  <c r="CR13" i="26"/>
  <c r="C14" i="26"/>
  <c r="D14" i="26"/>
  <c r="E14" i="26"/>
  <c r="F14" i="26"/>
  <c r="G14" i="26"/>
  <c r="H14" i="26"/>
  <c r="I14" i="26"/>
  <c r="J14" i="26"/>
  <c r="K14" i="26"/>
  <c r="L14" i="26"/>
  <c r="M14" i="26"/>
  <c r="N14" i="26"/>
  <c r="O14" i="26"/>
  <c r="P14" i="26"/>
  <c r="Q14" i="26"/>
  <c r="R14" i="26"/>
  <c r="S14" i="26"/>
  <c r="T14" i="26"/>
  <c r="U14" i="26"/>
  <c r="V14" i="26"/>
  <c r="W14" i="26"/>
  <c r="X14" i="26"/>
  <c r="Y14" i="26"/>
  <c r="Z14" i="26"/>
  <c r="AA14" i="26"/>
  <c r="AB14" i="26"/>
  <c r="AC14" i="26"/>
  <c r="AD14" i="26"/>
  <c r="AE14" i="26"/>
  <c r="AF14" i="26"/>
  <c r="AG14" i="26"/>
  <c r="AH14" i="26"/>
  <c r="AI14" i="26"/>
  <c r="AJ14" i="26"/>
  <c r="AK14" i="26"/>
  <c r="AL14" i="26"/>
  <c r="AM14" i="26"/>
  <c r="AN14" i="26"/>
  <c r="AO14" i="26"/>
  <c r="AP14" i="26"/>
  <c r="AQ14" i="26"/>
  <c r="AR14" i="26"/>
  <c r="AS14" i="26"/>
  <c r="AT14" i="26"/>
  <c r="AU14" i="26"/>
  <c r="AV14" i="26"/>
  <c r="AW14" i="26"/>
  <c r="AX14" i="26"/>
  <c r="AY14" i="26"/>
  <c r="AZ14" i="26"/>
  <c r="BA14" i="26"/>
  <c r="BB14" i="26"/>
  <c r="BC14" i="26"/>
  <c r="BD14" i="26"/>
  <c r="BE14" i="26"/>
  <c r="BF14" i="26"/>
  <c r="BG14" i="26"/>
  <c r="BH14" i="26"/>
  <c r="BI14" i="26"/>
  <c r="BJ14" i="26"/>
  <c r="BK14" i="26"/>
  <c r="BL14" i="26"/>
  <c r="BM14" i="26"/>
  <c r="BN14" i="26"/>
  <c r="BO14" i="26"/>
  <c r="BP14" i="26"/>
  <c r="BQ14" i="26"/>
  <c r="BR14" i="26"/>
  <c r="BS14" i="26"/>
  <c r="BT14" i="26"/>
  <c r="BU14" i="26"/>
  <c r="BV14" i="26"/>
  <c r="BW14" i="26"/>
  <c r="BX14" i="26"/>
  <c r="BY14" i="26"/>
  <c r="BZ14" i="26"/>
  <c r="CA14" i="26"/>
  <c r="CB14" i="26"/>
  <c r="CC14" i="26"/>
  <c r="CD14" i="26"/>
  <c r="CE14" i="26"/>
  <c r="CF14" i="26"/>
  <c r="CG14" i="26"/>
  <c r="CH14" i="26"/>
  <c r="CI14" i="26"/>
  <c r="CJ14" i="26"/>
  <c r="CK14" i="26"/>
  <c r="CL14" i="26"/>
  <c r="CM14" i="26"/>
  <c r="CN14" i="26"/>
  <c r="CO14" i="26"/>
  <c r="CP14" i="26"/>
  <c r="CQ14" i="26"/>
  <c r="CR14" i="26"/>
  <c r="C15" i="26"/>
  <c r="D15" i="26"/>
  <c r="E15" i="26"/>
  <c r="F15" i="26"/>
  <c r="G15" i="26"/>
  <c r="H15" i="26"/>
  <c r="I15" i="26"/>
  <c r="J15" i="26"/>
  <c r="K15" i="26"/>
  <c r="L15" i="26"/>
  <c r="M15" i="26"/>
  <c r="N15" i="26"/>
  <c r="O15" i="26"/>
  <c r="P15" i="26"/>
  <c r="Q15" i="26"/>
  <c r="R15" i="26"/>
  <c r="S15" i="26"/>
  <c r="T15" i="26"/>
  <c r="U15" i="26"/>
  <c r="V15" i="26"/>
  <c r="W15" i="26"/>
  <c r="X15" i="26"/>
  <c r="Y15" i="26"/>
  <c r="Z15" i="26"/>
  <c r="AA15" i="26"/>
  <c r="AB15" i="26"/>
  <c r="AC15" i="26"/>
  <c r="AD15" i="26"/>
  <c r="AE15" i="26"/>
  <c r="AF15" i="26"/>
  <c r="AG15" i="26"/>
  <c r="AH15" i="26"/>
  <c r="AI15" i="26"/>
  <c r="AJ15" i="26"/>
  <c r="AK15" i="26"/>
  <c r="AL15" i="26"/>
  <c r="AM15" i="26"/>
  <c r="AN15" i="26"/>
  <c r="AO15" i="26"/>
  <c r="AP15" i="26"/>
  <c r="AQ15" i="26"/>
  <c r="AR15" i="26"/>
  <c r="AS15" i="26"/>
  <c r="AT15" i="26"/>
  <c r="AU15" i="26"/>
  <c r="AV15" i="26"/>
  <c r="AW15" i="26"/>
  <c r="AX15" i="26"/>
  <c r="AY15" i="26"/>
  <c r="AZ15" i="26"/>
  <c r="BA15" i="26"/>
  <c r="BB15" i="26"/>
  <c r="BC15" i="26"/>
  <c r="BD15" i="26"/>
  <c r="BE15" i="26"/>
  <c r="BF15" i="26"/>
  <c r="BG15" i="26"/>
  <c r="BH15" i="26"/>
  <c r="BI15" i="26"/>
  <c r="BJ15" i="26"/>
  <c r="BK15" i="26"/>
  <c r="BL15" i="26"/>
  <c r="BM15" i="26"/>
  <c r="BN15" i="26"/>
  <c r="BO15" i="26"/>
  <c r="BP15" i="26"/>
  <c r="BQ15" i="26"/>
  <c r="BR15" i="26"/>
  <c r="BS15" i="26"/>
  <c r="BT15" i="26"/>
  <c r="BU15" i="26"/>
  <c r="BV15" i="26"/>
  <c r="BW15" i="26"/>
  <c r="BX15" i="26"/>
  <c r="BY15" i="26"/>
  <c r="BZ15" i="26"/>
  <c r="CA15" i="26"/>
  <c r="CB15" i="26"/>
  <c r="CC15" i="26"/>
  <c r="CD15" i="26"/>
  <c r="CE15" i="26"/>
  <c r="CF15" i="26"/>
  <c r="CG15" i="26"/>
  <c r="CH15" i="26"/>
  <c r="CI15" i="26"/>
  <c r="CJ15" i="26"/>
  <c r="CK15" i="26"/>
  <c r="CL15" i="26"/>
  <c r="CM15" i="26"/>
  <c r="CN15" i="26"/>
  <c r="CO15" i="26"/>
  <c r="CP15" i="26"/>
  <c r="CQ15" i="26"/>
  <c r="CR15" i="26"/>
  <c r="C16" i="26"/>
  <c r="D16" i="26"/>
  <c r="E16" i="26"/>
  <c r="F16" i="26"/>
  <c r="G16" i="26"/>
  <c r="H16" i="26"/>
  <c r="I16" i="26"/>
  <c r="J16" i="26"/>
  <c r="K16" i="26"/>
  <c r="L16" i="26"/>
  <c r="M16" i="26"/>
  <c r="N16" i="26"/>
  <c r="O16" i="26"/>
  <c r="P16" i="26"/>
  <c r="Q16" i="26"/>
  <c r="R16" i="26"/>
  <c r="S16" i="26"/>
  <c r="T16" i="26"/>
  <c r="U16" i="26"/>
  <c r="V16" i="26"/>
  <c r="W16" i="26"/>
  <c r="X16" i="26"/>
  <c r="Y16" i="26"/>
  <c r="Z16" i="26"/>
  <c r="AA16" i="26"/>
  <c r="AB16" i="26"/>
  <c r="AC16" i="26"/>
  <c r="AD16" i="26"/>
  <c r="AE16" i="26"/>
  <c r="AF16" i="26"/>
  <c r="AG16" i="26"/>
  <c r="AH16" i="26"/>
  <c r="AI16" i="26"/>
  <c r="AJ16" i="26"/>
  <c r="AK16" i="26"/>
  <c r="AL16" i="26"/>
  <c r="AM16" i="26"/>
  <c r="AN16" i="26"/>
  <c r="AO16" i="26"/>
  <c r="AP16" i="26"/>
  <c r="AQ16" i="26"/>
  <c r="AR16" i="26"/>
  <c r="AS16" i="26"/>
  <c r="AT16" i="26"/>
  <c r="AU16" i="26"/>
  <c r="AV16" i="26"/>
  <c r="AW16" i="26"/>
  <c r="AX16" i="26"/>
  <c r="AY16" i="26"/>
  <c r="AZ16" i="26"/>
  <c r="BA16" i="26"/>
  <c r="BB16" i="26"/>
  <c r="BC16" i="26"/>
  <c r="BD16" i="26"/>
  <c r="BE16" i="26"/>
  <c r="BF16" i="26"/>
  <c r="BG16" i="26"/>
  <c r="BH16" i="26"/>
  <c r="BI16" i="26"/>
  <c r="BJ16" i="26"/>
  <c r="BK16" i="26"/>
  <c r="BL16" i="26"/>
  <c r="BM16" i="26"/>
  <c r="BN16" i="26"/>
  <c r="BO16" i="26"/>
  <c r="BP16" i="26"/>
  <c r="BQ16" i="26"/>
  <c r="BR16" i="26"/>
  <c r="BS16" i="26"/>
  <c r="BT16" i="26"/>
  <c r="BU16" i="26"/>
  <c r="BV16" i="26"/>
  <c r="BW16" i="26"/>
  <c r="BX16" i="26"/>
  <c r="BY16" i="26"/>
  <c r="BZ16" i="26"/>
  <c r="CA16" i="26"/>
  <c r="CB16" i="26"/>
  <c r="CC16" i="26"/>
  <c r="CD16" i="26"/>
  <c r="CE16" i="26"/>
  <c r="CF16" i="26"/>
  <c r="CG16" i="26"/>
  <c r="CH16" i="26"/>
  <c r="CI16" i="26"/>
  <c r="CJ16" i="26"/>
  <c r="CK16" i="26"/>
  <c r="CL16" i="26"/>
  <c r="CM16" i="26"/>
  <c r="CN16" i="26"/>
  <c r="CO16" i="26"/>
  <c r="CP16" i="26"/>
  <c r="CQ16" i="26"/>
  <c r="CR16" i="26"/>
  <c r="C17" i="26"/>
  <c r="D17" i="26"/>
  <c r="E17" i="26"/>
  <c r="F17" i="26"/>
  <c r="G17" i="26"/>
  <c r="H17" i="26"/>
  <c r="I17" i="26"/>
  <c r="J17" i="26"/>
  <c r="K17" i="26"/>
  <c r="L17" i="26"/>
  <c r="M17" i="26"/>
  <c r="N17" i="26"/>
  <c r="O17" i="26"/>
  <c r="P17" i="26"/>
  <c r="Q17" i="26"/>
  <c r="R17" i="26"/>
  <c r="S17" i="26"/>
  <c r="T17" i="26"/>
  <c r="U17" i="26"/>
  <c r="V17" i="26"/>
  <c r="W17" i="26"/>
  <c r="X17" i="26"/>
  <c r="Y17" i="26"/>
  <c r="Z17" i="26"/>
  <c r="AA17" i="26"/>
  <c r="AB17" i="26"/>
  <c r="AC17" i="26"/>
  <c r="AD17" i="26"/>
  <c r="AE17" i="26"/>
  <c r="AF17" i="26"/>
  <c r="AG17" i="26"/>
  <c r="AH17" i="26"/>
  <c r="AI17" i="26"/>
  <c r="AJ17" i="26"/>
  <c r="AK17" i="26"/>
  <c r="AL17" i="26"/>
  <c r="AM17" i="26"/>
  <c r="AN17" i="26"/>
  <c r="AO17" i="26"/>
  <c r="AP17" i="26"/>
  <c r="AQ17" i="26"/>
  <c r="AR17" i="26"/>
  <c r="AS17" i="26"/>
  <c r="AT17" i="26"/>
  <c r="AU17" i="26"/>
  <c r="AV17" i="26"/>
  <c r="AW17" i="26"/>
  <c r="AX17" i="26"/>
  <c r="AY17" i="26"/>
  <c r="AZ17" i="26"/>
  <c r="BA17" i="26"/>
  <c r="BB17" i="26"/>
  <c r="BC17" i="26"/>
  <c r="BD17" i="26"/>
  <c r="BE17" i="26"/>
  <c r="BF17" i="26"/>
  <c r="BG17" i="26"/>
  <c r="BH17" i="26"/>
  <c r="BI17" i="26"/>
  <c r="BJ17" i="26"/>
  <c r="BK17" i="26"/>
  <c r="BL17" i="26"/>
  <c r="BM17" i="26"/>
  <c r="BN17" i="26"/>
  <c r="BO17" i="26"/>
  <c r="BP17" i="26"/>
  <c r="BQ17" i="26"/>
  <c r="BR17" i="26"/>
  <c r="BS17" i="26"/>
  <c r="BT17" i="26"/>
  <c r="BU17" i="26"/>
  <c r="BV17" i="26"/>
  <c r="BW17" i="26"/>
  <c r="BX17" i="26"/>
  <c r="BY17" i="26"/>
  <c r="BZ17" i="26"/>
  <c r="CA17" i="26"/>
  <c r="CB17" i="26"/>
  <c r="CC17" i="26"/>
  <c r="CD17" i="26"/>
  <c r="CE17" i="26"/>
  <c r="CF17" i="26"/>
  <c r="CG17" i="26"/>
  <c r="CH17" i="26"/>
  <c r="CI17" i="26"/>
  <c r="CJ17" i="26"/>
  <c r="CK17" i="26"/>
  <c r="CL17" i="26"/>
  <c r="CM17" i="26"/>
  <c r="CN17" i="26"/>
  <c r="CO17" i="26"/>
  <c r="CP17" i="26"/>
  <c r="CQ17" i="26"/>
  <c r="CR17" i="26"/>
  <c r="C18" i="26"/>
  <c r="D18" i="26"/>
  <c r="E18" i="26"/>
  <c r="F18" i="26"/>
  <c r="G18" i="26"/>
  <c r="H18" i="26"/>
  <c r="I18" i="26"/>
  <c r="J18" i="26"/>
  <c r="K18" i="26"/>
  <c r="L18" i="26"/>
  <c r="M18" i="26"/>
  <c r="N18" i="26"/>
  <c r="O18" i="26"/>
  <c r="P18" i="26"/>
  <c r="Q18" i="26"/>
  <c r="R18" i="26"/>
  <c r="S18" i="26"/>
  <c r="T18" i="26"/>
  <c r="U18" i="26"/>
  <c r="V18" i="26"/>
  <c r="W18" i="26"/>
  <c r="X18" i="26"/>
  <c r="Y18" i="26"/>
  <c r="Z18" i="26"/>
  <c r="AA18" i="26"/>
  <c r="AB18" i="26"/>
  <c r="AC18" i="26"/>
  <c r="AD18" i="26"/>
  <c r="AE18" i="26"/>
  <c r="AF18" i="26"/>
  <c r="AG18" i="26"/>
  <c r="AH18" i="26"/>
  <c r="AI18" i="26"/>
  <c r="AJ18" i="26"/>
  <c r="AK18" i="26"/>
  <c r="AL18" i="26"/>
  <c r="AM18" i="26"/>
  <c r="AN18" i="26"/>
  <c r="AO18" i="26"/>
  <c r="AP18" i="26"/>
  <c r="AQ18" i="26"/>
  <c r="AR18" i="26"/>
  <c r="AS18" i="26"/>
  <c r="AT18" i="26"/>
  <c r="AU18" i="26"/>
  <c r="AV18" i="26"/>
  <c r="AW18" i="26"/>
  <c r="AX18" i="26"/>
  <c r="AY18" i="26"/>
  <c r="AZ18" i="26"/>
  <c r="BA18" i="26"/>
  <c r="BB18" i="26"/>
  <c r="BC18" i="26"/>
  <c r="BD18" i="26"/>
  <c r="BE18" i="26"/>
  <c r="BF18" i="26"/>
  <c r="BG18" i="26"/>
  <c r="BH18" i="26"/>
  <c r="BI18" i="26"/>
  <c r="BJ18" i="26"/>
  <c r="BK18" i="26"/>
  <c r="BL18" i="26"/>
  <c r="BM18" i="26"/>
  <c r="BN18" i="26"/>
  <c r="BO18" i="26"/>
  <c r="BP18" i="26"/>
  <c r="BQ18" i="26"/>
  <c r="BR18" i="26"/>
  <c r="BS18" i="26"/>
  <c r="BT18" i="26"/>
  <c r="BU18" i="26"/>
  <c r="BV18" i="26"/>
  <c r="BW18" i="26"/>
  <c r="BX18" i="26"/>
  <c r="BY18" i="26"/>
  <c r="BZ18" i="26"/>
  <c r="CA18" i="26"/>
  <c r="CB18" i="26"/>
  <c r="CC18" i="26"/>
  <c r="CD18" i="26"/>
  <c r="CE18" i="26"/>
  <c r="CF18" i="26"/>
  <c r="CG18" i="26"/>
  <c r="CH18" i="26"/>
  <c r="CI18" i="26"/>
  <c r="CJ18" i="26"/>
  <c r="CK18" i="26"/>
  <c r="CL18" i="26"/>
  <c r="CM18" i="26"/>
  <c r="CN18" i="26"/>
  <c r="CO18" i="26"/>
  <c r="CP18" i="26"/>
  <c r="CQ18" i="26"/>
  <c r="CR18" i="26"/>
  <c r="C19" i="26"/>
  <c r="D19" i="26"/>
  <c r="E19" i="26"/>
  <c r="F19" i="26"/>
  <c r="G19" i="26"/>
  <c r="H19" i="26"/>
  <c r="I19" i="26"/>
  <c r="J19" i="26"/>
  <c r="K19" i="26"/>
  <c r="L19" i="26"/>
  <c r="M19" i="26"/>
  <c r="N19" i="26"/>
  <c r="O19" i="26"/>
  <c r="P19" i="26"/>
  <c r="Q19" i="26"/>
  <c r="R19" i="26"/>
  <c r="S19" i="26"/>
  <c r="T19" i="26"/>
  <c r="U19" i="26"/>
  <c r="V19" i="26"/>
  <c r="W19" i="26"/>
  <c r="X19" i="26"/>
  <c r="Y19" i="26"/>
  <c r="Z19" i="26"/>
  <c r="AA19" i="26"/>
  <c r="AB19" i="26"/>
  <c r="AC19" i="26"/>
  <c r="AD19" i="26"/>
  <c r="AE19" i="26"/>
  <c r="AF19" i="26"/>
  <c r="AG19" i="26"/>
  <c r="AH19" i="26"/>
  <c r="AI19" i="26"/>
  <c r="AJ19" i="26"/>
  <c r="AK19" i="26"/>
  <c r="AL19" i="26"/>
  <c r="AM19" i="26"/>
  <c r="AN19" i="26"/>
  <c r="AO19" i="26"/>
  <c r="AP19" i="26"/>
  <c r="AQ19" i="26"/>
  <c r="AR19" i="26"/>
  <c r="AS19" i="26"/>
  <c r="AT19" i="26"/>
  <c r="AU19" i="26"/>
  <c r="AV19" i="26"/>
  <c r="AW19" i="26"/>
  <c r="AX19" i="26"/>
  <c r="AY19" i="26"/>
  <c r="AZ19" i="26"/>
  <c r="BA19" i="26"/>
  <c r="BB19" i="26"/>
  <c r="BC19" i="26"/>
  <c r="BD19" i="26"/>
  <c r="BE19" i="26"/>
  <c r="BF19" i="26"/>
  <c r="BG19" i="26"/>
  <c r="BH19" i="26"/>
  <c r="BI19" i="26"/>
  <c r="BJ19" i="26"/>
  <c r="BK19" i="26"/>
  <c r="BL19" i="26"/>
  <c r="BM19" i="26"/>
  <c r="BN19" i="26"/>
  <c r="BO19" i="26"/>
  <c r="BP19" i="26"/>
  <c r="BQ19" i="26"/>
  <c r="BR19" i="26"/>
  <c r="BS19" i="26"/>
  <c r="BT19" i="26"/>
  <c r="BU19" i="26"/>
  <c r="BV19" i="26"/>
  <c r="BW19" i="26"/>
  <c r="BX19" i="26"/>
  <c r="BY19" i="26"/>
  <c r="BZ19" i="26"/>
  <c r="CA19" i="26"/>
  <c r="CB19" i="26"/>
  <c r="CC19" i="26"/>
  <c r="CD19" i="26"/>
  <c r="CE19" i="26"/>
  <c r="CF19" i="26"/>
  <c r="CG19" i="26"/>
  <c r="CH19" i="26"/>
  <c r="CI19" i="26"/>
  <c r="CJ19" i="26"/>
  <c r="CK19" i="26"/>
  <c r="CL19" i="26"/>
  <c r="CM19" i="26"/>
  <c r="CN19" i="26"/>
  <c r="CO19" i="26"/>
  <c r="CP19" i="26"/>
  <c r="CQ19" i="26"/>
  <c r="CR19" i="26"/>
  <c r="C20" i="26"/>
  <c r="D20" i="26"/>
  <c r="E20" i="26"/>
  <c r="F20" i="26"/>
  <c r="G20" i="26"/>
  <c r="H20" i="26"/>
  <c r="I20" i="26"/>
  <c r="J20" i="26"/>
  <c r="K20" i="26"/>
  <c r="L20" i="26"/>
  <c r="M20" i="26"/>
  <c r="N20" i="26"/>
  <c r="O20" i="26"/>
  <c r="P20" i="26"/>
  <c r="Q20" i="26"/>
  <c r="R20" i="26"/>
  <c r="S20" i="26"/>
  <c r="T20" i="26"/>
  <c r="U20" i="26"/>
  <c r="V20" i="26"/>
  <c r="W20" i="26"/>
  <c r="X20" i="26"/>
  <c r="Y20" i="26"/>
  <c r="Z20" i="26"/>
  <c r="AA20" i="26"/>
  <c r="AB20" i="26"/>
  <c r="AC20" i="26"/>
  <c r="AD20" i="26"/>
  <c r="AE20" i="26"/>
  <c r="AF20" i="26"/>
  <c r="AG20" i="26"/>
  <c r="AH20" i="26"/>
  <c r="AI20" i="26"/>
  <c r="AJ20" i="26"/>
  <c r="AK20" i="26"/>
  <c r="AL20" i="26"/>
  <c r="AM20" i="26"/>
  <c r="AN20" i="26"/>
  <c r="AO20" i="26"/>
  <c r="AP20" i="26"/>
  <c r="AQ20" i="26"/>
  <c r="AR20" i="26"/>
  <c r="AS20" i="26"/>
  <c r="AT20" i="26"/>
  <c r="AU20" i="26"/>
  <c r="AV20" i="26"/>
  <c r="AW20" i="26"/>
  <c r="AX20" i="26"/>
  <c r="AY20" i="26"/>
  <c r="AZ20" i="26"/>
  <c r="BA20" i="26"/>
  <c r="BB20" i="26"/>
  <c r="BC20" i="26"/>
  <c r="BD20" i="26"/>
  <c r="BE20" i="26"/>
  <c r="BF20" i="26"/>
  <c r="BG20" i="26"/>
  <c r="BH20" i="26"/>
  <c r="BI20" i="26"/>
  <c r="BJ20" i="26"/>
  <c r="BK20" i="26"/>
  <c r="BL20" i="26"/>
  <c r="BM20" i="26"/>
  <c r="BN20" i="26"/>
  <c r="BO20" i="26"/>
  <c r="BP20" i="26"/>
  <c r="BQ20" i="26"/>
  <c r="BR20" i="26"/>
  <c r="BS20" i="26"/>
  <c r="BT20" i="26"/>
  <c r="BU20" i="26"/>
  <c r="BV20" i="26"/>
  <c r="BW20" i="26"/>
  <c r="BX20" i="26"/>
  <c r="BY20" i="26"/>
  <c r="BZ20" i="26"/>
  <c r="CA20" i="26"/>
  <c r="CB20" i="26"/>
  <c r="CC20" i="26"/>
  <c r="CD20" i="26"/>
  <c r="CE20" i="26"/>
  <c r="CF20" i="26"/>
  <c r="CG20" i="26"/>
  <c r="CH20" i="26"/>
  <c r="CI20" i="26"/>
  <c r="CJ20" i="26"/>
  <c r="CK20" i="26"/>
  <c r="CL20" i="26"/>
  <c r="CM20" i="26"/>
  <c r="CN20" i="26"/>
  <c r="CO20" i="26"/>
  <c r="CP20" i="26"/>
  <c r="CQ20" i="26"/>
  <c r="CR20" i="26"/>
  <c r="C21" i="26"/>
  <c r="D21" i="26"/>
  <c r="E21" i="26"/>
  <c r="F21" i="26"/>
  <c r="G21" i="26"/>
  <c r="H21" i="26"/>
  <c r="I21" i="26"/>
  <c r="J21" i="26"/>
  <c r="K21" i="26"/>
  <c r="L21" i="26"/>
  <c r="M21" i="26"/>
  <c r="N21" i="26"/>
  <c r="O21" i="26"/>
  <c r="P21" i="26"/>
  <c r="Q21" i="26"/>
  <c r="R21" i="26"/>
  <c r="S21" i="26"/>
  <c r="T21" i="26"/>
  <c r="U21" i="26"/>
  <c r="V21" i="26"/>
  <c r="W21" i="26"/>
  <c r="X21" i="26"/>
  <c r="Y21" i="26"/>
  <c r="Z21" i="26"/>
  <c r="AA21" i="26"/>
  <c r="AB21" i="26"/>
  <c r="AC21" i="26"/>
  <c r="AD21" i="26"/>
  <c r="AE21" i="26"/>
  <c r="AF21" i="26"/>
  <c r="AG21" i="26"/>
  <c r="AH21" i="26"/>
  <c r="AI21" i="26"/>
  <c r="AJ21" i="26"/>
  <c r="AK21" i="26"/>
  <c r="AL21" i="26"/>
  <c r="AM21" i="26"/>
  <c r="AN21" i="26"/>
  <c r="AO21" i="26"/>
  <c r="AP21" i="26"/>
  <c r="AQ21" i="26"/>
  <c r="AR21" i="26"/>
  <c r="AS21" i="26"/>
  <c r="AT21" i="26"/>
  <c r="AU21" i="26"/>
  <c r="AV21" i="26"/>
  <c r="AW21" i="26"/>
  <c r="AX21" i="26"/>
  <c r="AY21" i="26"/>
  <c r="AZ21" i="26"/>
  <c r="BA21" i="26"/>
  <c r="BB21" i="26"/>
  <c r="BC21" i="26"/>
  <c r="BD21" i="26"/>
  <c r="BE21" i="26"/>
  <c r="BF21" i="26"/>
  <c r="BG21" i="26"/>
  <c r="BH21" i="26"/>
  <c r="BI21" i="26"/>
  <c r="BJ21" i="26"/>
  <c r="BK21" i="26"/>
  <c r="BL21" i="26"/>
  <c r="BM21" i="26"/>
  <c r="BN21" i="26"/>
  <c r="BO21" i="26"/>
  <c r="BP21" i="26"/>
  <c r="BQ21" i="26"/>
  <c r="BR21" i="26"/>
  <c r="BS21" i="26"/>
  <c r="BT21" i="26"/>
  <c r="BU21" i="26"/>
  <c r="BV21" i="26"/>
  <c r="BW21" i="26"/>
  <c r="BX21" i="26"/>
  <c r="BY21" i="26"/>
  <c r="BZ21" i="26"/>
  <c r="CA21" i="26"/>
  <c r="CB21" i="26"/>
  <c r="CC21" i="26"/>
  <c r="CD21" i="26"/>
  <c r="CE21" i="26"/>
  <c r="CF21" i="26"/>
  <c r="CG21" i="26"/>
  <c r="CH21" i="26"/>
  <c r="CI21" i="26"/>
  <c r="CJ21" i="26"/>
  <c r="CK21" i="26"/>
  <c r="CL21" i="26"/>
  <c r="CM21" i="26"/>
  <c r="CN21" i="26"/>
  <c r="CO21" i="26"/>
  <c r="CP21" i="26"/>
  <c r="CQ21" i="26"/>
  <c r="CR21" i="26"/>
  <c r="C22" i="26"/>
  <c r="D22" i="26"/>
  <c r="E22" i="26"/>
  <c r="F22" i="26"/>
  <c r="G22" i="26"/>
  <c r="H22" i="26"/>
  <c r="I22" i="26"/>
  <c r="J22" i="26"/>
  <c r="K22" i="26"/>
  <c r="L22" i="26"/>
  <c r="M22" i="26"/>
  <c r="N22" i="26"/>
  <c r="O22" i="26"/>
  <c r="P22" i="26"/>
  <c r="Q22" i="26"/>
  <c r="R22" i="26"/>
  <c r="S22" i="26"/>
  <c r="T22" i="26"/>
  <c r="U22" i="26"/>
  <c r="V22" i="26"/>
  <c r="W22" i="26"/>
  <c r="X22" i="26"/>
  <c r="Y22" i="26"/>
  <c r="Z22" i="26"/>
  <c r="AA22" i="26"/>
  <c r="AB22" i="26"/>
  <c r="AC22" i="26"/>
  <c r="AD22" i="26"/>
  <c r="AE22" i="26"/>
  <c r="AF22" i="26"/>
  <c r="AG22" i="26"/>
  <c r="AH22" i="26"/>
  <c r="AI22" i="26"/>
  <c r="AJ22" i="26"/>
  <c r="AK22" i="26"/>
  <c r="AL22" i="26"/>
  <c r="AM22" i="26"/>
  <c r="AN22" i="26"/>
  <c r="AO22" i="26"/>
  <c r="AP22" i="26"/>
  <c r="AQ22" i="26"/>
  <c r="AR22" i="26"/>
  <c r="AS22" i="26"/>
  <c r="AT22" i="26"/>
  <c r="AU22" i="26"/>
  <c r="AV22" i="26"/>
  <c r="AW22" i="26"/>
  <c r="AX22" i="26"/>
  <c r="AY22" i="26"/>
  <c r="AZ22" i="26"/>
  <c r="BA22" i="26"/>
  <c r="BB22" i="26"/>
  <c r="BC22" i="26"/>
  <c r="BD22" i="26"/>
  <c r="BE22" i="26"/>
  <c r="BF22" i="26"/>
  <c r="BG22" i="26"/>
  <c r="BH22" i="26"/>
  <c r="BI22" i="26"/>
  <c r="BJ22" i="26"/>
  <c r="BK22" i="26"/>
  <c r="BL22" i="26"/>
  <c r="BM22" i="26"/>
  <c r="BN22" i="26"/>
  <c r="BO22" i="26"/>
  <c r="BP22" i="26"/>
  <c r="BQ22" i="26"/>
  <c r="BR22" i="26"/>
  <c r="BS22" i="26"/>
  <c r="BT22" i="26"/>
  <c r="BU22" i="26"/>
  <c r="BV22" i="26"/>
  <c r="BW22" i="26"/>
  <c r="BX22" i="26"/>
  <c r="BY22" i="26"/>
  <c r="BZ22" i="26"/>
  <c r="CA22" i="26"/>
  <c r="CB22" i="26"/>
  <c r="CC22" i="26"/>
  <c r="CD22" i="26"/>
  <c r="CE22" i="26"/>
  <c r="CF22" i="26"/>
  <c r="CG22" i="26"/>
  <c r="CH22" i="26"/>
  <c r="CI22" i="26"/>
  <c r="CJ22" i="26"/>
  <c r="CK22" i="26"/>
  <c r="CL22" i="26"/>
  <c r="CM22" i="26"/>
  <c r="CN22" i="26"/>
  <c r="CO22" i="26"/>
  <c r="CP22" i="26"/>
  <c r="CQ22" i="26"/>
  <c r="CR22" i="26"/>
  <c r="C23" i="26"/>
  <c r="D23" i="26"/>
  <c r="E23" i="26"/>
  <c r="F23" i="26"/>
  <c r="G23" i="26"/>
  <c r="H23" i="26"/>
  <c r="I23" i="26"/>
  <c r="J23" i="26"/>
  <c r="K23" i="26"/>
  <c r="L23" i="26"/>
  <c r="M23" i="26"/>
  <c r="N23" i="26"/>
  <c r="O23" i="26"/>
  <c r="P23" i="26"/>
  <c r="Q23" i="26"/>
  <c r="R23" i="26"/>
  <c r="S23" i="26"/>
  <c r="T23" i="26"/>
  <c r="U23" i="26"/>
  <c r="V23" i="26"/>
  <c r="W23" i="26"/>
  <c r="X23" i="26"/>
  <c r="Y23" i="26"/>
  <c r="Z23" i="26"/>
  <c r="AA23" i="26"/>
  <c r="AB23" i="26"/>
  <c r="AC23" i="26"/>
  <c r="AD23" i="26"/>
  <c r="AE23" i="26"/>
  <c r="AF23" i="26"/>
  <c r="AG23" i="26"/>
  <c r="AH23" i="26"/>
  <c r="AI23" i="26"/>
  <c r="AJ23" i="26"/>
  <c r="AK23" i="26"/>
  <c r="AL23" i="26"/>
  <c r="AM23" i="26"/>
  <c r="AN23" i="26"/>
  <c r="AO23" i="26"/>
  <c r="AP23" i="26"/>
  <c r="AQ23" i="26"/>
  <c r="AR23" i="26"/>
  <c r="AS23" i="26"/>
  <c r="AT23" i="26"/>
  <c r="AU23" i="26"/>
  <c r="AV23" i="26"/>
  <c r="AW23" i="26"/>
  <c r="AX23" i="26"/>
  <c r="AY23" i="26"/>
  <c r="AZ23" i="26"/>
  <c r="BA23" i="26"/>
  <c r="BB23" i="26"/>
  <c r="BC23" i="26"/>
  <c r="BD23" i="26"/>
  <c r="BE23" i="26"/>
  <c r="BF23" i="26"/>
  <c r="BG23" i="26"/>
  <c r="BH23" i="26"/>
  <c r="BI23" i="26"/>
  <c r="BJ23" i="26"/>
  <c r="BK23" i="26"/>
  <c r="BL23" i="26"/>
  <c r="BM23" i="26"/>
  <c r="BN23" i="26"/>
  <c r="BO23" i="26"/>
  <c r="BP23" i="26"/>
  <c r="BQ23" i="26"/>
  <c r="BR23" i="26"/>
  <c r="BS23" i="26"/>
  <c r="BT23" i="26"/>
  <c r="BU23" i="26"/>
  <c r="BV23" i="26"/>
  <c r="BW23" i="26"/>
  <c r="BX23" i="26"/>
  <c r="BY23" i="26"/>
  <c r="BZ23" i="26"/>
  <c r="CA23" i="26"/>
  <c r="CB23" i="26"/>
  <c r="CC23" i="26"/>
  <c r="CD23" i="26"/>
  <c r="CE23" i="26"/>
  <c r="CF23" i="26"/>
  <c r="CG23" i="26"/>
  <c r="CH23" i="26"/>
  <c r="CI23" i="26"/>
  <c r="CJ23" i="26"/>
  <c r="CK23" i="26"/>
  <c r="CL23" i="26"/>
  <c r="CM23" i="26"/>
  <c r="CN23" i="26"/>
  <c r="CO23" i="26"/>
  <c r="CP23" i="26"/>
  <c r="CQ23" i="26"/>
  <c r="CR23" i="26"/>
  <c r="C24" i="26"/>
  <c r="D24" i="26"/>
  <c r="E24" i="26"/>
  <c r="F24" i="26"/>
  <c r="G24" i="26"/>
  <c r="H24" i="26"/>
  <c r="I24" i="26"/>
  <c r="J24" i="26"/>
  <c r="K24" i="26"/>
  <c r="L24" i="26"/>
  <c r="M24" i="26"/>
  <c r="N24" i="26"/>
  <c r="O24" i="26"/>
  <c r="P24" i="26"/>
  <c r="Q24" i="26"/>
  <c r="R24" i="26"/>
  <c r="S24" i="26"/>
  <c r="T24" i="26"/>
  <c r="U24" i="26"/>
  <c r="V24" i="26"/>
  <c r="W24" i="26"/>
  <c r="X24" i="26"/>
  <c r="Y24" i="26"/>
  <c r="Z24" i="26"/>
  <c r="AA24" i="26"/>
  <c r="AB24" i="26"/>
  <c r="AC24" i="26"/>
  <c r="AD24" i="26"/>
  <c r="AE24" i="26"/>
  <c r="AF24" i="26"/>
  <c r="AG24" i="26"/>
  <c r="AH24" i="26"/>
  <c r="AI24" i="26"/>
  <c r="AJ24" i="26"/>
  <c r="AK24" i="26"/>
  <c r="AL24" i="26"/>
  <c r="AM24" i="26"/>
  <c r="AN24" i="26"/>
  <c r="AO24" i="26"/>
  <c r="AP24" i="26"/>
  <c r="AQ24" i="26"/>
  <c r="AR24" i="26"/>
  <c r="AS24" i="26"/>
  <c r="AT24" i="26"/>
  <c r="AU24" i="26"/>
  <c r="AV24" i="26"/>
  <c r="AW24" i="26"/>
  <c r="AX24" i="26"/>
  <c r="AY24" i="26"/>
  <c r="AZ24" i="26"/>
  <c r="BA24" i="26"/>
  <c r="BB24" i="26"/>
  <c r="BC24" i="26"/>
  <c r="BD24" i="26"/>
  <c r="BE24" i="26"/>
  <c r="BF24" i="26"/>
  <c r="BG24" i="26"/>
  <c r="BH24" i="26"/>
  <c r="BI24" i="26"/>
  <c r="BJ24" i="26"/>
  <c r="BK24" i="26"/>
  <c r="BL24" i="26"/>
  <c r="BM24" i="26"/>
  <c r="BN24" i="26"/>
  <c r="BO24" i="26"/>
  <c r="BP24" i="26"/>
  <c r="BQ24" i="26"/>
  <c r="BR24" i="26"/>
  <c r="BS24" i="26"/>
  <c r="BT24" i="26"/>
  <c r="BU24" i="26"/>
  <c r="BV24" i="26"/>
  <c r="BW24" i="26"/>
  <c r="BX24" i="26"/>
  <c r="BY24" i="26"/>
  <c r="BZ24" i="26"/>
  <c r="CA24" i="26"/>
  <c r="CB24" i="26"/>
  <c r="CC24" i="26"/>
  <c r="CD24" i="26"/>
  <c r="CE24" i="26"/>
  <c r="CF24" i="26"/>
  <c r="CG24" i="26"/>
  <c r="CH24" i="26"/>
  <c r="CI24" i="26"/>
  <c r="CJ24" i="26"/>
  <c r="CK24" i="26"/>
  <c r="CL24" i="26"/>
  <c r="CM24" i="26"/>
  <c r="CN24" i="26"/>
  <c r="CO24" i="26"/>
  <c r="CP24" i="26"/>
  <c r="CQ24" i="26"/>
  <c r="CR24" i="26"/>
  <c r="C25" i="26"/>
  <c r="D25" i="26"/>
  <c r="E25" i="26"/>
  <c r="F25" i="26"/>
  <c r="G25" i="26"/>
  <c r="H25" i="26"/>
  <c r="I25" i="26"/>
  <c r="J25" i="26"/>
  <c r="K25" i="26"/>
  <c r="L25" i="26"/>
  <c r="M25" i="26"/>
  <c r="N25" i="26"/>
  <c r="O25" i="26"/>
  <c r="P25" i="26"/>
  <c r="Q25" i="26"/>
  <c r="R25" i="26"/>
  <c r="S25" i="26"/>
  <c r="T25" i="26"/>
  <c r="U25" i="26"/>
  <c r="V25" i="26"/>
  <c r="W25" i="26"/>
  <c r="X25" i="26"/>
  <c r="Y25" i="26"/>
  <c r="Z25" i="26"/>
  <c r="AA25" i="26"/>
  <c r="AB25" i="26"/>
  <c r="AC25" i="26"/>
  <c r="AD25" i="26"/>
  <c r="AE25" i="26"/>
  <c r="AF25" i="26"/>
  <c r="AG25" i="26"/>
  <c r="AH25" i="26"/>
  <c r="AI25" i="26"/>
  <c r="AJ25" i="26"/>
  <c r="AK25" i="26"/>
  <c r="AL25" i="26"/>
  <c r="AM25" i="26"/>
  <c r="AN25" i="26"/>
  <c r="AO25" i="26"/>
  <c r="AP25" i="26"/>
  <c r="AQ25" i="26"/>
  <c r="AR25" i="26"/>
  <c r="AS25" i="26"/>
  <c r="AT25" i="26"/>
  <c r="AU25" i="26"/>
  <c r="AV25" i="26"/>
  <c r="AW25" i="26"/>
  <c r="AX25" i="26"/>
  <c r="AY25" i="26"/>
  <c r="AZ25" i="26"/>
  <c r="BA25" i="26"/>
  <c r="BB25" i="26"/>
  <c r="BC25" i="26"/>
  <c r="BD25" i="26"/>
  <c r="BE25" i="26"/>
  <c r="BF25" i="26"/>
  <c r="BG25" i="26"/>
  <c r="BH25" i="26"/>
  <c r="BI25" i="26"/>
  <c r="BJ25" i="26"/>
  <c r="BK25" i="26"/>
  <c r="BL25" i="26"/>
  <c r="BM25" i="26"/>
  <c r="BN25" i="26"/>
  <c r="BO25" i="26"/>
  <c r="BP25" i="26"/>
  <c r="BQ25" i="26"/>
  <c r="BR25" i="26"/>
  <c r="BS25" i="26"/>
  <c r="BT25" i="26"/>
  <c r="BU25" i="26"/>
  <c r="BV25" i="26"/>
  <c r="BW25" i="26"/>
  <c r="BX25" i="26"/>
  <c r="BY25" i="26"/>
  <c r="BZ25" i="26"/>
  <c r="CA25" i="26"/>
  <c r="CB25" i="26"/>
  <c r="CC25" i="26"/>
  <c r="CD25" i="26"/>
  <c r="CE25" i="26"/>
  <c r="CF25" i="26"/>
  <c r="CG25" i="26"/>
  <c r="CH25" i="26"/>
  <c r="CI25" i="26"/>
  <c r="CJ25" i="26"/>
  <c r="CK25" i="26"/>
  <c r="CL25" i="26"/>
  <c r="CM25" i="26"/>
  <c r="CN25" i="26"/>
  <c r="CO25" i="26"/>
  <c r="CP25" i="26"/>
  <c r="CQ25" i="26"/>
  <c r="CR25" i="26"/>
  <c r="C26" i="26"/>
  <c r="D26" i="26"/>
  <c r="E26" i="26"/>
  <c r="F26" i="26"/>
  <c r="G26" i="26"/>
  <c r="H26" i="26"/>
  <c r="I26" i="26"/>
  <c r="J26" i="26"/>
  <c r="K26" i="26"/>
  <c r="L26" i="26"/>
  <c r="M26" i="26"/>
  <c r="N26" i="26"/>
  <c r="O26" i="26"/>
  <c r="P26" i="26"/>
  <c r="Q26" i="26"/>
  <c r="R26" i="26"/>
  <c r="S26" i="26"/>
  <c r="T26" i="26"/>
  <c r="U26" i="26"/>
  <c r="V26" i="26"/>
  <c r="W26" i="26"/>
  <c r="X26" i="26"/>
  <c r="Y26" i="26"/>
  <c r="Z26" i="26"/>
  <c r="AA26" i="26"/>
  <c r="AB26" i="26"/>
  <c r="AC26" i="26"/>
  <c r="AD26" i="26"/>
  <c r="AE26" i="26"/>
  <c r="AF26" i="26"/>
  <c r="AG26" i="26"/>
  <c r="AH26" i="26"/>
  <c r="AI26" i="26"/>
  <c r="AJ26" i="26"/>
  <c r="AK26" i="26"/>
  <c r="AL26" i="26"/>
  <c r="AM26" i="26"/>
  <c r="AN26" i="26"/>
  <c r="AO26" i="26"/>
  <c r="AP26" i="26"/>
  <c r="AQ26" i="26"/>
  <c r="AR26" i="26"/>
  <c r="AS26" i="26"/>
  <c r="AT26" i="26"/>
  <c r="AU26" i="26"/>
  <c r="AV26" i="26"/>
  <c r="AW26" i="26"/>
  <c r="AX26" i="26"/>
  <c r="AY26" i="26"/>
  <c r="AZ26" i="26"/>
  <c r="BA26" i="26"/>
  <c r="BB26" i="26"/>
  <c r="BC26" i="26"/>
  <c r="BD26" i="26"/>
  <c r="BE26" i="26"/>
  <c r="BF26" i="26"/>
  <c r="BG26" i="26"/>
  <c r="BH26" i="26"/>
  <c r="BI26" i="26"/>
  <c r="BJ26" i="26"/>
  <c r="BK26" i="26"/>
  <c r="BL26" i="26"/>
  <c r="BM26" i="26"/>
  <c r="BN26" i="26"/>
  <c r="BO26" i="26"/>
  <c r="BP26" i="26"/>
  <c r="BQ26" i="26"/>
  <c r="BR26" i="26"/>
  <c r="BS26" i="26"/>
  <c r="BT26" i="26"/>
  <c r="BU26" i="26"/>
  <c r="BV26" i="26"/>
  <c r="BW26" i="26"/>
  <c r="BX26" i="26"/>
  <c r="BY26" i="26"/>
  <c r="BZ26" i="26"/>
  <c r="CA26" i="26"/>
  <c r="CB26" i="26"/>
  <c r="CC26" i="26"/>
  <c r="CD26" i="26"/>
  <c r="CE26" i="26"/>
  <c r="CF26" i="26"/>
  <c r="CG26" i="26"/>
  <c r="CH26" i="26"/>
  <c r="CI26" i="26"/>
  <c r="CJ26" i="26"/>
  <c r="CK26" i="26"/>
  <c r="CL26" i="26"/>
  <c r="CM26" i="26"/>
  <c r="CN26" i="26"/>
  <c r="CO26" i="26"/>
  <c r="CP26" i="26"/>
  <c r="CQ26" i="26"/>
  <c r="CR26" i="26"/>
  <c r="C27" i="26"/>
  <c r="D27" i="26"/>
  <c r="E27" i="26"/>
  <c r="F27" i="26"/>
  <c r="G27" i="26"/>
  <c r="H27" i="26"/>
  <c r="I27" i="26"/>
  <c r="J27" i="26"/>
  <c r="K27" i="26"/>
  <c r="L27" i="26"/>
  <c r="M27" i="26"/>
  <c r="N27" i="26"/>
  <c r="O27" i="26"/>
  <c r="P27" i="26"/>
  <c r="Q27" i="26"/>
  <c r="R27" i="26"/>
  <c r="S27" i="26"/>
  <c r="T27" i="26"/>
  <c r="U27" i="26"/>
  <c r="V27" i="26"/>
  <c r="W27" i="26"/>
  <c r="X27" i="26"/>
  <c r="Y27" i="26"/>
  <c r="Z27" i="26"/>
  <c r="AA27" i="26"/>
  <c r="AB27" i="26"/>
  <c r="AC27" i="26"/>
  <c r="AD27" i="26"/>
  <c r="AE27" i="26"/>
  <c r="AF27" i="26"/>
  <c r="AG27" i="26"/>
  <c r="AH27" i="26"/>
  <c r="AI27" i="26"/>
  <c r="AJ27" i="26"/>
  <c r="AK27" i="26"/>
  <c r="AL27" i="26"/>
  <c r="AM27" i="26"/>
  <c r="AN27" i="26"/>
  <c r="AO27" i="26"/>
  <c r="AP27" i="26"/>
  <c r="AQ27" i="26"/>
  <c r="AR27" i="26"/>
  <c r="AS27" i="26"/>
  <c r="AT27" i="26"/>
  <c r="AU27" i="26"/>
  <c r="AV27" i="26"/>
  <c r="AW27" i="26"/>
  <c r="AX27" i="26"/>
  <c r="AY27" i="26"/>
  <c r="AZ27" i="26"/>
  <c r="BA27" i="26"/>
  <c r="BB27" i="26"/>
  <c r="BC27" i="26"/>
  <c r="BD27" i="26"/>
  <c r="BE27" i="26"/>
  <c r="BF27" i="26"/>
  <c r="BG27" i="26"/>
  <c r="BH27" i="26"/>
  <c r="BI27" i="26"/>
  <c r="BJ27" i="26"/>
  <c r="BK27" i="26"/>
  <c r="BL27" i="26"/>
  <c r="BM27" i="26"/>
  <c r="BN27" i="26"/>
  <c r="BO27" i="26"/>
  <c r="BP27" i="26"/>
  <c r="BQ27" i="26"/>
  <c r="BR27" i="26"/>
  <c r="BS27" i="26"/>
  <c r="BT27" i="26"/>
  <c r="BU27" i="26"/>
  <c r="BV27" i="26"/>
  <c r="BW27" i="26"/>
  <c r="BX27" i="26"/>
  <c r="BY27" i="26"/>
  <c r="BZ27" i="26"/>
  <c r="CA27" i="26"/>
  <c r="CB27" i="26"/>
  <c r="CC27" i="26"/>
  <c r="CD27" i="26"/>
  <c r="CE27" i="26"/>
  <c r="CF27" i="26"/>
  <c r="CG27" i="26"/>
  <c r="CH27" i="26"/>
  <c r="CI27" i="26"/>
  <c r="CJ27" i="26"/>
  <c r="CK27" i="26"/>
  <c r="CL27" i="26"/>
  <c r="CM27" i="26"/>
  <c r="CN27" i="26"/>
  <c r="CO27" i="26"/>
  <c r="CP27" i="26"/>
  <c r="CQ27" i="26"/>
  <c r="CR27" i="26"/>
  <c r="C28" i="26"/>
  <c r="D28" i="26"/>
  <c r="E28" i="26"/>
  <c r="F28" i="26"/>
  <c r="G28" i="26"/>
  <c r="H28" i="26"/>
  <c r="I28" i="26"/>
  <c r="J28" i="26"/>
  <c r="K28" i="26"/>
  <c r="L28" i="26"/>
  <c r="M28" i="26"/>
  <c r="N28" i="26"/>
  <c r="O28" i="26"/>
  <c r="P28" i="26"/>
  <c r="Q28" i="26"/>
  <c r="R28" i="26"/>
  <c r="S28" i="26"/>
  <c r="T28" i="26"/>
  <c r="U28" i="26"/>
  <c r="V28" i="26"/>
  <c r="W28" i="26"/>
  <c r="X28" i="26"/>
  <c r="Y28" i="26"/>
  <c r="Z28" i="26"/>
  <c r="AA28" i="26"/>
  <c r="AB28" i="26"/>
  <c r="AC28" i="26"/>
  <c r="AD28" i="26"/>
  <c r="AE28" i="26"/>
  <c r="AF28" i="26"/>
  <c r="AG28" i="26"/>
  <c r="AH28" i="26"/>
  <c r="AI28" i="26"/>
  <c r="AJ28" i="26"/>
  <c r="AK28" i="26"/>
  <c r="AL28" i="26"/>
  <c r="AM28" i="26"/>
  <c r="AN28" i="26"/>
  <c r="AO28" i="26"/>
  <c r="AP28" i="26"/>
  <c r="AQ28" i="26"/>
  <c r="AR28" i="26"/>
  <c r="AS28" i="26"/>
  <c r="AT28" i="26"/>
  <c r="AU28" i="26"/>
  <c r="AV28" i="26"/>
  <c r="AW28" i="26"/>
  <c r="AX28" i="26"/>
  <c r="AY28" i="26"/>
  <c r="AZ28" i="26"/>
  <c r="BA28" i="26"/>
  <c r="BB28" i="26"/>
  <c r="BC28" i="26"/>
  <c r="BD28" i="26"/>
  <c r="BE28" i="26"/>
  <c r="BF28" i="26"/>
  <c r="BG28" i="26"/>
  <c r="BH28" i="26"/>
  <c r="BI28" i="26"/>
  <c r="BJ28" i="26"/>
  <c r="BK28" i="26"/>
  <c r="BL28" i="26"/>
  <c r="BM28" i="26"/>
  <c r="BN28" i="26"/>
  <c r="BO28" i="26"/>
  <c r="BP28" i="26"/>
  <c r="BQ28" i="26"/>
  <c r="BR28" i="26"/>
  <c r="BS28" i="26"/>
  <c r="BT28" i="26"/>
  <c r="BU28" i="26"/>
  <c r="BV28" i="26"/>
  <c r="BW28" i="26"/>
  <c r="BX28" i="26"/>
  <c r="BY28" i="26"/>
  <c r="BZ28" i="26"/>
  <c r="CA28" i="26"/>
  <c r="CB28" i="26"/>
  <c r="CC28" i="26"/>
  <c r="CD28" i="26"/>
  <c r="CE28" i="26"/>
  <c r="CF28" i="26"/>
  <c r="CG28" i="26"/>
  <c r="CH28" i="26"/>
  <c r="CI28" i="26"/>
  <c r="CJ28" i="26"/>
  <c r="CK28" i="26"/>
  <c r="CL28" i="26"/>
  <c r="CM28" i="26"/>
  <c r="CN28" i="26"/>
  <c r="CO28" i="26"/>
  <c r="CP28" i="26"/>
  <c r="CQ28" i="26"/>
  <c r="CR28" i="26"/>
  <c r="C29" i="26"/>
  <c r="D29" i="26"/>
  <c r="E29" i="26"/>
  <c r="F29" i="26"/>
  <c r="G29" i="26"/>
  <c r="H29" i="26"/>
  <c r="I29" i="26"/>
  <c r="J29" i="26"/>
  <c r="K29" i="26"/>
  <c r="L29" i="26"/>
  <c r="M29" i="26"/>
  <c r="N29" i="26"/>
  <c r="O29" i="26"/>
  <c r="P29" i="26"/>
  <c r="Q29" i="26"/>
  <c r="R29" i="26"/>
  <c r="S29" i="26"/>
  <c r="T29" i="26"/>
  <c r="U29" i="26"/>
  <c r="V29" i="26"/>
  <c r="W29" i="26"/>
  <c r="X29" i="26"/>
  <c r="Y29" i="26"/>
  <c r="Z29" i="26"/>
  <c r="AA29" i="26"/>
  <c r="AB29" i="26"/>
  <c r="AC29" i="26"/>
  <c r="AD29" i="26"/>
  <c r="AE29" i="26"/>
  <c r="AF29" i="26"/>
  <c r="AG29" i="26"/>
  <c r="AH29" i="26"/>
  <c r="AI29" i="26"/>
  <c r="AJ29" i="26"/>
  <c r="AK29" i="26"/>
  <c r="AL29" i="26"/>
  <c r="AM29" i="26"/>
  <c r="AN29" i="26"/>
  <c r="AO29" i="26"/>
  <c r="AP29" i="26"/>
  <c r="AQ29" i="26"/>
  <c r="AR29" i="26"/>
  <c r="AS29" i="26"/>
  <c r="AT29" i="26"/>
  <c r="AU29" i="26"/>
  <c r="AV29" i="26"/>
  <c r="AW29" i="26"/>
  <c r="AX29" i="26"/>
  <c r="AY29" i="26"/>
  <c r="AZ29" i="26"/>
  <c r="BA29" i="26"/>
  <c r="BB29" i="26"/>
  <c r="BC29" i="26"/>
  <c r="BD29" i="26"/>
  <c r="BE29" i="26"/>
  <c r="BF29" i="26"/>
  <c r="BG29" i="26"/>
  <c r="BH29" i="26"/>
  <c r="BI29" i="26"/>
  <c r="BJ29" i="26"/>
  <c r="BK29" i="26"/>
  <c r="BL29" i="26"/>
  <c r="BM29" i="26"/>
  <c r="BN29" i="26"/>
  <c r="BO29" i="26"/>
  <c r="BP29" i="26"/>
  <c r="BQ29" i="26"/>
  <c r="BR29" i="26"/>
  <c r="BS29" i="26"/>
  <c r="BT29" i="26"/>
  <c r="BU29" i="26"/>
  <c r="BV29" i="26"/>
  <c r="BW29" i="26"/>
  <c r="BX29" i="26"/>
  <c r="BY29" i="26"/>
  <c r="BZ29" i="26"/>
  <c r="CA29" i="26"/>
  <c r="CB29" i="26"/>
  <c r="CC29" i="26"/>
  <c r="CD29" i="26"/>
  <c r="CE29" i="26"/>
  <c r="CF29" i="26"/>
  <c r="CG29" i="26"/>
  <c r="CH29" i="26"/>
  <c r="CI29" i="26"/>
  <c r="CJ29" i="26"/>
  <c r="CK29" i="26"/>
  <c r="CL29" i="26"/>
  <c r="CM29" i="26"/>
  <c r="CN29" i="26"/>
  <c r="CO29" i="26"/>
  <c r="CP29" i="26"/>
  <c r="CQ29" i="26"/>
  <c r="CR29" i="26"/>
  <c r="C30" i="26"/>
  <c r="D30" i="26"/>
  <c r="E30" i="26"/>
  <c r="F30" i="26"/>
  <c r="G30" i="26"/>
  <c r="H30" i="26"/>
  <c r="I30" i="26"/>
  <c r="J30" i="26"/>
  <c r="K30" i="26"/>
  <c r="L30" i="26"/>
  <c r="M30" i="26"/>
  <c r="N30" i="26"/>
  <c r="O30" i="26"/>
  <c r="P30" i="26"/>
  <c r="Q30" i="26"/>
  <c r="R30" i="26"/>
  <c r="S30" i="26"/>
  <c r="T30" i="26"/>
  <c r="U30" i="26"/>
  <c r="V30" i="26"/>
  <c r="W30" i="26"/>
  <c r="X30" i="26"/>
  <c r="Y30" i="26"/>
  <c r="Z30" i="26"/>
  <c r="AA30" i="26"/>
  <c r="AB30" i="26"/>
  <c r="AC30" i="26"/>
  <c r="AD30" i="26"/>
  <c r="AE30" i="26"/>
  <c r="AF30" i="26"/>
  <c r="AG30" i="26"/>
  <c r="AH30" i="26"/>
  <c r="AI30" i="26"/>
  <c r="AJ30" i="26"/>
  <c r="AK30" i="26"/>
  <c r="AL30" i="26"/>
  <c r="AM30" i="26"/>
  <c r="AN30" i="26"/>
  <c r="AO30" i="26"/>
  <c r="AP30" i="26"/>
  <c r="AQ30" i="26"/>
  <c r="AR30" i="26"/>
  <c r="AS30" i="26"/>
  <c r="AT30" i="26"/>
  <c r="AU30" i="26"/>
  <c r="AV30" i="26"/>
  <c r="AW30" i="26"/>
  <c r="AX30" i="26"/>
  <c r="AY30" i="26"/>
  <c r="AZ30" i="26"/>
  <c r="BA30" i="26"/>
  <c r="BB30" i="26"/>
  <c r="BC30" i="26"/>
  <c r="BD30" i="26"/>
  <c r="BE30" i="26"/>
  <c r="BF30" i="26"/>
  <c r="BG30" i="26"/>
  <c r="BH30" i="26"/>
  <c r="BI30" i="26"/>
  <c r="BJ30" i="26"/>
  <c r="BK30" i="26"/>
  <c r="BL30" i="26"/>
  <c r="BM30" i="26"/>
  <c r="BN30" i="26"/>
  <c r="BO30" i="26"/>
  <c r="BP30" i="26"/>
  <c r="BQ30" i="26"/>
  <c r="BR30" i="26"/>
  <c r="BS30" i="26"/>
  <c r="BT30" i="26"/>
  <c r="BU30" i="26"/>
  <c r="BV30" i="26"/>
  <c r="BW30" i="26"/>
  <c r="BX30" i="26"/>
  <c r="BY30" i="26"/>
  <c r="BZ30" i="26"/>
  <c r="CA30" i="26"/>
  <c r="CB30" i="26"/>
  <c r="CC30" i="26"/>
  <c r="CD30" i="26"/>
  <c r="CE30" i="26"/>
  <c r="CF30" i="26"/>
  <c r="CG30" i="26"/>
  <c r="CH30" i="26"/>
  <c r="CI30" i="26"/>
  <c r="CJ30" i="26"/>
  <c r="CK30" i="26"/>
  <c r="CL30" i="26"/>
  <c r="CM30" i="26"/>
  <c r="CN30" i="26"/>
  <c r="CO30" i="26"/>
  <c r="CP30" i="26"/>
  <c r="CQ30" i="26"/>
  <c r="CR30" i="26"/>
  <c r="C31" i="26"/>
  <c r="D31" i="26"/>
  <c r="E31" i="26"/>
  <c r="F31" i="26"/>
  <c r="G31" i="26"/>
  <c r="H31" i="26"/>
  <c r="I31" i="26"/>
  <c r="J31" i="26"/>
  <c r="K31" i="26"/>
  <c r="L31" i="26"/>
  <c r="M31" i="26"/>
  <c r="N31" i="26"/>
  <c r="O31" i="26"/>
  <c r="P31" i="26"/>
  <c r="Q31" i="26"/>
  <c r="R31" i="26"/>
  <c r="S31" i="26"/>
  <c r="T31" i="26"/>
  <c r="U31" i="26"/>
  <c r="V31" i="26"/>
  <c r="W31" i="26"/>
  <c r="X31" i="26"/>
  <c r="Y31" i="26"/>
  <c r="Z31" i="26"/>
  <c r="AA31" i="26"/>
  <c r="AB31" i="26"/>
  <c r="AC31" i="26"/>
  <c r="AD31" i="26"/>
  <c r="AE31" i="26"/>
  <c r="AF31" i="26"/>
  <c r="AG31" i="26"/>
  <c r="AH31" i="26"/>
  <c r="AI31" i="26"/>
  <c r="AJ31" i="26"/>
  <c r="AK31" i="26"/>
  <c r="AL31" i="26"/>
  <c r="AM31" i="26"/>
  <c r="AN31" i="26"/>
  <c r="AO31" i="26"/>
  <c r="AP31" i="26"/>
  <c r="AQ31" i="26"/>
  <c r="AR31" i="26"/>
  <c r="AS31" i="26"/>
  <c r="AT31" i="26"/>
  <c r="AU31" i="26"/>
  <c r="AV31" i="26"/>
  <c r="AW31" i="26"/>
  <c r="AX31" i="26"/>
  <c r="AY31" i="26"/>
  <c r="AZ31" i="26"/>
  <c r="BA31" i="26"/>
  <c r="BB31" i="26"/>
  <c r="BC31" i="26"/>
  <c r="BD31" i="26"/>
  <c r="BE31" i="26"/>
  <c r="BF31" i="26"/>
  <c r="BG31" i="26"/>
  <c r="BH31" i="26"/>
  <c r="BI31" i="26"/>
  <c r="BJ31" i="26"/>
  <c r="BK31" i="26"/>
  <c r="BL31" i="26"/>
  <c r="BM31" i="26"/>
  <c r="BN31" i="26"/>
  <c r="BO31" i="26"/>
  <c r="BP31" i="26"/>
  <c r="BQ31" i="26"/>
  <c r="BR31" i="26"/>
  <c r="BS31" i="26"/>
  <c r="BT31" i="26"/>
  <c r="BU31" i="26"/>
  <c r="BV31" i="26"/>
  <c r="BW31" i="26"/>
  <c r="BX31" i="26"/>
  <c r="BY31" i="26"/>
  <c r="BZ31" i="26"/>
  <c r="CA31" i="26"/>
  <c r="CB31" i="26"/>
  <c r="CC31" i="26"/>
  <c r="CD31" i="26"/>
  <c r="CE31" i="26"/>
  <c r="CF31" i="26"/>
  <c r="CG31" i="26"/>
  <c r="CH31" i="26"/>
  <c r="CI31" i="26"/>
  <c r="CJ31" i="26"/>
  <c r="CK31" i="26"/>
  <c r="CL31" i="26"/>
  <c r="CM31" i="26"/>
  <c r="CN31" i="26"/>
  <c r="CO31" i="26"/>
  <c r="CP31" i="26"/>
  <c r="CQ31" i="26"/>
  <c r="CR31" i="26"/>
  <c r="C32" i="26"/>
  <c r="D32" i="26"/>
  <c r="E32" i="26"/>
  <c r="F32" i="26"/>
  <c r="G32" i="26"/>
  <c r="H32" i="26"/>
  <c r="I32" i="26"/>
  <c r="J32" i="26"/>
  <c r="K32" i="26"/>
  <c r="L32" i="26"/>
  <c r="M32" i="26"/>
  <c r="N32" i="26"/>
  <c r="O32" i="26"/>
  <c r="P32" i="26"/>
  <c r="Q32" i="26"/>
  <c r="R32" i="26"/>
  <c r="S32" i="26"/>
  <c r="T32" i="26"/>
  <c r="U32" i="26"/>
  <c r="V32" i="26"/>
  <c r="W32" i="26"/>
  <c r="X32" i="26"/>
  <c r="Y32" i="26"/>
  <c r="Z32" i="26"/>
  <c r="AA32" i="26"/>
  <c r="AB32" i="26"/>
  <c r="AC32" i="26"/>
  <c r="AD32" i="26"/>
  <c r="AE32" i="26"/>
  <c r="AF32" i="26"/>
  <c r="AG32" i="26"/>
  <c r="AH32" i="26"/>
  <c r="AI32" i="26"/>
  <c r="AJ32" i="26"/>
  <c r="AK32" i="26"/>
  <c r="AL32" i="26"/>
  <c r="AM32" i="26"/>
  <c r="AN32" i="26"/>
  <c r="AO32" i="26"/>
  <c r="AP32" i="26"/>
  <c r="AQ32" i="26"/>
  <c r="AR32" i="26"/>
  <c r="AS32" i="26"/>
  <c r="AT32" i="26"/>
  <c r="AU32" i="26"/>
  <c r="AV32" i="26"/>
  <c r="AW32" i="26"/>
  <c r="AX32" i="26"/>
  <c r="AY32" i="26"/>
  <c r="AZ32" i="26"/>
  <c r="BA32" i="26"/>
  <c r="BB32" i="26"/>
  <c r="BC32" i="26"/>
  <c r="BD32" i="26"/>
  <c r="BE32" i="26"/>
  <c r="BF32" i="26"/>
  <c r="BG32" i="26"/>
  <c r="BH32" i="26"/>
  <c r="BI32" i="26"/>
  <c r="BJ32" i="26"/>
  <c r="BK32" i="26"/>
  <c r="BL32" i="26"/>
  <c r="BM32" i="26"/>
  <c r="BN32" i="26"/>
  <c r="BO32" i="26"/>
  <c r="BP32" i="26"/>
  <c r="BQ32" i="26"/>
  <c r="BR32" i="26"/>
  <c r="BS32" i="26"/>
  <c r="BT32" i="26"/>
  <c r="BU32" i="26"/>
  <c r="BV32" i="26"/>
  <c r="BW32" i="26"/>
  <c r="BX32" i="26"/>
  <c r="BY32" i="26"/>
  <c r="BZ32" i="26"/>
  <c r="CA32" i="26"/>
  <c r="CB32" i="26"/>
  <c r="CC32" i="26"/>
  <c r="CD32" i="26"/>
  <c r="CE32" i="26"/>
  <c r="CF32" i="26"/>
  <c r="CG32" i="26"/>
  <c r="CH32" i="26"/>
  <c r="CI32" i="26"/>
  <c r="CJ32" i="26"/>
  <c r="CK32" i="26"/>
  <c r="CL32" i="26"/>
  <c r="CM32" i="26"/>
  <c r="CN32" i="26"/>
  <c r="CO32" i="26"/>
  <c r="CP32" i="26"/>
  <c r="CQ32" i="26"/>
  <c r="CR32" i="26"/>
  <c r="C33" i="26"/>
  <c r="D33" i="26"/>
  <c r="E33" i="26"/>
  <c r="F33" i="26"/>
  <c r="G33" i="26"/>
  <c r="H33" i="26"/>
  <c r="I33" i="26"/>
  <c r="J33" i="26"/>
  <c r="K33" i="26"/>
  <c r="L33" i="26"/>
  <c r="M33" i="26"/>
  <c r="N33" i="26"/>
  <c r="O33" i="26"/>
  <c r="P33" i="26"/>
  <c r="Q33" i="26"/>
  <c r="R33" i="26"/>
  <c r="S33" i="26"/>
  <c r="T33" i="26"/>
  <c r="U33" i="26"/>
  <c r="V33" i="26"/>
  <c r="W33" i="26"/>
  <c r="X33" i="26"/>
  <c r="Y33" i="26"/>
  <c r="Z33" i="26"/>
  <c r="AA33" i="26"/>
  <c r="AB33" i="26"/>
  <c r="AC33" i="26"/>
  <c r="AD33" i="26"/>
  <c r="AE33" i="26"/>
  <c r="AF33" i="26"/>
  <c r="AG33" i="26"/>
  <c r="AH33" i="26"/>
  <c r="AI33" i="26"/>
  <c r="AJ33" i="26"/>
  <c r="AK33" i="26"/>
  <c r="AL33" i="26"/>
  <c r="AM33" i="26"/>
  <c r="AN33" i="26"/>
  <c r="AO33" i="26"/>
  <c r="AP33" i="26"/>
  <c r="AQ33" i="26"/>
  <c r="AR33" i="26"/>
  <c r="AS33" i="26"/>
  <c r="AT33" i="26"/>
  <c r="AU33" i="26"/>
  <c r="AV33" i="26"/>
  <c r="AW33" i="26"/>
  <c r="AX33" i="26"/>
  <c r="AY33" i="26"/>
  <c r="AZ33" i="26"/>
  <c r="BA33" i="26"/>
  <c r="BB33" i="26"/>
  <c r="BC33" i="26"/>
  <c r="BD33" i="26"/>
  <c r="BE33" i="26"/>
  <c r="BF33" i="26"/>
  <c r="BG33" i="26"/>
  <c r="BH33" i="26"/>
  <c r="BI33" i="26"/>
  <c r="BJ33" i="26"/>
  <c r="BK33" i="26"/>
  <c r="BL33" i="26"/>
  <c r="BM33" i="26"/>
  <c r="BN33" i="26"/>
  <c r="BO33" i="26"/>
  <c r="BP33" i="26"/>
  <c r="BQ33" i="26"/>
  <c r="BR33" i="26"/>
  <c r="BS33" i="26"/>
  <c r="BT33" i="26"/>
  <c r="BU33" i="26"/>
  <c r="BV33" i="26"/>
  <c r="BW33" i="26"/>
  <c r="BX33" i="26"/>
  <c r="BY33" i="26"/>
  <c r="BZ33" i="26"/>
  <c r="CA33" i="26"/>
  <c r="CB33" i="26"/>
  <c r="CC33" i="26"/>
  <c r="CD33" i="26"/>
  <c r="CE33" i="26"/>
  <c r="CF33" i="26"/>
  <c r="CG33" i="26"/>
  <c r="CH33" i="26"/>
  <c r="CI33" i="26"/>
  <c r="CJ33" i="26"/>
  <c r="CK33" i="26"/>
  <c r="CL33" i="26"/>
  <c r="CM33" i="26"/>
  <c r="CN33" i="26"/>
  <c r="CO33" i="26"/>
  <c r="CP33" i="26"/>
  <c r="CQ33" i="26"/>
  <c r="CR33" i="26"/>
  <c r="C34" i="26"/>
  <c r="D34" i="26"/>
  <c r="E34" i="26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Z34" i="26"/>
  <c r="AA34" i="26"/>
  <c r="AB34" i="26"/>
  <c r="AC34" i="26"/>
  <c r="AD34" i="26"/>
  <c r="AE34" i="26"/>
  <c r="AF34" i="26"/>
  <c r="AG34" i="26"/>
  <c r="AH34" i="26"/>
  <c r="AI34" i="26"/>
  <c r="AJ34" i="26"/>
  <c r="AK34" i="26"/>
  <c r="AL34" i="26"/>
  <c r="AM34" i="26"/>
  <c r="AN34" i="26"/>
  <c r="AO34" i="26"/>
  <c r="AP34" i="26"/>
  <c r="AQ34" i="26"/>
  <c r="AR34" i="26"/>
  <c r="AS34" i="26"/>
  <c r="AT34" i="26"/>
  <c r="AU34" i="26"/>
  <c r="AV34" i="26"/>
  <c r="AW34" i="26"/>
  <c r="AX34" i="26"/>
  <c r="AY34" i="26"/>
  <c r="AZ34" i="26"/>
  <c r="BA34" i="26"/>
  <c r="BB34" i="26"/>
  <c r="BC34" i="26"/>
  <c r="BD34" i="26"/>
  <c r="BE34" i="26"/>
  <c r="BF34" i="26"/>
  <c r="BG34" i="26"/>
  <c r="BH34" i="26"/>
  <c r="BI34" i="26"/>
  <c r="BJ34" i="26"/>
  <c r="BK34" i="26"/>
  <c r="BL34" i="26"/>
  <c r="BM34" i="26"/>
  <c r="BN34" i="26"/>
  <c r="BO34" i="26"/>
  <c r="BP34" i="26"/>
  <c r="BQ34" i="26"/>
  <c r="BR34" i="26"/>
  <c r="BS34" i="26"/>
  <c r="BT34" i="26"/>
  <c r="BU34" i="26"/>
  <c r="BV34" i="26"/>
  <c r="BW34" i="26"/>
  <c r="BX34" i="26"/>
  <c r="BY34" i="26"/>
  <c r="BZ34" i="26"/>
  <c r="CA34" i="26"/>
  <c r="CB34" i="26"/>
  <c r="CC34" i="26"/>
  <c r="CD34" i="26"/>
  <c r="CE34" i="26"/>
  <c r="CF34" i="26"/>
  <c r="CG34" i="26"/>
  <c r="CH34" i="26"/>
  <c r="CI34" i="26"/>
  <c r="CJ34" i="26"/>
  <c r="CK34" i="26"/>
  <c r="CL34" i="26"/>
  <c r="CM34" i="26"/>
  <c r="CN34" i="26"/>
  <c r="CO34" i="26"/>
  <c r="CP34" i="26"/>
  <c r="CQ34" i="26"/>
  <c r="CR34" i="26"/>
  <c r="C35" i="26"/>
  <c r="D35" i="26"/>
  <c r="E35" i="26"/>
  <c r="F35" i="26"/>
  <c r="G35" i="26"/>
  <c r="H35" i="26"/>
  <c r="I35" i="26"/>
  <c r="J35" i="26"/>
  <c r="K35" i="26"/>
  <c r="L35" i="26"/>
  <c r="M35" i="26"/>
  <c r="N35" i="26"/>
  <c r="O35" i="26"/>
  <c r="P35" i="26"/>
  <c r="Q35" i="26"/>
  <c r="R35" i="26"/>
  <c r="S35" i="26"/>
  <c r="T35" i="26"/>
  <c r="U35" i="26"/>
  <c r="V35" i="26"/>
  <c r="W35" i="26"/>
  <c r="X35" i="26"/>
  <c r="Y35" i="26"/>
  <c r="Z35" i="26"/>
  <c r="AA35" i="26"/>
  <c r="AB35" i="26"/>
  <c r="AC35" i="26"/>
  <c r="AD35" i="26"/>
  <c r="AE35" i="26"/>
  <c r="AF35" i="26"/>
  <c r="AG35" i="26"/>
  <c r="AH35" i="26"/>
  <c r="AI35" i="26"/>
  <c r="AJ35" i="26"/>
  <c r="AK35" i="26"/>
  <c r="AL35" i="26"/>
  <c r="AM35" i="26"/>
  <c r="AN35" i="26"/>
  <c r="AO35" i="26"/>
  <c r="AP35" i="26"/>
  <c r="AQ35" i="26"/>
  <c r="AR35" i="26"/>
  <c r="AS35" i="26"/>
  <c r="AT35" i="26"/>
  <c r="AU35" i="26"/>
  <c r="AV35" i="26"/>
  <c r="AW35" i="26"/>
  <c r="AX35" i="26"/>
  <c r="AY35" i="26"/>
  <c r="AZ35" i="26"/>
  <c r="BA35" i="26"/>
  <c r="BB35" i="26"/>
  <c r="BC35" i="26"/>
  <c r="BD35" i="26"/>
  <c r="BE35" i="26"/>
  <c r="BF35" i="26"/>
  <c r="BG35" i="26"/>
  <c r="BH35" i="26"/>
  <c r="BI35" i="26"/>
  <c r="BJ35" i="26"/>
  <c r="BK35" i="26"/>
  <c r="BL35" i="26"/>
  <c r="BM35" i="26"/>
  <c r="BN35" i="26"/>
  <c r="BO35" i="26"/>
  <c r="BP35" i="26"/>
  <c r="BQ35" i="26"/>
  <c r="BR35" i="26"/>
  <c r="BS35" i="26"/>
  <c r="BT35" i="26"/>
  <c r="BU35" i="26"/>
  <c r="BV35" i="26"/>
  <c r="BW35" i="26"/>
  <c r="BX35" i="26"/>
  <c r="BY35" i="26"/>
  <c r="BZ35" i="26"/>
  <c r="CA35" i="26"/>
  <c r="CB35" i="26"/>
  <c r="CC35" i="26"/>
  <c r="CD35" i="26"/>
  <c r="CE35" i="26"/>
  <c r="CF35" i="26"/>
  <c r="CG35" i="26"/>
  <c r="CH35" i="26"/>
  <c r="CI35" i="26"/>
  <c r="CJ35" i="26"/>
  <c r="CK35" i="26"/>
  <c r="CL35" i="26"/>
  <c r="CM35" i="26"/>
  <c r="CN35" i="26"/>
  <c r="CO35" i="26"/>
  <c r="CP35" i="26"/>
  <c r="CQ35" i="26"/>
  <c r="CR35" i="26"/>
  <c r="C36" i="26"/>
  <c r="D36" i="26"/>
  <c r="E36" i="26"/>
  <c r="F36" i="26"/>
  <c r="G36" i="26"/>
  <c r="H36" i="26"/>
  <c r="I36" i="26"/>
  <c r="J36" i="26"/>
  <c r="K36" i="26"/>
  <c r="L36" i="26"/>
  <c r="M36" i="26"/>
  <c r="N36" i="26"/>
  <c r="O36" i="26"/>
  <c r="P36" i="26"/>
  <c r="Q36" i="26"/>
  <c r="R36" i="26"/>
  <c r="S36" i="26"/>
  <c r="T36" i="26"/>
  <c r="U36" i="26"/>
  <c r="V36" i="26"/>
  <c r="W36" i="26"/>
  <c r="X36" i="26"/>
  <c r="Y36" i="26"/>
  <c r="Z36" i="26"/>
  <c r="AA36" i="26"/>
  <c r="AB36" i="26"/>
  <c r="AC36" i="26"/>
  <c r="AD36" i="26"/>
  <c r="AE36" i="26"/>
  <c r="AF36" i="26"/>
  <c r="AG36" i="26"/>
  <c r="AH36" i="26"/>
  <c r="AI36" i="26"/>
  <c r="AJ36" i="26"/>
  <c r="AK36" i="26"/>
  <c r="AL36" i="26"/>
  <c r="AM36" i="26"/>
  <c r="AN36" i="26"/>
  <c r="AO36" i="26"/>
  <c r="AP36" i="26"/>
  <c r="AQ36" i="26"/>
  <c r="AR36" i="26"/>
  <c r="AS36" i="26"/>
  <c r="AT36" i="26"/>
  <c r="AU36" i="26"/>
  <c r="AV36" i="26"/>
  <c r="AW36" i="26"/>
  <c r="AX36" i="26"/>
  <c r="AY36" i="26"/>
  <c r="AZ36" i="26"/>
  <c r="BA36" i="26"/>
  <c r="BB36" i="26"/>
  <c r="BC36" i="26"/>
  <c r="BD36" i="26"/>
  <c r="BE36" i="26"/>
  <c r="BF36" i="26"/>
  <c r="BG36" i="26"/>
  <c r="BH36" i="26"/>
  <c r="BI36" i="26"/>
  <c r="BJ36" i="26"/>
  <c r="BK36" i="26"/>
  <c r="BL36" i="26"/>
  <c r="BM36" i="26"/>
  <c r="BN36" i="26"/>
  <c r="BO36" i="26"/>
  <c r="BP36" i="26"/>
  <c r="BQ36" i="26"/>
  <c r="BR36" i="26"/>
  <c r="BS36" i="26"/>
  <c r="BT36" i="26"/>
  <c r="BU36" i="26"/>
  <c r="BV36" i="26"/>
  <c r="BW36" i="26"/>
  <c r="BX36" i="26"/>
  <c r="BY36" i="26"/>
  <c r="BZ36" i="26"/>
  <c r="CA36" i="26"/>
  <c r="CB36" i="26"/>
  <c r="CC36" i="26"/>
  <c r="CD36" i="26"/>
  <c r="CE36" i="26"/>
  <c r="CF36" i="26"/>
  <c r="CG36" i="26"/>
  <c r="CH36" i="26"/>
  <c r="CI36" i="26"/>
  <c r="CJ36" i="26"/>
  <c r="CK36" i="26"/>
  <c r="CL36" i="26"/>
  <c r="CM36" i="26"/>
  <c r="CN36" i="26"/>
  <c r="CO36" i="26"/>
  <c r="CP36" i="26"/>
  <c r="CQ36" i="26"/>
  <c r="CR36" i="26"/>
  <c r="C37" i="26"/>
  <c r="D37" i="26"/>
  <c r="E37" i="26"/>
  <c r="F37" i="26"/>
  <c r="G37" i="26"/>
  <c r="H37" i="26"/>
  <c r="I37" i="26"/>
  <c r="J37" i="26"/>
  <c r="K37" i="26"/>
  <c r="L37" i="26"/>
  <c r="M37" i="26"/>
  <c r="N37" i="26"/>
  <c r="O37" i="26"/>
  <c r="P37" i="26"/>
  <c r="Q37" i="26"/>
  <c r="R37" i="26"/>
  <c r="S37" i="26"/>
  <c r="T37" i="26"/>
  <c r="U37" i="26"/>
  <c r="V37" i="26"/>
  <c r="W37" i="26"/>
  <c r="X37" i="26"/>
  <c r="Y37" i="26"/>
  <c r="Z37" i="26"/>
  <c r="AA37" i="26"/>
  <c r="AB37" i="26"/>
  <c r="AC37" i="26"/>
  <c r="AD37" i="26"/>
  <c r="AE37" i="26"/>
  <c r="AF37" i="26"/>
  <c r="AG37" i="26"/>
  <c r="AH37" i="26"/>
  <c r="AI37" i="26"/>
  <c r="AJ37" i="26"/>
  <c r="AK37" i="26"/>
  <c r="AL37" i="26"/>
  <c r="AM37" i="26"/>
  <c r="AN37" i="26"/>
  <c r="AO37" i="26"/>
  <c r="AP37" i="26"/>
  <c r="AQ37" i="26"/>
  <c r="AR37" i="26"/>
  <c r="AS37" i="26"/>
  <c r="AT37" i="26"/>
  <c r="AU37" i="26"/>
  <c r="AV37" i="26"/>
  <c r="AW37" i="26"/>
  <c r="AX37" i="26"/>
  <c r="AY37" i="26"/>
  <c r="AZ37" i="26"/>
  <c r="BA37" i="26"/>
  <c r="BB37" i="26"/>
  <c r="BC37" i="26"/>
  <c r="BD37" i="26"/>
  <c r="BE37" i="26"/>
  <c r="BF37" i="26"/>
  <c r="BG37" i="26"/>
  <c r="BH37" i="26"/>
  <c r="BI37" i="26"/>
  <c r="BJ37" i="26"/>
  <c r="BK37" i="26"/>
  <c r="BL37" i="26"/>
  <c r="BM37" i="26"/>
  <c r="BN37" i="26"/>
  <c r="BO37" i="26"/>
  <c r="BP37" i="26"/>
  <c r="BQ37" i="26"/>
  <c r="BR37" i="26"/>
  <c r="BS37" i="26"/>
  <c r="BT37" i="26"/>
  <c r="BU37" i="26"/>
  <c r="BV37" i="26"/>
  <c r="BW37" i="26"/>
  <c r="BX37" i="26"/>
  <c r="BY37" i="26"/>
  <c r="BZ37" i="26"/>
  <c r="CA37" i="26"/>
  <c r="CB37" i="26"/>
  <c r="CC37" i="26"/>
  <c r="CD37" i="26"/>
  <c r="CE37" i="26"/>
  <c r="CF37" i="26"/>
  <c r="CG37" i="26"/>
  <c r="CH37" i="26"/>
  <c r="CI37" i="26"/>
  <c r="CJ37" i="26"/>
  <c r="CK37" i="26"/>
  <c r="CL37" i="26"/>
  <c r="CM37" i="26"/>
  <c r="CN37" i="26"/>
  <c r="CO37" i="26"/>
  <c r="CP37" i="26"/>
  <c r="CQ37" i="26"/>
  <c r="CR37" i="26"/>
  <c r="C38" i="26"/>
  <c r="D38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R38" i="26"/>
  <c r="S38" i="26"/>
  <c r="T38" i="26"/>
  <c r="U38" i="26"/>
  <c r="V38" i="26"/>
  <c r="W38" i="26"/>
  <c r="X38" i="26"/>
  <c r="Y38" i="26"/>
  <c r="Z38" i="26"/>
  <c r="AA38" i="26"/>
  <c r="AB38" i="26"/>
  <c r="AC38" i="26"/>
  <c r="AD38" i="26"/>
  <c r="AE38" i="26"/>
  <c r="AF38" i="26"/>
  <c r="AG38" i="26"/>
  <c r="AH38" i="26"/>
  <c r="AI38" i="26"/>
  <c r="AJ38" i="26"/>
  <c r="AK38" i="26"/>
  <c r="AL38" i="26"/>
  <c r="AM38" i="26"/>
  <c r="AN38" i="26"/>
  <c r="AO38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BB38" i="26"/>
  <c r="BC38" i="26"/>
  <c r="BD38" i="26"/>
  <c r="BE38" i="26"/>
  <c r="BF38" i="26"/>
  <c r="BG38" i="26"/>
  <c r="BH38" i="26"/>
  <c r="BI38" i="26"/>
  <c r="BJ38" i="26"/>
  <c r="BK38" i="26"/>
  <c r="BL38" i="26"/>
  <c r="BM38" i="26"/>
  <c r="BN38" i="26"/>
  <c r="BO38" i="26"/>
  <c r="BP38" i="26"/>
  <c r="BQ38" i="26"/>
  <c r="BR38" i="26"/>
  <c r="BS38" i="26"/>
  <c r="BT38" i="26"/>
  <c r="BU38" i="26"/>
  <c r="BV38" i="26"/>
  <c r="BW38" i="26"/>
  <c r="BX38" i="26"/>
  <c r="BY38" i="26"/>
  <c r="BZ38" i="26"/>
  <c r="CA38" i="26"/>
  <c r="CB38" i="26"/>
  <c r="CC38" i="26"/>
  <c r="CD38" i="26"/>
  <c r="CE38" i="26"/>
  <c r="CF38" i="26"/>
  <c r="CG38" i="26"/>
  <c r="CH38" i="26"/>
  <c r="CI38" i="26"/>
  <c r="CJ38" i="26"/>
  <c r="CK38" i="26"/>
  <c r="CL38" i="26"/>
  <c r="CM38" i="26"/>
  <c r="CN38" i="26"/>
  <c r="CO38" i="26"/>
  <c r="CP38" i="26"/>
  <c r="CQ38" i="26"/>
  <c r="CR38" i="26"/>
  <c r="C39" i="26"/>
  <c r="D39" i="26"/>
  <c r="E39" i="26"/>
  <c r="F39" i="26"/>
  <c r="G39" i="26"/>
  <c r="H39" i="26"/>
  <c r="I39" i="26"/>
  <c r="J39" i="26"/>
  <c r="K39" i="26"/>
  <c r="L39" i="26"/>
  <c r="M39" i="26"/>
  <c r="N39" i="26"/>
  <c r="O39" i="26"/>
  <c r="P39" i="26"/>
  <c r="Q39" i="26"/>
  <c r="R39" i="26"/>
  <c r="S39" i="26"/>
  <c r="T39" i="26"/>
  <c r="U39" i="26"/>
  <c r="V39" i="26"/>
  <c r="W39" i="26"/>
  <c r="X39" i="26"/>
  <c r="Y39" i="26"/>
  <c r="Z39" i="26"/>
  <c r="AA39" i="26"/>
  <c r="AB39" i="26"/>
  <c r="AC39" i="26"/>
  <c r="AD39" i="26"/>
  <c r="AE39" i="26"/>
  <c r="AF39" i="26"/>
  <c r="AG39" i="26"/>
  <c r="AH39" i="26"/>
  <c r="AI39" i="26"/>
  <c r="AJ39" i="26"/>
  <c r="AK39" i="26"/>
  <c r="AL39" i="26"/>
  <c r="AM39" i="26"/>
  <c r="AN39" i="26"/>
  <c r="AO39" i="26"/>
  <c r="AP39" i="26"/>
  <c r="AQ39" i="26"/>
  <c r="AR39" i="26"/>
  <c r="AS39" i="26"/>
  <c r="AT39" i="26"/>
  <c r="AU39" i="26"/>
  <c r="AV39" i="26"/>
  <c r="AW39" i="26"/>
  <c r="AX39" i="26"/>
  <c r="AY39" i="26"/>
  <c r="AZ39" i="26"/>
  <c r="BA39" i="26"/>
  <c r="BB39" i="26"/>
  <c r="BC39" i="26"/>
  <c r="BD39" i="26"/>
  <c r="BE39" i="26"/>
  <c r="BF39" i="26"/>
  <c r="BG39" i="26"/>
  <c r="BH39" i="26"/>
  <c r="BI39" i="26"/>
  <c r="BJ39" i="26"/>
  <c r="BK39" i="26"/>
  <c r="BL39" i="26"/>
  <c r="BM39" i="26"/>
  <c r="BN39" i="26"/>
  <c r="BO39" i="26"/>
  <c r="BP39" i="26"/>
  <c r="BQ39" i="26"/>
  <c r="BR39" i="26"/>
  <c r="BS39" i="26"/>
  <c r="BT39" i="26"/>
  <c r="BU39" i="26"/>
  <c r="BV39" i="26"/>
  <c r="BW39" i="26"/>
  <c r="BX39" i="26"/>
  <c r="BY39" i="26"/>
  <c r="BZ39" i="26"/>
  <c r="CA39" i="26"/>
  <c r="CB39" i="26"/>
  <c r="CC39" i="26"/>
  <c r="CD39" i="26"/>
  <c r="CE39" i="26"/>
  <c r="CF39" i="26"/>
  <c r="CG39" i="26"/>
  <c r="CH39" i="26"/>
  <c r="CI39" i="26"/>
  <c r="CJ39" i="26"/>
  <c r="CK39" i="26"/>
  <c r="CL39" i="26"/>
  <c r="CM39" i="26"/>
  <c r="CN39" i="26"/>
  <c r="CO39" i="26"/>
  <c r="CP39" i="26"/>
  <c r="CQ39" i="26"/>
  <c r="CR39" i="26"/>
  <c r="C40" i="26"/>
  <c r="D40" i="26"/>
  <c r="E40" i="26"/>
  <c r="F40" i="26"/>
  <c r="G40" i="26"/>
  <c r="H40" i="26"/>
  <c r="I40" i="26"/>
  <c r="J40" i="26"/>
  <c r="K40" i="26"/>
  <c r="L40" i="26"/>
  <c r="M40" i="26"/>
  <c r="N40" i="26"/>
  <c r="O40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AB40" i="26"/>
  <c r="AC40" i="26"/>
  <c r="AD40" i="26"/>
  <c r="AE40" i="26"/>
  <c r="AF40" i="26"/>
  <c r="AG40" i="26"/>
  <c r="AH40" i="26"/>
  <c r="AI40" i="26"/>
  <c r="AJ40" i="26"/>
  <c r="AK40" i="26"/>
  <c r="AL40" i="26"/>
  <c r="AM40" i="26"/>
  <c r="AN40" i="26"/>
  <c r="AO40" i="26"/>
  <c r="AP40" i="26"/>
  <c r="AQ40" i="26"/>
  <c r="AR40" i="26"/>
  <c r="AS40" i="26"/>
  <c r="AT40" i="26"/>
  <c r="AU40" i="26"/>
  <c r="AV40" i="26"/>
  <c r="AW40" i="26"/>
  <c r="AX40" i="26"/>
  <c r="AY40" i="26"/>
  <c r="AZ40" i="26"/>
  <c r="BA40" i="26"/>
  <c r="BB40" i="26"/>
  <c r="BC40" i="26"/>
  <c r="BD40" i="26"/>
  <c r="BE40" i="26"/>
  <c r="BF40" i="26"/>
  <c r="BG40" i="26"/>
  <c r="BH40" i="26"/>
  <c r="BI40" i="26"/>
  <c r="BJ40" i="26"/>
  <c r="BK40" i="26"/>
  <c r="BL40" i="26"/>
  <c r="BM40" i="26"/>
  <c r="BN40" i="26"/>
  <c r="BO40" i="26"/>
  <c r="BP40" i="26"/>
  <c r="BQ40" i="26"/>
  <c r="BR40" i="26"/>
  <c r="BS40" i="26"/>
  <c r="BT40" i="26"/>
  <c r="BU40" i="26"/>
  <c r="BV40" i="26"/>
  <c r="BW40" i="26"/>
  <c r="BX40" i="26"/>
  <c r="BY40" i="26"/>
  <c r="BZ40" i="26"/>
  <c r="CA40" i="26"/>
  <c r="CB40" i="26"/>
  <c r="CC40" i="26"/>
  <c r="CD40" i="26"/>
  <c r="CE40" i="26"/>
  <c r="CF40" i="26"/>
  <c r="CG40" i="26"/>
  <c r="CH40" i="26"/>
  <c r="CI40" i="26"/>
  <c r="CJ40" i="26"/>
  <c r="CK40" i="26"/>
  <c r="CL40" i="26"/>
  <c r="CM40" i="26"/>
  <c r="CN40" i="26"/>
  <c r="CO40" i="26"/>
  <c r="CP40" i="26"/>
  <c r="CQ40" i="26"/>
  <c r="CR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AB41" i="26"/>
  <c r="AC41" i="26"/>
  <c r="AD41" i="26"/>
  <c r="AE41" i="26"/>
  <c r="AF41" i="26"/>
  <c r="AG41" i="26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BD41" i="26"/>
  <c r="BE41" i="26"/>
  <c r="BF41" i="26"/>
  <c r="BG41" i="26"/>
  <c r="BH41" i="26"/>
  <c r="BI41" i="26"/>
  <c r="BJ41" i="26"/>
  <c r="BK41" i="26"/>
  <c r="BL41" i="26"/>
  <c r="BM41" i="26"/>
  <c r="BN41" i="26"/>
  <c r="BO41" i="26"/>
  <c r="BP41" i="26"/>
  <c r="BQ41" i="26"/>
  <c r="BR41" i="26"/>
  <c r="BS41" i="26"/>
  <c r="BT41" i="26"/>
  <c r="BU41" i="26"/>
  <c r="BV41" i="26"/>
  <c r="BW41" i="26"/>
  <c r="BX41" i="26"/>
  <c r="BY41" i="26"/>
  <c r="BZ41" i="26"/>
  <c r="CA41" i="26"/>
  <c r="CB41" i="26"/>
  <c r="CC41" i="26"/>
  <c r="CD41" i="26"/>
  <c r="CE41" i="26"/>
  <c r="CF41" i="26"/>
  <c r="CG41" i="26"/>
  <c r="CH41" i="26"/>
  <c r="CI41" i="26"/>
  <c r="CJ41" i="26"/>
  <c r="CK41" i="26"/>
  <c r="CL41" i="26"/>
  <c r="CM41" i="26"/>
  <c r="CN41" i="26"/>
  <c r="CO41" i="26"/>
  <c r="CP41" i="26"/>
  <c r="CQ41" i="26"/>
  <c r="CR41" i="26"/>
  <c r="C42" i="26"/>
  <c r="D42" i="26"/>
  <c r="E42" i="26"/>
  <c r="F42" i="26"/>
  <c r="G42" i="26"/>
  <c r="H42" i="26"/>
  <c r="I42" i="26"/>
  <c r="J42" i="26"/>
  <c r="K42" i="26"/>
  <c r="L42" i="26"/>
  <c r="M42" i="26"/>
  <c r="N42" i="26"/>
  <c r="O42" i="26"/>
  <c r="P42" i="26"/>
  <c r="Q42" i="26"/>
  <c r="R42" i="26"/>
  <c r="S42" i="26"/>
  <c r="T42" i="26"/>
  <c r="U42" i="26"/>
  <c r="V42" i="26"/>
  <c r="W42" i="26"/>
  <c r="X42" i="26"/>
  <c r="Y42" i="26"/>
  <c r="Z42" i="26"/>
  <c r="AA42" i="26"/>
  <c r="AB42" i="26"/>
  <c r="AC42" i="26"/>
  <c r="AD42" i="26"/>
  <c r="AE42" i="26"/>
  <c r="AF42" i="26"/>
  <c r="AG42" i="26"/>
  <c r="AH42" i="26"/>
  <c r="AI42" i="26"/>
  <c r="AJ42" i="26"/>
  <c r="AK42" i="26"/>
  <c r="AL42" i="26"/>
  <c r="AM42" i="26"/>
  <c r="AN42" i="26"/>
  <c r="AO42" i="26"/>
  <c r="AP42" i="26"/>
  <c r="AQ42" i="26"/>
  <c r="AR42" i="26"/>
  <c r="AS42" i="26"/>
  <c r="AT42" i="26"/>
  <c r="AU42" i="26"/>
  <c r="AV42" i="26"/>
  <c r="AW42" i="26"/>
  <c r="AX42" i="26"/>
  <c r="AY42" i="26"/>
  <c r="AZ42" i="26"/>
  <c r="BA42" i="26"/>
  <c r="BB42" i="26"/>
  <c r="BC42" i="26"/>
  <c r="BD42" i="26"/>
  <c r="BE42" i="26"/>
  <c r="BF42" i="26"/>
  <c r="BG42" i="26"/>
  <c r="BH42" i="26"/>
  <c r="BI42" i="26"/>
  <c r="BJ42" i="26"/>
  <c r="BK42" i="26"/>
  <c r="BL42" i="26"/>
  <c r="BM42" i="26"/>
  <c r="BN42" i="26"/>
  <c r="BO42" i="26"/>
  <c r="BP42" i="26"/>
  <c r="BQ42" i="26"/>
  <c r="BR42" i="26"/>
  <c r="BS42" i="26"/>
  <c r="BT42" i="26"/>
  <c r="BU42" i="26"/>
  <c r="BV42" i="26"/>
  <c r="BW42" i="26"/>
  <c r="BX42" i="26"/>
  <c r="BY42" i="26"/>
  <c r="BZ42" i="26"/>
  <c r="CA42" i="26"/>
  <c r="CB42" i="26"/>
  <c r="CC42" i="26"/>
  <c r="CD42" i="26"/>
  <c r="CE42" i="26"/>
  <c r="CF42" i="26"/>
  <c r="CG42" i="26"/>
  <c r="CH42" i="26"/>
  <c r="CI42" i="26"/>
  <c r="CJ42" i="26"/>
  <c r="CK42" i="26"/>
  <c r="CL42" i="26"/>
  <c r="CM42" i="26"/>
  <c r="CN42" i="26"/>
  <c r="CO42" i="26"/>
  <c r="CP42" i="26"/>
  <c r="CQ42" i="26"/>
  <c r="CR42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AB43" i="26"/>
  <c r="AC43" i="26"/>
  <c r="AD43" i="26"/>
  <c r="AE43" i="26"/>
  <c r="AF43" i="26"/>
  <c r="AG43" i="26"/>
  <c r="AH43" i="26"/>
  <c r="AI43" i="26"/>
  <c r="AJ43" i="26"/>
  <c r="AK43" i="26"/>
  <c r="AL43" i="26"/>
  <c r="AM43" i="26"/>
  <c r="AN43" i="26"/>
  <c r="AO43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BB43" i="26"/>
  <c r="BC43" i="26"/>
  <c r="BD43" i="26"/>
  <c r="BE43" i="26"/>
  <c r="BF43" i="26"/>
  <c r="BG43" i="26"/>
  <c r="BH43" i="26"/>
  <c r="BI43" i="26"/>
  <c r="BJ43" i="26"/>
  <c r="BK43" i="26"/>
  <c r="BL43" i="26"/>
  <c r="BM43" i="26"/>
  <c r="BN43" i="26"/>
  <c r="BO43" i="26"/>
  <c r="BP43" i="26"/>
  <c r="BQ43" i="26"/>
  <c r="BR43" i="26"/>
  <c r="BS43" i="26"/>
  <c r="BT43" i="26"/>
  <c r="BU43" i="26"/>
  <c r="BV43" i="26"/>
  <c r="BW43" i="26"/>
  <c r="BX43" i="26"/>
  <c r="BY43" i="26"/>
  <c r="BZ43" i="26"/>
  <c r="CA43" i="26"/>
  <c r="CB43" i="26"/>
  <c r="CC43" i="26"/>
  <c r="CD43" i="26"/>
  <c r="CE43" i="26"/>
  <c r="CF43" i="26"/>
  <c r="CG43" i="26"/>
  <c r="CH43" i="26"/>
  <c r="CI43" i="26"/>
  <c r="CJ43" i="26"/>
  <c r="CK43" i="26"/>
  <c r="CL43" i="26"/>
  <c r="CM43" i="26"/>
  <c r="CN43" i="26"/>
  <c r="CO43" i="26"/>
  <c r="CP43" i="26"/>
  <c r="CQ43" i="26"/>
  <c r="CR43" i="26"/>
  <c r="C44" i="26"/>
  <c r="D44" i="26"/>
  <c r="E44" i="26"/>
  <c r="F44" i="26"/>
  <c r="G44" i="26"/>
  <c r="H44" i="26"/>
  <c r="I44" i="26"/>
  <c r="J44" i="26"/>
  <c r="K44" i="26"/>
  <c r="L44" i="26"/>
  <c r="M44" i="26"/>
  <c r="N44" i="26"/>
  <c r="O44" i="26"/>
  <c r="P44" i="26"/>
  <c r="Q44" i="26"/>
  <c r="R44" i="26"/>
  <c r="S44" i="26"/>
  <c r="T44" i="26"/>
  <c r="U44" i="26"/>
  <c r="V44" i="26"/>
  <c r="W44" i="26"/>
  <c r="X44" i="26"/>
  <c r="Y44" i="26"/>
  <c r="Z44" i="26"/>
  <c r="AA44" i="26"/>
  <c r="AB44" i="26"/>
  <c r="AC44" i="26"/>
  <c r="AD44" i="26"/>
  <c r="AE44" i="26"/>
  <c r="AF44" i="26"/>
  <c r="AG44" i="26"/>
  <c r="AH44" i="26"/>
  <c r="AI44" i="26"/>
  <c r="AJ44" i="26"/>
  <c r="AK44" i="26"/>
  <c r="AL44" i="26"/>
  <c r="AM44" i="26"/>
  <c r="AN44" i="26"/>
  <c r="AO44" i="26"/>
  <c r="AP44" i="26"/>
  <c r="AQ44" i="26"/>
  <c r="AR44" i="26"/>
  <c r="AS44" i="26"/>
  <c r="AT44" i="26"/>
  <c r="AU44" i="26"/>
  <c r="AV44" i="26"/>
  <c r="AW44" i="26"/>
  <c r="AX44" i="26"/>
  <c r="AY44" i="26"/>
  <c r="AZ44" i="26"/>
  <c r="BA44" i="26"/>
  <c r="BB44" i="26"/>
  <c r="BC44" i="26"/>
  <c r="BD44" i="26"/>
  <c r="BE44" i="26"/>
  <c r="BF44" i="26"/>
  <c r="BG44" i="26"/>
  <c r="BH44" i="26"/>
  <c r="BI44" i="26"/>
  <c r="BJ44" i="26"/>
  <c r="BK44" i="26"/>
  <c r="BL44" i="26"/>
  <c r="BM44" i="26"/>
  <c r="BN44" i="26"/>
  <c r="BO44" i="26"/>
  <c r="BP44" i="26"/>
  <c r="BQ44" i="26"/>
  <c r="BR44" i="26"/>
  <c r="BS44" i="26"/>
  <c r="BT44" i="26"/>
  <c r="BU44" i="26"/>
  <c r="BV44" i="26"/>
  <c r="BW44" i="26"/>
  <c r="BX44" i="26"/>
  <c r="BY44" i="26"/>
  <c r="BZ44" i="26"/>
  <c r="CA44" i="26"/>
  <c r="CB44" i="26"/>
  <c r="CC44" i="26"/>
  <c r="CD44" i="26"/>
  <c r="CE44" i="26"/>
  <c r="CF44" i="26"/>
  <c r="CG44" i="26"/>
  <c r="CH44" i="26"/>
  <c r="CI44" i="26"/>
  <c r="CJ44" i="26"/>
  <c r="CK44" i="26"/>
  <c r="CL44" i="26"/>
  <c r="CM44" i="26"/>
  <c r="CN44" i="26"/>
  <c r="CO44" i="26"/>
  <c r="CP44" i="26"/>
  <c r="CQ44" i="26"/>
  <c r="CR44" i="26"/>
  <c r="C45" i="26"/>
  <c r="D45" i="26"/>
  <c r="E45" i="26"/>
  <c r="F45" i="26"/>
  <c r="G45" i="26"/>
  <c r="H45" i="26"/>
  <c r="I45" i="26"/>
  <c r="J45" i="26"/>
  <c r="K45" i="26"/>
  <c r="L45" i="26"/>
  <c r="M45" i="26"/>
  <c r="N45" i="26"/>
  <c r="O45" i="26"/>
  <c r="P45" i="26"/>
  <c r="Q45" i="26"/>
  <c r="R45" i="26"/>
  <c r="S45" i="26"/>
  <c r="T45" i="26"/>
  <c r="U45" i="26"/>
  <c r="V45" i="26"/>
  <c r="W45" i="26"/>
  <c r="X45" i="26"/>
  <c r="Y45" i="26"/>
  <c r="Z45" i="26"/>
  <c r="AA45" i="26"/>
  <c r="AB45" i="26"/>
  <c r="AC45" i="26"/>
  <c r="AD45" i="26"/>
  <c r="AE45" i="26"/>
  <c r="AF45" i="26"/>
  <c r="AG45" i="26"/>
  <c r="AH45" i="26"/>
  <c r="AI45" i="26"/>
  <c r="AJ45" i="26"/>
  <c r="AK45" i="26"/>
  <c r="AL45" i="26"/>
  <c r="AM45" i="26"/>
  <c r="AN45" i="26"/>
  <c r="AO45" i="26"/>
  <c r="AP45" i="26"/>
  <c r="AQ45" i="26"/>
  <c r="AR45" i="26"/>
  <c r="AS45" i="26"/>
  <c r="AT45" i="26"/>
  <c r="AU45" i="26"/>
  <c r="AV45" i="26"/>
  <c r="AW45" i="26"/>
  <c r="AX45" i="26"/>
  <c r="AY45" i="26"/>
  <c r="AZ45" i="26"/>
  <c r="BA45" i="26"/>
  <c r="BB45" i="26"/>
  <c r="BC45" i="26"/>
  <c r="BD45" i="26"/>
  <c r="BE45" i="26"/>
  <c r="BF45" i="26"/>
  <c r="BG45" i="26"/>
  <c r="BH45" i="26"/>
  <c r="BI45" i="26"/>
  <c r="BJ45" i="26"/>
  <c r="BK45" i="26"/>
  <c r="BL45" i="26"/>
  <c r="BM45" i="26"/>
  <c r="BN45" i="26"/>
  <c r="BO45" i="26"/>
  <c r="BP45" i="26"/>
  <c r="BQ45" i="26"/>
  <c r="BR45" i="26"/>
  <c r="BS45" i="26"/>
  <c r="BT45" i="26"/>
  <c r="BU45" i="26"/>
  <c r="BV45" i="26"/>
  <c r="BW45" i="26"/>
  <c r="BX45" i="26"/>
  <c r="BY45" i="26"/>
  <c r="BZ45" i="26"/>
  <c r="CA45" i="26"/>
  <c r="CB45" i="26"/>
  <c r="CC45" i="26"/>
  <c r="CD45" i="26"/>
  <c r="CE45" i="26"/>
  <c r="CF45" i="26"/>
  <c r="CG45" i="26"/>
  <c r="CH45" i="26"/>
  <c r="CI45" i="26"/>
  <c r="CJ45" i="26"/>
  <c r="CK45" i="26"/>
  <c r="CL45" i="26"/>
  <c r="CM45" i="26"/>
  <c r="CN45" i="26"/>
  <c r="CO45" i="26"/>
  <c r="CP45" i="26"/>
  <c r="CQ45" i="26"/>
  <c r="CR45" i="26"/>
  <c r="C46" i="26"/>
  <c r="D46" i="26"/>
  <c r="E46" i="26"/>
  <c r="F46" i="26"/>
  <c r="G46" i="26"/>
  <c r="H46" i="26"/>
  <c r="I46" i="26"/>
  <c r="J46" i="26"/>
  <c r="K46" i="26"/>
  <c r="L46" i="26"/>
  <c r="M46" i="26"/>
  <c r="N46" i="26"/>
  <c r="O46" i="26"/>
  <c r="P46" i="26"/>
  <c r="Q46" i="26"/>
  <c r="R46" i="26"/>
  <c r="S46" i="26"/>
  <c r="T46" i="26"/>
  <c r="U46" i="26"/>
  <c r="V46" i="26"/>
  <c r="W46" i="26"/>
  <c r="X46" i="26"/>
  <c r="Y46" i="26"/>
  <c r="Z46" i="26"/>
  <c r="AA46" i="26"/>
  <c r="AB46" i="26"/>
  <c r="AC46" i="26"/>
  <c r="AD46" i="26"/>
  <c r="AE46" i="26"/>
  <c r="AF46" i="26"/>
  <c r="AG46" i="26"/>
  <c r="AH46" i="26"/>
  <c r="AI46" i="26"/>
  <c r="AJ46" i="26"/>
  <c r="AK46" i="26"/>
  <c r="AL46" i="26"/>
  <c r="AM46" i="26"/>
  <c r="AN46" i="26"/>
  <c r="AO46" i="26"/>
  <c r="AP46" i="26"/>
  <c r="AQ46" i="26"/>
  <c r="AR46" i="26"/>
  <c r="AS46" i="26"/>
  <c r="AT46" i="26"/>
  <c r="AU46" i="26"/>
  <c r="AV46" i="26"/>
  <c r="AW46" i="26"/>
  <c r="AX46" i="26"/>
  <c r="AY46" i="26"/>
  <c r="AZ46" i="26"/>
  <c r="BA46" i="26"/>
  <c r="BB46" i="26"/>
  <c r="BC46" i="26"/>
  <c r="BD46" i="26"/>
  <c r="BE46" i="26"/>
  <c r="BF46" i="26"/>
  <c r="BG46" i="26"/>
  <c r="BH46" i="26"/>
  <c r="BI46" i="26"/>
  <c r="BJ46" i="26"/>
  <c r="BK46" i="26"/>
  <c r="BL46" i="26"/>
  <c r="BM46" i="26"/>
  <c r="BN46" i="26"/>
  <c r="BO46" i="26"/>
  <c r="BP46" i="26"/>
  <c r="BQ46" i="26"/>
  <c r="BR46" i="26"/>
  <c r="BS46" i="26"/>
  <c r="BT46" i="26"/>
  <c r="BU46" i="26"/>
  <c r="BV46" i="26"/>
  <c r="BW46" i="26"/>
  <c r="BX46" i="26"/>
  <c r="BY46" i="26"/>
  <c r="BZ46" i="26"/>
  <c r="CA46" i="26"/>
  <c r="CB46" i="26"/>
  <c r="CC46" i="26"/>
  <c r="CD46" i="26"/>
  <c r="CE46" i="26"/>
  <c r="CF46" i="26"/>
  <c r="CG46" i="26"/>
  <c r="CH46" i="26"/>
  <c r="CI46" i="26"/>
  <c r="CJ46" i="26"/>
  <c r="CK46" i="26"/>
  <c r="CL46" i="26"/>
  <c r="CM46" i="26"/>
  <c r="CN46" i="26"/>
  <c r="CO46" i="26"/>
  <c r="CP46" i="26"/>
  <c r="CQ46" i="26"/>
  <c r="CR46" i="26"/>
  <c r="C47" i="26"/>
  <c r="D47" i="26"/>
  <c r="E47" i="26"/>
  <c r="F47" i="26"/>
  <c r="G47" i="26"/>
  <c r="H47" i="26"/>
  <c r="I47" i="26"/>
  <c r="J47" i="26"/>
  <c r="K47" i="26"/>
  <c r="L47" i="26"/>
  <c r="M47" i="26"/>
  <c r="N47" i="26"/>
  <c r="O47" i="26"/>
  <c r="P47" i="26"/>
  <c r="Q47" i="26"/>
  <c r="R47" i="26"/>
  <c r="S47" i="26"/>
  <c r="T47" i="26"/>
  <c r="U47" i="26"/>
  <c r="V47" i="26"/>
  <c r="W47" i="26"/>
  <c r="X47" i="26"/>
  <c r="Y47" i="26"/>
  <c r="Z47" i="26"/>
  <c r="AA47" i="26"/>
  <c r="AB47" i="26"/>
  <c r="AC47" i="26"/>
  <c r="AD47" i="26"/>
  <c r="AE47" i="26"/>
  <c r="AF47" i="26"/>
  <c r="AG47" i="26"/>
  <c r="AH47" i="26"/>
  <c r="AI47" i="26"/>
  <c r="AJ47" i="26"/>
  <c r="AK47" i="26"/>
  <c r="AL47" i="26"/>
  <c r="AM47" i="26"/>
  <c r="AN47" i="26"/>
  <c r="AO47" i="26"/>
  <c r="AP47" i="26"/>
  <c r="AQ47" i="26"/>
  <c r="AR47" i="26"/>
  <c r="AS47" i="26"/>
  <c r="AT47" i="26"/>
  <c r="AU47" i="26"/>
  <c r="AV47" i="26"/>
  <c r="AW47" i="26"/>
  <c r="AX47" i="26"/>
  <c r="AY47" i="26"/>
  <c r="AZ47" i="26"/>
  <c r="BA47" i="26"/>
  <c r="BB47" i="26"/>
  <c r="BC47" i="26"/>
  <c r="BD47" i="26"/>
  <c r="BE47" i="26"/>
  <c r="BF47" i="26"/>
  <c r="BG47" i="26"/>
  <c r="BH47" i="26"/>
  <c r="BI47" i="26"/>
  <c r="BJ47" i="26"/>
  <c r="BK47" i="26"/>
  <c r="BL47" i="26"/>
  <c r="BM47" i="26"/>
  <c r="BN47" i="26"/>
  <c r="BO47" i="26"/>
  <c r="BP47" i="26"/>
  <c r="BQ47" i="26"/>
  <c r="BR47" i="26"/>
  <c r="BS47" i="26"/>
  <c r="BT47" i="26"/>
  <c r="BU47" i="26"/>
  <c r="BV47" i="26"/>
  <c r="BW47" i="26"/>
  <c r="BX47" i="26"/>
  <c r="BY47" i="26"/>
  <c r="BZ47" i="26"/>
  <c r="CA47" i="26"/>
  <c r="CB47" i="26"/>
  <c r="CC47" i="26"/>
  <c r="CD47" i="26"/>
  <c r="CE47" i="26"/>
  <c r="CF47" i="26"/>
  <c r="CG47" i="26"/>
  <c r="CH47" i="26"/>
  <c r="CI47" i="26"/>
  <c r="CJ47" i="26"/>
  <c r="CK47" i="26"/>
  <c r="CL47" i="26"/>
  <c r="CM47" i="26"/>
  <c r="CN47" i="26"/>
  <c r="CO47" i="26"/>
  <c r="CP47" i="26"/>
  <c r="CQ47" i="26"/>
  <c r="CR47" i="26"/>
  <c r="C48" i="26"/>
  <c r="D48" i="26"/>
  <c r="E48" i="26"/>
  <c r="F48" i="26"/>
  <c r="G48" i="26"/>
  <c r="H48" i="26"/>
  <c r="I48" i="26"/>
  <c r="J48" i="26"/>
  <c r="K48" i="26"/>
  <c r="L48" i="26"/>
  <c r="M48" i="26"/>
  <c r="N48" i="26"/>
  <c r="O48" i="26"/>
  <c r="P48" i="26"/>
  <c r="Q48" i="26"/>
  <c r="R48" i="26"/>
  <c r="S48" i="26"/>
  <c r="T48" i="26"/>
  <c r="U48" i="26"/>
  <c r="V48" i="26"/>
  <c r="W48" i="26"/>
  <c r="X48" i="26"/>
  <c r="Y48" i="26"/>
  <c r="Z48" i="26"/>
  <c r="AA48" i="26"/>
  <c r="AB48" i="26"/>
  <c r="AC48" i="26"/>
  <c r="AD48" i="26"/>
  <c r="AE48" i="26"/>
  <c r="AF48" i="26"/>
  <c r="AG48" i="26"/>
  <c r="AH48" i="26"/>
  <c r="AI48" i="26"/>
  <c r="AJ48" i="26"/>
  <c r="AK48" i="26"/>
  <c r="AL48" i="26"/>
  <c r="AM48" i="26"/>
  <c r="AN48" i="26"/>
  <c r="AO48" i="26"/>
  <c r="AP48" i="26"/>
  <c r="AQ48" i="26"/>
  <c r="AR48" i="26"/>
  <c r="AS48" i="26"/>
  <c r="AT48" i="26"/>
  <c r="AU48" i="26"/>
  <c r="AV48" i="26"/>
  <c r="AW48" i="26"/>
  <c r="AX48" i="26"/>
  <c r="AY48" i="26"/>
  <c r="AZ48" i="26"/>
  <c r="BA48" i="26"/>
  <c r="BB48" i="26"/>
  <c r="BC48" i="26"/>
  <c r="BD48" i="26"/>
  <c r="BE48" i="26"/>
  <c r="BF48" i="26"/>
  <c r="BG48" i="26"/>
  <c r="BH48" i="26"/>
  <c r="BI48" i="26"/>
  <c r="BJ48" i="26"/>
  <c r="BK48" i="26"/>
  <c r="BL48" i="26"/>
  <c r="BM48" i="26"/>
  <c r="BN48" i="26"/>
  <c r="BO48" i="26"/>
  <c r="BP48" i="26"/>
  <c r="BQ48" i="26"/>
  <c r="BR48" i="26"/>
  <c r="BS48" i="26"/>
  <c r="BT48" i="26"/>
  <c r="BU48" i="26"/>
  <c r="BV48" i="26"/>
  <c r="BW48" i="26"/>
  <c r="BX48" i="26"/>
  <c r="BY48" i="26"/>
  <c r="BZ48" i="26"/>
  <c r="CA48" i="26"/>
  <c r="CB48" i="26"/>
  <c r="CC48" i="26"/>
  <c r="CD48" i="26"/>
  <c r="CE48" i="26"/>
  <c r="CF48" i="26"/>
  <c r="CG48" i="26"/>
  <c r="CH48" i="26"/>
  <c r="CI48" i="26"/>
  <c r="CJ48" i="26"/>
  <c r="CK48" i="26"/>
  <c r="CL48" i="26"/>
  <c r="CM48" i="26"/>
  <c r="CN48" i="26"/>
  <c r="CO48" i="26"/>
  <c r="CP48" i="26"/>
  <c r="CQ48" i="26"/>
  <c r="CR48" i="26"/>
  <c r="C49" i="26"/>
  <c r="D49" i="26"/>
  <c r="E49" i="26"/>
  <c r="F49" i="26"/>
  <c r="G49" i="26"/>
  <c r="H49" i="26"/>
  <c r="I49" i="26"/>
  <c r="J49" i="26"/>
  <c r="K49" i="26"/>
  <c r="L49" i="26"/>
  <c r="M49" i="26"/>
  <c r="N49" i="26"/>
  <c r="O49" i="26"/>
  <c r="P49" i="26"/>
  <c r="Q49" i="26"/>
  <c r="R49" i="26"/>
  <c r="S49" i="26"/>
  <c r="T49" i="26"/>
  <c r="U49" i="26"/>
  <c r="V49" i="26"/>
  <c r="W49" i="26"/>
  <c r="X49" i="26"/>
  <c r="Y49" i="26"/>
  <c r="Z49" i="26"/>
  <c r="AA49" i="26"/>
  <c r="AB49" i="26"/>
  <c r="AC49" i="26"/>
  <c r="AD49" i="26"/>
  <c r="AE49" i="26"/>
  <c r="AF49" i="26"/>
  <c r="AG49" i="26"/>
  <c r="AH49" i="26"/>
  <c r="AI49" i="26"/>
  <c r="AJ49" i="26"/>
  <c r="AK49" i="26"/>
  <c r="AL49" i="26"/>
  <c r="AM49" i="26"/>
  <c r="AN49" i="26"/>
  <c r="AO49" i="26"/>
  <c r="AP49" i="26"/>
  <c r="AQ49" i="26"/>
  <c r="AR49" i="26"/>
  <c r="AS49" i="26"/>
  <c r="AT49" i="26"/>
  <c r="AU49" i="26"/>
  <c r="AV49" i="26"/>
  <c r="AW49" i="26"/>
  <c r="AX49" i="26"/>
  <c r="AY49" i="26"/>
  <c r="AZ49" i="26"/>
  <c r="BA49" i="26"/>
  <c r="BB49" i="26"/>
  <c r="BC49" i="26"/>
  <c r="BD49" i="26"/>
  <c r="BE49" i="26"/>
  <c r="BF49" i="26"/>
  <c r="BG49" i="26"/>
  <c r="BH49" i="26"/>
  <c r="BI49" i="26"/>
  <c r="BJ49" i="26"/>
  <c r="BK49" i="26"/>
  <c r="BL49" i="26"/>
  <c r="BM49" i="26"/>
  <c r="BN49" i="26"/>
  <c r="BO49" i="26"/>
  <c r="BP49" i="26"/>
  <c r="BQ49" i="26"/>
  <c r="BR49" i="26"/>
  <c r="BS49" i="26"/>
  <c r="BT49" i="26"/>
  <c r="BU49" i="26"/>
  <c r="BV49" i="26"/>
  <c r="BW49" i="26"/>
  <c r="BX49" i="26"/>
  <c r="BY49" i="26"/>
  <c r="BZ49" i="26"/>
  <c r="CA49" i="26"/>
  <c r="CB49" i="26"/>
  <c r="CC49" i="26"/>
  <c r="CD49" i="26"/>
  <c r="CE49" i="26"/>
  <c r="CF49" i="26"/>
  <c r="CG49" i="26"/>
  <c r="CH49" i="26"/>
  <c r="CI49" i="26"/>
  <c r="CJ49" i="26"/>
  <c r="CK49" i="26"/>
  <c r="CL49" i="26"/>
  <c r="CM49" i="26"/>
  <c r="CN49" i="26"/>
  <c r="CO49" i="26"/>
  <c r="CP49" i="26"/>
  <c r="CQ49" i="26"/>
  <c r="CR49" i="26"/>
  <c r="C50" i="26"/>
  <c r="D50" i="26"/>
  <c r="E50" i="26"/>
  <c r="F50" i="26"/>
  <c r="G50" i="26"/>
  <c r="H50" i="26"/>
  <c r="I50" i="26"/>
  <c r="J50" i="26"/>
  <c r="K50" i="26"/>
  <c r="L50" i="26"/>
  <c r="M50" i="26"/>
  <c r="N50" i="26"/>
  <c r="O50" i="26"/>
  <c r="P50" i="26"/>
  <c r="Q50" i="26"/>
  <c r="R50" i="26"/>
  <c r="S50" i="26"/>
  <c r="T50" i="26"/>
  <c r="U50" i="26"/>
  <c r="V50" i="26"/>
  <c r="W50" i="26"/>
  <c r="X50" i="26"/>
  <c r="Y50" i="26"/>
  <c r="Z50" i="26"/>
  <c r="AA50" i="26"/>
  <c r="AB50" i="26"/>
  <c r="AC50" i="26"/>
  <c r="AD50" i="26"/>
  <c r="AE50" i="26"/>
  <c r="AF50" i="26"/>
  <c r="AG50" i="26"/>
  <c r="AH50" i="26"/>
  <c r="AI50" i="26"/>
  <c r="AJ50" i="26"/>
  <c r="AK50" i="26"/>
  <c r="AL50" i="26"/>
  <c r="AM50" i="26"/>
  <c r="AN50" i="26"/>
  <c r="AO50" i="26"/>
  <c r="AP50" i="26"/>
  <c r="AQ50" i="26"/>
  <c r="AR50" i="26"/>
  <c r="AS50" i="26"/>
  <c r="AT50" i="26"/>
  <c r="AU50" i="26"/>
  <c r="AV50" i="26"/>
  <c r="AW50" i="26"/>
  <c r="AX50" i="26"/>
  <c r="AY50" i="26"/>
  <c r="AZ50" i="26"/>
  <c r="BA50" i="26"/>
  <c r="BB50" i="26"/>
  <c r="BC50" i="26"/>
  <c r="BD50" i="26"/>
  <c r="BE50" i="26"/>
  <c r="BF50" i="26"/>
  <c r="BG50" i="26"/>
  <c r="BH50" i="26"/>
  <c r="BI50" i="26"/>
  <c r="BJ50" i="26"/>
  <c r="BK50" i="26"/>
  <c r="BL50" i="26"/>
  <c r="BM50" i="26"/>
  <c r="BN50" i="26"/>
  <c r="BO50" i="26"/>
  <c r="BP50" i="26"/>
  <c r="BQ50" i="26"/>
  <c r="BR50" i="26"/>
  <c r="BS50" i="26"/>
  <c r="BT50" i="26"/>
  <c r="BU50" i="26"/>
  <c r="BV50" i="26"/>
  <c r="BW50" i="26"/>
  <c r="BX50" i="26"/>
  <c r="BY50" i="26"/>
  <c r="BZ50" i="26"/>
  <c r="CA50" i="26"/>
  <c r="CB50" i="26"/>
  <c r="CC50" i="26"/>
  <c r="CD50" i="26"/>
  <c r="CE50" i="26"/>
  <c r="CF50" i="26"/>
  <c r="CG50" i="26"/>
  <c r="CH50" i="26"/>
  <c r="CI50" i="26"/>
  <c r="CJ50" i="26"/>
  <c r="CK50" i="26"/>
  <c r="CL50" i="26"/>
  <c r="CM50" i="26"/>
  <c r="CN50" i="26"/>
  <c r="CO50" i="26"/>
  <c r="CP50" i="26"/>
  <c r="CQ50" i="26"/>
  <c r="CR50" i="26"/>
  <c r="C51" i="26"/>
  <c r="D51" i="26"/>
  <c r="E51" i="26"/>
  <c r="F51" i="26"/>
  <c r="G51" i="26"/>
  <c r="H51" i="26"/>
  <c r="I51" i="26"/>
  <c r="J51" i="26"/>
  <c r="K51" i="26"/>
  <c r="L51" i="26"/>
  <c r="M51" i="26"/>
  <c r="N51" i="26"/>
  <c r="O51" i="26"/>
  <c r="P51" i="26"/>
  <c r="Q51" i="26"/>
  <c r="R51" i="26"/>
  <c r="S51" i="26"/>
  <c r="T51" i="26"/>
  <c r="U51" i="26"/>
  <c r="V51" i="26"/>
  <c r="W51" i="26"/>
  <c r="X51" i="26"/>
  <c r="Y51" i="26"/>
  <c r="Z51" i="26"/>
  <c r="AA51" i="26"/>
  <c r="AB51" i="26"/>
  <c r="AC51" i="26"/>
  <c r="AD51" i="26"/>
  <c r="AE51" i="26"/>
  <c r="AF51" i="26"/>
  <c r="AG51" i="26"/>
  <c r="AH51" i="26"/>
  <c r="AI51" i="26"/>
  <c r="AJ51" i="26"/>
  <c r="AK51" i="26"/>
  <c r="AL51" i="26"/>
  <c r="AM51" i="26"/>
  <c r="AN51" i="26"/>
  <c r="AO51" i="26"/>
  <c r="AP51" i="26"/>
  <c r="AQ51" i="26"/>
  <c r="AR51" i="26"/>
  <c r="AS51" i="26"/>
  <c r="AT51" i="26"/>
  <c r="AU51" i="26"/>
  <c r="AV51" i="26"/>
  <c r="AW51" i="26"/>
  <c r="AX51" i="26"/>
  <c r="AY51" i="26"/>
  <c r="AZ51" i="26"/>
  <c r="BA51" i="26"/>
  <c r="BB51" i="26"/>
  <c r="BC51" i="26"/>
  <c r="BD51" i="26"/>
  <c r="BE51" i="26"/>
  <c r="BF51" i="26"/>
  <c r="BG51" i="26"/>
  <c r="BH51" i="26"/>
  <c r="BI51" i="26"/>
  <c r="BJ51" i="26"/>
  <c r="BK51" i="26"/>
  <c r="BL51" i="26"/>
  <c r="BM51" i="26"/>
  <c r="BN51" i="26"/>
  <c r="BO51" i="26"/>
  <c r="BP51" i="26"/>
  <c r="BQ51" i="26"/>
  <c r="BR51" i="26"/>
  <c r="BS51" i="26"/>
  <c r="BT51" i="26"/>
  <c r="BU51" i="26"/>
  <c r="BV51" i="26"/>
  <c r="BW51" i="26"/>
  <c r="BX51" i="26"/>
  <c r="BY51" i="26"/>
  <c r="BZ51" i="26"/>
  <c r="CA51" i="26"/>
  <c r="CB51" i="26"/>
  <c r="CC51" i="26"/>
  <c r="CD51" i="26"/>
  <c r="CE51" i="26"/>
  <c r="CF51" i="26"/>
  <c r="CG51" i="26"/>
  <c r="CH51" i="26"/>
  <c r="CI51" i="26"/>
  <c r="CJ51" i="26"/>
  <c r="CK51" i="26"/>
  <c r="CL51" i="26"/>
  <c r="CM51" i="26"/>
  <c r="CN51" i="26"/>
  <c r="CO51" i="26"/>
  <c r="CP51" i="26"/>
  <c r="CQ51" i="26"/>
  <c r="CR51" i="26"/>
  <c r="C52" i="26"/>
  <c r="D52" i="26"/>
  <c r="E52" i="26"/>
  <c r="F52" i="26"/>
  <c r="G52" i="26"/>
  <c r="H52" i="26"/>
  <c r="I52" i="26"/>
  <c r="J52" i="26"/>
  <c r="K52" i="26"/>
  <c r="L52" i="26"/>
  <c r="M52" i="26"/>
  <c r="N52" i="26"/>
  <c r="O52" i="26"/>
  <c r="P52" i="26"/>
  <c r="Q52" i="26"/>
  <c r="R52" i="26"/>
  <c r="S52" i="26"/>
  <c r="T52" i="26"/>
  <c r="U52" i="26"/>
  <c r="V52" i="26"/>
  <c r="W52" i="26"/>
  <c r="X52" i="26"/>
  <c r="Y52" i="26"/>
  <c r="Z52" i="26"/>
  <c r="AA52" i="26"/>
  <c r="AB52" i="26"/>
  <c r="AC52" i="26"/>
  <c r="AD52" i="26"/>
  <c r="AE52" i="26"/>
  <c r="AF52" i="26"/>
  <c r="AG52" i="26"/>
  <c r="AH52" i="26"/>
  <c r="AI52" i="26"/>
  <c r="AJ52" i="26"/>
  <c r="AK52" i="26"/>
  <c r="AL52" i="26"/>
  <c r="AM52" i="26"/>
  <c r="AN52" i="26"/>
  <c r="AO52" i="26"/>
  <c r="AP52" i="26"/>
  <c r="AQ52" i="26"/>
  <c r="AR52" i="26"/>
  <c r="AS52" i="26"/>
  <c r="AT52" i="26"/>
  <c r="AU52" i="26"/>
  <c r="AV52" i="26"/>
  <c r="AW52" i="26"/>
  <c r="AX52" i="26"/>
  <c r="AY52" i="26"/>
  <c r="AZ52" i="26"/>
  <c r="BA52" i="26"/>
  <c r="BB52" i="26"/>
  <c r="BC52" i="26"/>
  <c r="BD52" i="26"/>
  <c r="BE52" i="26"/>
  <c r="BF52" i="26"/>
  <c r="BG52" i="26"/>
  <c r="BH52" i="26"/>
  <c r="BI52" i="26"/>
  <c r="BJ52" i="26"/>
  <c r="BK52" i="26"/>
  <c r="BL52" i="26"/>
  <c r="BM52" i="26"/>
  <c r="BN52" i="26"/>
  <c r="BO52" i="26"/>
  <c r="BP52" i="26"/>
  <c r="BQ52" i="26"/>
  <c r="BR52" i="26"/>
  <c r="BS52" i="26"/>
  <c r="BT52" i="26"/>
  <c r="BU52" i="26"/>
  <c r="BV52" i="26"/>
  <c r="BW52" i="26"/>
  <c r="BX52" i="26"/>
  <c r="BY52" i="26"/>
  <c r="BZ52" i="26"/>
  <c r="CA52" i="26"/>
  <c r="CB52" i="26"/>
  <c r="CC52" i="26"/>
  <c r="CD52" i="26"/>
  <c r="CE52" i="26"/>
  <c r="CF52" i="26"/>
  <c r="CG52" i="26"/>
  <c r="CH52" i="26"/>
  <c r="CI52" i="26"/>
  <c r="CJ52" i="26"/>
  <c r="CK52" i="26"/>
  <c r="CL52" i="26"/>
  <c r="CM52" i="26"/>
  <c r="CN52" i="26"/>
  <c r="CO52" i="26"/>
  <c r="CP52" i="26"/>
  <c r="CQ52" i="26"/>
  <c r="CR52" i="26"/>
  <c r="C53" i="26"/>
  <c r="D53" i="26"/>
  <c r="E53" i="26"/>
  <c r="F53" i="26"/>
  <c r="G53" i="26"/>
  <c r="H53" i="26"/>
  <c r="I53" i="26"/>
  <c r="J53" i="26"/>
  <c r="K53" i="26"/>
  <c r="L53" i="26"/>
  <c r="M53" i="26"/>
  <c r="N53" i="26"/>
  <c r="O53" i="26"/>
  <c r="P53" i="26"/>
  <c r="Q53" i="26"/>
  <c r="R53" i="26"/>
  <c r="S53" i="26"/>
  <c r="T53" i="26"/>
  <c r="U53" i="26"/>
  <c r="V53" i="26"/>
  <c r="W53" i="26"/>
  <c r="X53" i="26"/>
  <c r="Y53" i="26"/>
  <c r="Z53" i="26"/>
  <c r="AA53" i="26"/>
  <c r="AB53" i="26"/>
  <c r="AC53" i="26"/>
  <c r="AD53" i="26"/>
  <c r="AE53" i="26"/>
  <c r="AF53" i="26"/>
  <c r="AG53" i="26"/>
  <c r="AH53" i="26"/>
  <c r="AI53" i="26"/>
  <c r="AJ53" i="26"/>
  <c r="AK53" i="26"/>
  <c r="AL53" i="26"/>
  <c r="AM53" i="26"/>
  <c r="AN53" i="26"/>
  <c r="AO53" i="26"/>
  <c r="AP53" i="26"/>
  <c r="AQ53" i="26"/>
  <c r="AR53" i="26"/>
  <c r="AS53" i="26"/>
  <c r="AT53" i="26"/>
  <c r="AU53" i="26"/>
  <c r="AV53" i="26"/>
  <c r="AW53" i="26"/>
  <c r="AX53" i="26"/>
  <c r="AY53" i="26"/>
  <c r="AZ53" i="26"/>
  <c r="BA53" i="26"/>
  <c r="BB53" i="26"/>
  <c r="BC53" i="26"/>
  <c r="BD53" i="26"/>
  <c r="BE53" i="26"/>
  <c r="BF53" i="26"/>
  <c r="BG53" i="26"/>
  <c r="BH53" i="26"/>
  <c r="BI53" i="26"/>
  <c r="BJ53" i="26"/>
  <c r="BK53" i="26"/>
  <c r="BL53" i="26"/>
  <c r="BM53" i="26"/>
  <c r="BN53" i="26"/>
  <c r="BO53" i="26"/>
  <c r="BP53" i="26"/>
  <c r="BQ53" i="26"/>
  <c r="BR53" i="26"/>
  <c r="BS53" i="26"/>
  <c r="BT53" i="26"/>
  <c r="BU53" i="26"/>
  <c r="BV53" i="26"/>
  <c r="BW53" i="26"/>
  <c r="BX53" i="26"/>
  <c r="BY53" i="26"/>
  <c r="BZ53" i="26"/>
  <c r="CA53" i="26"/>
  <c r="CB53" i="26"/>
  <c r="CC53" i="26"/>
  <c r="CD53" i="26"/>
  <c r="CE53" i="26"/>
  <c r="CF53" i="26"/>
  <c r="CG53" i="26"/>
  <c r="CH53" i="26"/>
  <c r="CI53" i="26"/>
  <c r="CJ53" i="26"/>
  <c r="CK53" i="26"/>
  <c r="CL53" i="26"/>
  <c r="CM53" i="26"/>
  <c r="CN53" i="26"/>
  <c r="CO53" i="26"/>
  <c r="CP53" i="26"/>
  <c r="CQ53" i="26"/>
  <c r="CR53" i="26"/>
  <c r="C54" i="26"/>
  <c r="D54" i="26"/>
  <c r="E54" i="26"/>
  <c r="F54" i="26"/>
  <c r="G54" i="26"/>
  <c r="H54" i="26"/>
  <c r="I54" i="26"/>
  <c r="J54" i="26"/>
  <c r="K54" i="26"/>
  <c r="L54" i="26"/>
  <c r="M54" i="26"/>
  <c r="N54" i="26"/>
  <c r="O54" i="26"/>
  <c r="P54" i="26"/>
  <c r="Q54" i="26"/>
  <c r="R54" i="26"/>
  <c r="S54" i="26"/>
  <c r="T54" i="26"/>
  <c r="U54" i="26"/>
  <c r="V54" i="26"/>
  <c r="W54" i="26"/>
  <c r="X54" i="26"/>
  <c r="Y54" i="26"/>
  <c r="Z54" i="26"/>
  <c r="AA54" i="26"/>
  <c r="AB54" i="26"/>
  <c r="AC54" i="26"/>
  <c r="AD54" i="26"/>
  <c r="AE54" i="26"/>
  <c r="AF54" i="26"/>
  <c r="AG54" i="26"/>
  <c r="AH54" i="26"/>
  <c r="AI54" i="26"/>
  <c r="AJ54" i="26"/>
  <c r="AK54" i="26"/>
  <c r="AL54" i="26"/>
  <c r="AM54" i="26"/>
  <c r="AN54" i="26"/>
  <c r="AO54" i="26"/>
  <c r="AP54" i="26"/>
  <c r="AQ54" i="26"/>
  <c r="AR54" i="26"/>
  <c r="AS54" i="26"/>
  <c r="AT54" i="26"/>
  <c r="AU54" i="26"/>
  <c r="AV54" i="26"/>
  <c r="AW54" i="26"/>
  <c r="AX54" i="26"/>
  <c r="AY54" i="26"/>
  <c r="AZ54" i="26"/>
  <c r="BA54" i="26"/>
  <c r="BB54" i="26"/>
  <c r="BC54" i="26"/>
  <c r="BD54" i="26"/>
  <c r="BE54" i="26"/>
  <c r="BF54" i="26"/>
  <c r="BG54" i="26"/>
  <c r="BH54" i="26"/>
  <c r="BI54" i="26"/>
  <c r="BJ54" i="26"/>
  <c r="BK54" i="26"/>
  <c r="BL54" i="26"/>
  <c r="BM54" i="26"/>
  <c r="BN54" i="26"/>
  <c r="BO54" i="26"/>
  <c r="BP54" i="26"/>
  <c r="BQ54" i="26"/>
  <c r="BR54" i="26"/>
  <c r="BS54" i="26"/>
  <c r="BT54" i="26"/>
  <c r="BU54" i="26"/>
  <c r="BV54" i="26"/>
  <c r="BW54" i="26"/>
  <c r="BX54" i="26"/>
  <c r="BY54" i="26"/>
  <c r="BZ54" i="26"/>
  <c r="CA54" i="26"/>
  <c r="CB54" i="26"/>
  <c r="CC54" i="26"/>
  <c r="CD54" i="26"/>
  <c r="CE54" i="26"/>
  <c r="CF54" i="26"/>
  <c r="CG54" i="26"/>
  <c r="CH54" i="26"/>
  <c r="CI54" i="26"/>
  <c r="CJ54" i="26"/>
  <c r="CK54" i="26"/>
  <c r="CL54" i="26"/>
  <c r="CM54" i="26"/>
  <c r="CN54" i="26"/>
  <c r="CO54" i="26"/>
  <c r="CP54" i="26"/>
  <c r="CQ54" i="26"/>
  <c r="CR54" i="26"/>
  <c r="C55" i="26"/>
  <c r="D55" i="26"/>
  <c r="E55" i="26"/>
  <c r="F55" i="26"/>
  <c r="G55" i="26"/>
  <c r="H55" i="26"/>
  <c r="I55" i="26"/>
  <c r="J55" i="26"/>
  <c r="K55" i="26"/>
  <c r="L55" i="26"/>
  <c r="M55" i="26"/>
  <c r="N55" i="26"/>
  <c r="O55" i="26"/>
  <c r="P55" i="26"/>
  <c r="Q55" i="26"/>
  <c r="R55" i="26"/>
  <c r="S55" i="26"/>
  <c r="T55" i="26"/>
  <c r="U55" i="26"/>
  <c r="V55" i="26"/>
  <c r="W55" i="26"/>
  <c r="X55" i="26"/>
  <c r="Y55" i="26"/>
  <c r="Z55" i="26"/>
  <c r="AA55" i="26"/>
  <c r="AB55" i="26"/>
  <c r="AC55" i="26"/>
  <c r="AD55" i="26"/>
  <c r="AE55" i="26"/>
  <c r="AF55" i="26"/>
  <c r="AG55" i="26"/>
  <c r="AH55" i="26"/>
  <c r="AI55" i="26"/>
  <c r="AJ55" i="26"/>
  <c r="AK55" i="26"/>
  <c r="AL55" i="26"/>
  <c r="AM55" i="26"/>
  <c r="AN55" i="26"/>
  <c r="AO55" i="26"/>
  <c r="AP55" i="26"/>
  <c r="AQ55" i="26"/>
  <c r="AR55" i="26"/>
  <c r="AS55" i="26"/>
  <c r="AT55" i="26"/>
  <c r="AU55" i="26"/>
  <c r="AV55" i="26"/>
  <c r="AW55" i="26"/>
  <c r="AX55" i="26"/>
  <c r="AY55" i="26"/>
  <c r="AZ55" i="26"/>
  <c r="BA55" i="26"/>
  <c r="BB55" i="26"/>
  <c r="BC55" i="26"/>
  <c r="BD55" i="26"/>
  <c r="BE55" i="26"/>
  <c r="BF55" i="26"/>
  <c r="BG55" i="26"/>
  <c r="BH55" i="26"/>
  <c r="BI55" i="26"/>
  <c r="BJ55" i="26"/>
  <c r="BK55" i="26"/>
  <c r="BL55" i="26"/>
  <c r="BM55" i="26"/>
  <c r="BN55" i="26"/>
  <c r="BO55" i="26"/>
  <c r="BP55" i="26"/>
  <c r="BQ55" i="26"/>
  <c r="BR55" i="26"/>
  <c r="BS55" i="26"/>
  <c r="BT55" i="26"/>
  <c r="BU55" i="26"/>
  <c r="BV55" i="26"/>
  <c r="BW55" i="26"/>
  <c r="BX55" i="26"/>
  <c r="BY55" i="26"/>
  <c r="BZ55" i="26"/>
  <c r="CA55" i="26"/>
  <c r="CB55" i="26"/>
  <c r="CC55" i="26"/>
  <c r="CD55" i="26"/>
  <c r="CE55" i="26"/>
  <c r="CF55" i="26"/>
  <c r="CG55" i="26"/>
  <c r="CH55" i="26"/>
  <c r="CI55" i="26"/>
  <c r="CJ55" i="26"/>
  <c r="CK55" i="26"/>
  <c r="CL55" i="26"/>
  <c r="CM55" i="26"/>
  <c r="CN55" i="26"/>
  <c r="CO55" i="26"/>
  <c r="CP55" i="26"/>
  <c r="CQ55" i="26"/>
  <c r="CR55" i="26"/>
  <c r="C56" i="26"/>
  <c r="D56" i="26"/>
  <c r="E56" i="26"/>
  <c r="F56" i="26"/>
  <c r="G56" i="26"/>
  <c r="H56" i="26"/>
  <c r="I56" i="26"/>
  <c r="J56" i="26"/>
  <c r="K56" i="26"/>
  <c r="L56" i="26"/>
  <c r="M56" i="26"/>
  <c r="N56" i="26"/>
  <c r="O56" i="26"/>
  <c r="P56" i="26"/>
  <c r="Q56" i="26"/>
  <c r="R56" i="26"/>
  <c r="S56" i="26"/>
  <c r="T56" i="26"/>
  <c r="U56" i="26"/>
  <c r="V56" i="26"/>
  <c r="W56" i="26"/>
  <c r="X56" i="26"/>
  <c r="Y56" i="26"/>
  <c r="Z56" i="26"/>
  <c r="AA56" i="26"/>
  <c r="AB56" i="26"/>
  <c r="AC56" i="26"/>
  <c r="AD56" i="26"/>
  <c r="AE56" i="26"/>
  <c r="AF56" i="26"/>
  <c r="AG56" i="26"/>
  <c r="AH56" i="26"/>
  <c r="AI56" i="26"/>
  <c r="AJ56" i="26"/>
  <c r="AK56" i="26"/>
  <c r="AL56" i="26"/>
  <c r="AM56" i="26"/>
  <c r="AN56" i="26"/>
  <c r="AO56" i="26"/>
  <c r="AP56" i="26"/>
  <c r="AQ56" i="26"/>
  <c r="AR56" i="26"/>
  <c r="AS56" i="26"/>
  <c r="AT56" i="26"/>
  <c r="AU56" i="26"/>
  <c r="AV56" i="26"/>
  <c r="AW56" i="26"/>
  <c r="AX56" i="26"/>
  <c r="AY56" i="26"/>
  <c r="AZ56" i="26"/>
  <c r="BA56" i="26"/>
  <c r="BB56" i="26"/>
  <c r="BC56" i="26"/>
  <c r="BD56" i="26"/>
  <c r="BE56" i="26"/>
  <c r="BF56" i="26"/>
  <c r="BG56" i="26"/>
  <c r="BH56" i="26"/>
  <c r="BI56" i="26"/>
  <c r="BJ56" i="26"/>
  <c r="BK56" i="26"/>
  <c r="BL56" i="26"/>
  <c r="BM56" i="26"/>
  <c r="BN56" i="26"/>
  <c r="BO56" i="26"/>
  <c r="BP56" i="26"/>
  <c r="BQ56" i="26"/>
  <c r="BR56" i="26"/>
  <c r="BS56" i="26"/>
  <c r="BT56" i="26"/>
  <c r="BU56" i="26"/>
  <c r="BV56" i="26"/>
  <c r="BW56" i="26"/>
  <c r="BX56" i="26"/>
  <c r="BY56" i="26"/>
  <c r="BZ56" i="26"/>
  <c r="CA56" i="26"/>
  <c r="CB56" i="26"/>
  <c r="CC56" i="26"/>
  <c r="CD56" i="26"/>
  <c r="CE56" i="26"/>
  <c r="CF56" i="26"/>
  <c r="CG56" i="26"/>
  <c r="CH56" i="26"/>
  <c r="CI56" i="26"/>
  <c r="CJ56" i="26"/>
  <c r="CK56" i="26"/>
  <c r="CL56" i="26"/>
  <c r="CM56" i="26"/>
  <c r="CN56" i="26"/>
  <c r="CO56" i="26"/>
  <c r="CP56" i="26"/>
  <c r="CQ56" i="26"/>
  <c r="CR56" i="26"/>
  <c r="C57" i="26"/>
  <c r="D57" i="26"/>
  <c r="E57" i="26"/>
  <c r="F57" i="26"/>
  <c r="G57" i="26"/>
  <c r="H57" i="26"/>
  <c r="I57" i="26"/>
  <c r="J57" i="26"/>
  <c r="K57" i="26"/>
  <c r="L57" i="26"/>
  <c r="M57" i="26"/>
  <c r="N57" i="26"/>
  <c r="O57" i="26"/>
  <c r="P57" i="26"/>
  <c r="Q57" i="26"/>
  <c r="R57" i="26"/>
  <c r="S57" i="26"/>
  <c r="T57" i="26"/>
  <c r="U57" i="26"/>
  <c r="V57" i="26"/>
  <c r="W57" i="26"/>
  <c r="X57" i="26"/>
  <c r="Y57" i="26"/>
  <c r="Z57" i="26"/>
  <c r="AA57" i="26"/>
  <c r="AB57" i="26"/>
  <c r="AC57" i="26"/>
  <c r="AD57" i="26"/>
  <c r="AE57" i="26"/>
  <c r="AF57" i="26"/>
  <c r="AG57" i="26"/>
  <c r="AH57" i="26"/>
  <c r="AI57" i="26"/>
  <c r="AJ57" i="26"/>
  <c r="AK57" i="26"/>
  <c r="AL57" i="26"/>
  <c r="AM57" i="26"/>
  <c r="AN57" i="26"/>
  <c r="AO57" i="26"/>
  <c r="AP57" i="26"/>
  <c r="AQ57" i="26"/>
  <c r="AR57" i="26"/>
  <c r="AS57" i="26"/>
  <c r="AT57" i="26"/>
  <c r="AU57" i="26"/>
  <c r="AV57" i="26"/>
  <c r="AW57" i="26"/>
  <c r="AX57" i="26"/>
  <c r="AY57" i="26"/>
  <c r="AZ57" i="26"/>
  <c r="BA57" i="26"/>
  <c r="BB57" i="26"/>
  <c r="BC57" i="26"/>
  <c r="BD57" i="26"/>
  <c r="BE57" i="26"/>
  <c r="BF57" i="26"/>
  <c r="BG57" i="26"/>
  <c r="BH57" i="26"/>
  <c r="BI57" i="26"/>
  <c r="BJ57" i="26"/>
  <c r="BK57" i="26"/>
  <c r="BL57" i="26"/>
  <c r="BM57" i="26"/>
  <c r="BN57" i="26"/>
  <c r="BO57" i="26"/>
  <c r="BP57" i="26"/>
  <c r="BQ57" i="26"/>
  <c r="BR57" i="26"/>
  <c r="BS57" i="26"/>
  <c r="BT57" i="26"/>
  <c r="BU57" i="26"/>
  <c r="BV57" i="26"/>
  <c r="BW57" i="26"/>
  <c r="BX57" i="26"/>
  <c r="BY57" i="26"/>
  <c r="BZ57" i="26"/>
  <c r="CA57" i="26"/>
  <c r="CB57" i="26"/>
  <c r="CC57" i="26"/>
  <c r="CD57" i="26"/>
  <c r="CE57" i="26"/>
  <c r="CF57" i="26"/>
  <c r="CG57" i="26"/>
  <c r="CH57" i="26"/>
  <c r="CI57" i="26"/>
  <c r="CJ57" i="26"/>
  <c r="CK57" i="26"/>
  <c r="CL57" i="26"/>
  <c r="CM57" i="26"/>
  <c r="CN57" i="26"/>
  <c r="CO57" i="26"/>
  <c r="CP57" i="26"/>
  <c r="CQ57" i="26"/>
  <c r="CR57" i="26"/>
  <c r="C58" i="26"/>
  <c r="D58" i="26"/>
  <c r="E58" i="26"/>
  <c r="F58" i="26"/>
  <c r="G58" i="26"/>
  <c r="H58" i="26"/>
  <c r="I58" i="26"/>
  <c r="J58" i="26"/>
  <c r="K58" i="26"/>
  <c r="L58" i="26"/>
  <c r="M58" i="26"/>
  <c r="N58" i="26"/>
  <c r="O58" i="26"/>
  <c r="P58" i="26"/>
  <c r="Q58" i="26"/>
  <c r="R58" i="26"/>
  <c r="S58" i="26"/>
  <c r="T58" i="26"/>
  <c r="U58" i="26"/>
  <c r="V58" i="26"/>
  <c r="W58" i="26"/>
  <c r="X58" i="26"/>
  <c r="Y58" i="26"/>
  <c r="Z58" i="26"/>
  <c r="AA58" i="26"/>
  <c r="AB58" i="26"/>
  <c r="AC58" i="26"/>
  <c r="AD58" i="26"/>
  <c r="AE58" i="26"/>
  <c r="AF58" i="26"/>
  <c r="AG58" i="26"/>
  <c r="AH58" i="26"/>
  <c r="AI58" i="26"/>
  <c r="AJ58" i="26"/>
  <c r="AK58" i="26"/>
  <c r="AL58" i="26"/>
  <c r="AM58" i="26"/>
  <c r="AN58" i="26"/>
  <c r="AO58" i="26"/>
  <c r="AP58" i="26"/>
  <c r="AQ58" i="26"/>
  <c r="AR58" i="26"/>
  <c r="AS58" i="26"/>
  <c r="AT58" i="26"/>
  <c r="AU58" i="26"/>
  <c r="AV58" i="26"/>
  <c r="AW58" i="26"/>
  <c r="AX58" i="26"/>
  <c r="AY58" i="26"/>
  <c r="AZ58" i="26"/>
  <c r="BA58" i="26"/>
  <c r="BB58" i="26"/>
  <c r="BC58" i="26"/>
  <c r="BD58" i="26"/>
  <c r="BE58" i="26"/>
  <c r="BF58" i="26"/>
  <c r="BG58" i="26"/>
  <c r="BH58" i="26"/>
  <c r="BI58" i="26"/>
  <c r="BJ58" i="26"/>
  <c r="BK58" i="26"/>
  <c r="BL58" i="26"/>
  <c r="BM58" i="26"/>
  <c r="BN58" i="26"/>
  <c r="BO58" i="26"/>
  <c r="BP58" i="26"/>
  <c r="BQ58" i="26"/>
  <c r="BR58" i="26"/>
  <c r="BS58" i="26"/>
  <c r="BT58" i="26"/>
  <c r="BU58" i="26"/>
  <c r="BV58" i="26"/>
  <c r="BW58" i="26"/>
  <c r="BX58" i="26"/>
  <c r="BY58" i="26"/>
  <c r="BZ58" i="26"/>
  <c r="CA58" i="26"/>
  <c r="CB58" i="26"/>
  <c r="CC58" i="26"/>
  <c r="CD58" i="26"/>
  <c r="CE58" i="26"/>
  <c r="CF58" i="26"/>
  <c r="CG58" i="26"/>
  <c r="CH58" i="26"/>
  <c r="CI58" i="26"/>
  <c r="CJ58" i="26"/>
  <c r="CK58" i="26"/>
  <c r="CL58" i="26"/>
  <c r="CM58" i="26"/>
  <c r="CN58" i="26"/>
  <c r="CO58" i="26"/>
  <c r="CP58" i="26"/>
  <c r="CQ58" i="26"/>
  <c r="CR58" i="26"/>
  <c r="C59" i="26"/>
  <c r="D59" i="26"/>
  <c r="E59" i="26"/>
  <c r="F59" i="26"/>
  <c r="G59" i="26"/>
  <c r="H59" i="26"/>
  <c r="I59" i="26"/>
  <c r="J59" i="26"/>
  <c r="K59" i="26"/>
  <c r="L59" i="26"/>
  <c r="M59" i="26"/>
  <c r="N59" i="26"/>
  <c r="O59" i="26"/>
  <c r="P59" i="26"/>
  <c r="Q59" i="26"/>
  <c r="R59" i="26"/>
  <c r="S59" i="26"/>
  <c r="T59" i="26"/>
  <c r="U59" i="26"/>
  <c r="V59" i="26"/>
  <c r="W59" i="26"/>
  <c r="X59" i="26"/>
  <c r="Y59" i="26"/>
  <c r="Z59" i="26"/>
  <c r="AA59" i="26"/>
  <c r="AB59" i="26"/>
  <c r="AC59" i="26"/>
  <c r="AD59" i="26"/>
  <c r="AE59" i="26"/>
  <c r="AF59" i="26"/>
  <c r="AG59" i="26"/>
  <c r="AH59" i="26"/>
  <c r="AI59" i="26"/>
  <c r="AJ59" i="26"/>
  <c r="AK59" i="26"/>
  <c r="AL59" i="26"/>
  <c r="AM59" i="26"/>
  <c r="AN59" i="26"/>
  <c r="AO59" i="26"/>
  <c r="AP59" i="26"/>
  <c r="AQ59" i="26"/>
  <c r="AR59" i="26"/>
  <c r="AS59" i="26"/>
  <c r="AT59" i="26"/>
  <c r="AU59" i="26"/>
  <c r="AV59" i="26"/>
  <c r="AW59" i="26"/>
  <c r="AX59" i="26"/>
  <c r="AY59" i="26"/>
  <c r="AZ59" i="26"/>
  <c r="BA59" i="26"/>
  <c r="BB59" i="26"/>
  <c r="BC59" i="26"/>
  <c r="BD59" i="26"/>
  <c r="BE59" i="26"/>
  <c r="BF59" i="26"/>
  <c r="BG59" i="26"/>
  <c r="BH59" i="26"/>
  <c r="BI59" i="26"/>
  <c r="BJ59" i="26"/>
  <c r="BK59" i="26"/>
  <c r="BL59" i="26"/>
  <c r="BM59" i="26"/>
  <c r="BN59" i="26"/>
  <c r="BO59" i="26"/>
  <c r="BP59" i="26"/>
  <c r="BQ59" i="26"/>
  <c r="BR59" i="26"/>
  <c r="BS59" i="26"/>
  <c r="BT59" i="26"/>
  <c r="BU59" i="26"/>
  <c r="BV59" i="26"/>
  <c r="BW59" i="26"/>
  <c r="BX59" i="26"/>
  <c r="BY59" i="26"/>
  <c r="BZ59" i="26"/>
  <c r="CA59" i="26"/>
  <c r="CB59" i="26"/>
  <c r="CC59" i="26"/>
  <c r="CD59" i="26"/>
  <c r="CE59" i="26"/>
  <c r="CF59" i="26"/>
  <c r="CG59" i="26"/>
  <c r="CH59" i="26"/>
  <c r="CI59" i="26"/>
  <c r="CJ59" i="26"/>
  <c r="CK59" i="26"/>
  <c r="CL59" i="26"/>
  <c r="CM59" i="26"/>
  <c r="CN59" i="26"/>
  <c r="CO59" i="26"/>
  <c r="CP59" i="26"/>
  <c r="CQ59" i="26"/>
  <c r="CR59" i="26"/>
  <c r="C60" i="26"/>
  <c r="D60" i="26"/>
  <c r="E60" i="26"/>
  <c r="F60" i="26"/>
  <c r="G60" i="26"/>
  <c r="H60" i="26"/>
  <c r="I60" i="26"/>
  <c r="J60" i="26"/>
  <c r="K60" i="26"/>
  <c r="L60" i="26"/>
  <c r="M60" i="26"/>
  <c r="N60" i="26"/>
  <c r="O60" i="26"/>
  <c r="P60" i="26"/>
  <c r="Q60" i="26"/>
  <c r="R60" i="26"/>
  <c r="S60" i="26"/>
  <c r="T60" i="26"/>
  <c r="U60" i="26"/>
  <c r="V60" i="26"/>
  <c r="W60" i="26"/>
  <c r="X60" i="26"/>
  <c r="Y60" i="26"/>
  <c r="Z60" i="26"/>
  <c r="AA60" i="26"/>
  <c r="AB60" i="26"/>
  <c r="AC60" i="26"/>
  <c r="AD60" i="26"/>
  <c r="AE60" i="26"/>
  <c r="AF60" i="26"/>
  <c r="AG60" i="26"/>
  <c r="AH60" i="26"/>
  <c r="AI60" i="26"/>
  <c r="AJ60" i="26"/>
  <c r="AK60" i="26"/>
  <c r="AL60" i="26"/>
  <c r="AM60" i="26"/>
  <c r="AN60" i="26"/>
  <c r="AO60" i="26"/>
  <c r="AP60" i="26"/>
  <c r="AQ60" i="26"/>
  <c r="AR60" i="26"/>
  <c r="AS60" i="26"/>
  <c r="AT60" i="26"/>
  <c r="AU60" i="26"/>
  <c r="AV60" i="26"/>
  <c r="AW60" i="26"/>
  <c r="AX60" i="26"/>
  <c r="AY60" i="26"/>
  <c r="AZ60" i="26"/>
  <c r="BA60" i="26"/>
  <c r="BB60" i="26"/>
  <c r="BC60" i="26"/>
  <c r="BD60" i="26"/>
  <c r="BE60" i="26"/>
  <c r="BF60" i="26"/>
  <c r="BG60" i="26"/>
  <c r="BH60" i="26"/>
  <c r="BI60" i="26"/>
  <c r="BJ60" i="26"/>
  <c r="BK60" i="26"/>
  <c r="BL60" i="26"/>
  <c r="BM60" i="26"/>
  <c r="BN60" i="26"/>
  <c r="BO60" i="26"/>
  <c r="BP60" i="26"/>
  <c r="BQ60" i="26"/>
  <c r="BR60" i="26"/>
  <c r="BS60" i="26"/>
  <c r="BT60" i="26"/>
  <c r="BU60" i="26"/>
  <c r="BV60" i="26"/>
  <c r="BW60" i="26"/>
  <c r="BX60" i="26"/>
  <c r="BY60" i="26"/>
  <c r="BZ60" i="26"/>
  <c r="CA60" i="26"/>
  <c r="CB60" i="26"/>
  <c r="CC60" i="26"/>
  <c r="CD60" i="26"/>
  <c r="CE60" i="26"/>
  <c r="CF60" i="26"/>
  <c r="CG60" i="26"/>
  <c r="CH60" i="26"/>
  <c r="CI60" i="26"/>
  <c r="CJ60" i="26"/>
  <c r="CK60" i="26"/>
  <c r="CL60" i="26"/>
  <c r="CM60" i="26"/>
  <c r="CN60" i="26"/>
  <c r="CO60" i="26"/>
  <c r="CP60" i="26"/>
  <c r="CQ60" i="26"/>
  <c r="CR60" i="26"/>
  <c r="C61" i="26"/>
  <c r="D61" i="26"/>
  <c r="E61" i="26"/>
  <c r="F61" i="26"/>
  <c r="G61" i="26"/>
  <c r="H61" i="26"/>
  <c r="I61" i="26"/>
  <c r="J61" i="26"/>
  <c r="K61" i="26"/>
  <c r="L61" i="26"/>
  <c r="M61" i="26"/>
  <c r="N61" i="26"/>
  <c r="O61" i="26"/>
  <c r="P61" i="26"/>
  <c r="Q61" i="26"/>
  <c r="R61" i="26"/>
  <c r="S61" i="26"/>
  <c r="T61" i="26"/>
  <c r="U61" i="26"/>
  <c r="V61" i="26"/>
  <c r="W61" i="26"/>
  <c r="X61" i="26"/>
  <c r="Y61" i="26"/>
  <c r="Z61" i="26"/>
  <c r="AA61" i="26"/>
  <c r="AB61" i="26"/>
  <c r="AC61" i="26"/>
  <c r="AD61" i="26"/>
  <c r="AE61" i="26"/>
  <c r="AF61" i="26"/>
  <c r="AG61" i="26"/>
  <c r="AH61" i="26"/>
  <c r="AI61" i="26"/>
  <c r="AJ61" i="26"/>
  <c r="AK61" i="26"/>
  <c r="AL61" i="26"/>
  <c r="AM61" i="26"/>
  <c r="AN61" i="26"/>
  <c r="AO61" i="26"/>
  <c r="AP61" i="26"/>
  <c r="AQ61" i="26"/>
  <c r="AR61" i="26"/>
  <c r="AS61" i="26"/>
  <c r="AT61" i="26"/>
  <c r="AU61" i="26"/>
  <c r="AV61" i="26"/>
  <c r="AW61" i="26"/>
  <c r="AX61" i="26"/>
  <c r="AY61" i="26"/>
  <c r="AZ61" i="26"/>
  <c r="BA61" i="26"/>
  <c r="BB61" i="26"/>
  <c r="BC61" i="26"/>
  <c r="BD61" i="26"/>
  <c r="BE61" i="26"/>
  <c r="BF61" i="26"/>
  <c r="BG61" i="26"/>
  <c r="BH61" i="26"/>
  <c r="BI61" i="26"/>
  <c r="BJ61" i="26"/>
  <c r="BK61" i="26"/>
  <c r="BL61" i="26"/>
  <c r="BM61" i="26"/>
  <c r="BN61" i="26"/>
  <c r="BO61" i="26"/>
  <c r="BP61" i="26"/>
  <c r="BQ61" i="26"/>
  <c r="BR61" i="26"/>
  <c r="BS61" i="26"/>
  <c r="BT61" i="26"/>
  <c r="BU61" i="26"/>
  <c r="BV61" i="26"/>
  <c r="BW61" i="26"/>
  <c r="BX61" i="26"/>
  <c r="BY61" i="26"/>
  <c r="BZ61" i="26"/>
  <c r="CA61" i="26"/>
  <c r="CB61" i="26"/>
  <c r="CC61" i="26"/>
  <c r="CD61" i="26"/>
  <c r="CE61" i="26"/>
  <c r="CF61" i="26"/>
  <c r="CG61" i="26"/>
  <c r="CH61" i="26"/>
  <c r="CI61" i="26"/>
  <c r="CJ61" i="26"/>
  <c r="CK61" i="26"/>
  <c r="CL61" i="26"/>
  <c r="CM61" i="26"/>
  <c r="CN61" i="26"/>
  <c r="CO61" i="26"/>
  <c r="CP61" i="26"/>
  <c r="CQ61" i="26"/>
  <c r="CR61" i="26"/>
  <c r="C62" i="26"/>
  <c r="D62" i="26"/>
  <c r="E62" i="26"/>
  <c r="F62" i="26"/>
  <c r="G62" i="26"/>
  <c r="H62" i="26"/>
  <c r="I62" i="26"/>
  <c r="J62" i="26"/>
  <c r="K62" i="26"/>
  <c r="L62" i="26"/>
  <c r="M62" i="26"/>
  <c r="N62" i="26"/>
  <c r="O62" i="26"/>
  <c r="P62" i="26"/>
  <c r="Q62" i="26"/>
  <c r="R62" i="26"/>
  <c r="S62" i="26"/>
  <c r="T62" i="26"/>
  <c r="U62" i="26"/>
  <c r="V62" i="26"/>
  <c r="W62" i="26"/>
  <c r="X62" i="26"/>
  <c r="Y62" i="26"/>
  <c r="Z62" i="26"/>
  <c r="AA62" i="26"/>
  <c r="AB62" i="26"/>
  <c r="AC62" i="26"/>
  <c r="AD62" i="26"/>
  <c r="AE62" i="26"/>
  <c r="AF62" i="26"/>
  <c r="AG62" i="26"/>
  <c r="AH62" i="26"/>
  <c r="AI62" i="26"/>
  <c r="AJ62" i="26"/>
  <c r="AK62" i="26"/>
  <c r="AL62" i="26"/>
  <c r="AM62" i="26"/>
  <c r="AN62" i="26"/>
  <c r="AO62" i="26"/>
  <c r="AP62" i="26"/>
  <c r="AQ62" i="26"/>
  <c r="AR62" i="26"/>
  <c r="AS62" i="26"/>
  <c r="AT62" i="26"/>
  <c r="AU62" i="26"/>
  <c r="AV62" i="26"/>
  <c r="AW62" i="26"/>
  <c r="AX62" i="26"/>
  <c r="AY62" i="26"/>
  <c r="AZ62" i="26"/>
  <c r="BA62" i="26"/>
  <c r="BB62" i="26"/>
  <c r="BC62" i="26"/>
  <c r="BD62" i="26"/>
  <c r="BE62" i="26"/>
  <c r="BF62" i="26"/>
  <c r="BG62" i="26"/>
  <c r="BH62" i="26"/>
  <c r="BI62" i="26"/>
  <c r="BJ62" i="26"/>
  <c r="BK62" i="26"/>
  <c r="BL62" i="26"/>
  <c r="BM62" i="26"/>
  <c r="BN62" i="26"/>
  <c r="BO62" i="26"/>
  <c r="BP62" i="26"/>
  <c r="BQ62" i="26"/>
  <c r="BR62" i="26"/>
  <c r="BS62" i="26"/>
  <c r="BT62" i="26"/>
  <c r="BU62" i="26"/>
  <c r="BV62" i="26"/>
  <c r="BW62" i="26"/>
  <c r="BX62" i="26"/>
  <c r="BY62" i="26"/>
  <c r="BZ62" i="26"/>
  <c r="CA62" i="26"/>
  <c r="CB62" i="26"/>
  <c r="CC62" i="26"/>
  <c r="CD62" i="26"/>
  <c r="CE62" i="26"/>
  <c r="CF62" i="26"/>
  <c r="CG62" i="26"/>
  <c r="CH62" i="26"/>
  <c r="CI62" i="26"/>
  <c r="CJ62" i="26"/>
  <c r="CK62" i="26"/>
  <c r="CL62" i="26"/>
  <c r="CM62" i="26"/>
  <c r="CN62" i="26"/>
  <c r="CO62" i="26"/>
  <c r="CP62" i="26"/>
  <c r="CQ62" i="26"/>
  <c r="CR62" i="26"/>
  <c r="C63" i="26"/>
  <c r="D63" i="26"/>
  <c r="E63" i="26"/>
  <c r="F63" i="26"/>
  <c r="G63" i="26"/>
  <c r="H63" i="26"/>
  <c r="I63" i="26"/>
  <c r="J63" i="26"/>
  <c r="K63" i="26"/>
  <c r="L63" i="26"/>
  <c r="M63" i="26"/>
  <c r="N63" i="26"/>
  <c r="O63" i="26"/>
  <c r="P63" i="26"/>
  <c r="Q63" i="26"/>
  <c r="R63" i="26"/>
  <c r="S63" i="26"/>
  <c r="T63" i="26"/>
  <c r="U63" i="26"/>
  <c r="V63" i="26"/>
  <c r="W63" i="26"/>
  <c r="X63" i="26"/>
  <c r="Y63" i="26"/>
  <c r="Z63" i="26"/>
  <c r="AA63" i="26"/>
  <c r="AB63" i="26"/>
  <c r="AC63" i="26"/>
  <c r="AD63" i="26"/>
  <c r="AE63" i="26"/>
  <c r="AF63" i="26"/>
  <c r="AG63" i="26"/>
  <c r="AH63" i="26"/>
  <c r="AI63" i="26"/>
  <c r="AJ63" i="26"/>
  <c r="AK63" i="26"/>
  <c r="AL63" i="26"/>
  <c r="AM63" i="26"/>
  <c r="AN63" i="26"/>
  <c r="AO63" i="26"/>
  <c r="AP63" i="26"/>
  <c r="AQ63" i="26"/>
  <c r="AR63" i="26"/>
  <c r="AS63" i="26"/>
  <c r="AT63" i="26"/>
  <c r="AU63" i="26"/>
  <c r="AV63" i="26"/>
  <c r="AW63" i="26"/>
  <c r="AX63" i="26"/>
  <c r="AY63" i="26"/>
  <c r="AZ63" i="26"/>
  <c r="BA63" i="26"/>
  <c r="BB63" i="26"/>
  <c r="BC63" i="26"/>
  <c r="BD63" i="26"/>
  <c r="BE63" i="26"/>
  <c r="BF63" i="26"/>
  <c r="BG63" i="26"/>
  <c r="BH63" i="26"/>
  <c r="BI63" i="26"/>
  <c r="BJ63" i="26"/>
  <c r="BK63" i="26"/>
  <c r="BL63" i="26"/>
  <c r="BM63" i="26"/>
  <c r="BN63" i="26"/>
  <c r="BO63" i="26"/>
  <c r="BP63" i="26"/>
  <c r="BQ63" i="26"/>
  <c r="BR63" i="26"/>
  <c r="BS63" i="26"/>
  <c r="BT63" i="26"/>
  <c r="BU63" i="26"/>
  <c r="BV63" i="26"/>
  <c r="BW63" i="26"/>
  <c r="BX63" i="26"/>
  <c r="BY63" i="26"/>
  <c r="BZ63" i="26"/>
  <c r="CA63" i="26"/>
  <c r="CB63" i="26"/>
  <c r="CC63" i="26"/>
  <c r="CD63" i="26"/>
  <c r="CE63" i="26"/>
  <c r="CF63" i="26"/>
  <c r="CG63" i="26"/>
  <c r="CH63" i="26"/>
  <c r="CI63" i="26"/>
  <c r="CJ63" i="26"/>
  <c r="CK63" i="26"/>
  <c r="CL63" i="26"/>
  <c r="CM63" i="26"/>
  <c r="CN63" i="26"/>
  <c r="CO63" i="26"/>
  <c r="CP63" i="26"/>
  <c r="CQ63" i="26"/>
  <c r="CR63" i="26"/>
  <c r="C64" i="26"/>
  <c r="D64" i="26"/>
  <c r="E64" i="26"/>
  <c r="F64" i="26"/>
  <c r="G64" i="26"/>
  <c r="H64" i="26"/>
  <c r="I64" i="26"/>
  <c r="J64" i="26"/>
  <c r="K64" i="26"/>
  <c r="L64" i="26"/>
  <c r="M64" i="26"/>
  <c r="N64" i="26"/>
  <c r="O64" i="26"/>
  <c r="P64" i="26"/>
  <c r="Q64" i="26"/>
  <c r="R64" i="26"/>
  <c r="S64" i="26"/>
  <c r="T64" i="26"/>
  <c r="U64" i="26"/>
  <c r="V64" i="26"/>
  <c r="W64" i="26"/>
  <c r="X64" i="26"/>
  <c r="Y64" i="26"/>
  <c r="Z64" i="26"/>
  <c r="AA64" i="26"/>
  <c r="AB64" i="26"/>
  <c r="AC64" i="26"/>
  <c r="AD64" i="26"/>
  <c r="AE64" i="26"/>
  <c r="AF64" i="26"/>
  <c r="AG64" i="26"/>
  <c r="AH64" i="26"/>
  <c r="AI64" i="26"/>
  <c r="AJ64" i="26"/>
  <c r="AK64" i="26"/>
  <c r="AL64" i="26"/>
  <c r="AM64" i="26"/>
  <c r="AN64" i="26"/>
  <c r="AO64" i="26"/>
  <c r="AP64" i="26"/>
  <c r="AQ64" i="26"/>
  <c r="AR64" i="26"/>
  <c r="AS64" i="26"/>
  <c r="AT64" i="26"/>
  <c r="AU64" i="26"/>
  <c r="AV64" i="26"/>
  <c r="AW64" i="26"/>
  <c r="AX64" i="26"/>
  <c r="AY64" i="26"/>
  <c r="AZ64" i="26"/>
  <c r="BA64" i="26"/>
  <c r="BB64" i="26"/>
  <c r="BC64" i="26"/>
  <c r="BD64" i="26"/>
  <c r="BE64" i="26"/>
  <c r="BF64" i="26"/>
  <c r="BG64" i="26"/>
  <c r="BH64" i="26"/>
  <c r="BI64" i="26"/>
  <c r="BJ64" i="26"/>
  <c r="BK64" i="26"/>
  <c r="BL64" i="26"/>
  <c r="BM64" i="26"/>
  <c r="BN64" i="26"/>
  <c r="BO64" i="26"/>
  <c r="BP64" i="26"/>
  <c r="BQ64" i="26"/>
  <c r="BR64" i="26"/>
  <c r="BS64" i="26"/>
  <c r="BT64" i="26"/>
  <c r="BU64" i="26"/>
  <c r="BV64" i="26"/>
  <c r="BW64" i="26"/>
  <c r="BX64" i="26"/>
  <c r="BY64" i="26"/>
  <c r="BZ64" i="26"/>
  <c r="CA64" i="26"/>
  <c r="CB64" i="26"/>
  <c r="CC64" i="26"/>
  <c r="CD64" i="26"/>
  <c r="CE64" i="26"/>
  <c r="CF64" i="26"/>
  <c r="CG64" i="26"/>
  <c r="CH64" i="26"/>
  <c r="CI64" i="26"/>
  <c r="CJ64" i="26"/>
  <c r="CK64" i="26"/>
  <c r="CL64" i="26"/>
  <c r="CM64" i="26"/>
  <c r="CN64" i="26"/>
  <c r="CO64" i="26"/>
  <c r="CP64" i="26"/>
  <c r="CQ64" i="26"/>
  <c r="CR64" i="26"/>
  <c r="C65" i="26"/>
  <c r="D65" i="26"/>
  <c r="E65" i="26"/>
  <c r="F65" i="26"/>
  <c r="G65" i="26"/>
  <c r="H65" i="26"/>
  <c r="I65" i="26"/>
  <c r="J65" i="26"/>
  <c r="K65" i="26"/>
  <c r="L65" i="26"/>
  <c r="M65" i="26"/>
  <c r="N65" i="26"/>
  <c r="O65" i="26"/>
  <c r="P65" i="26"/>
  <c r="Q65" i="26"/>
  <c r="R65" i="26"/>
  <c r="S65" i="26"/>
  <c r="T65" i="26"/>
  <c r="U65" i="26"/>
  <c r="V65" i="26"/>
  <c r="W65" i="26"/>
  <c r="X65" i="26"/>
  <c r="Y65" i="26"/>
  <c r="Z65" i="26"/>
  <c r="AA65" i="26"/>
  <c r="AB65" i="26"/>
  <c r="AC65" i="26"/>
  <c r="AD65" i="26"/>
  <c r="AE65" i="26"/>
  <c r="AF65" i="26"/>
  <c r="AG65" i="26"/>
  <c r="AH65" i="26"/>
  <c r="AI65" i="26"/>
  <c r="AJ65" i="26"/>
  <c r="AK65" i="26"/>
  <c r="AL65" i="26"/>
  <c r="AM65" i="26"/>
  <c r="AN65" i="26"/>
  <c r="AO65" i="26"/>
  <c r="AP65" i="26"/>
  <c r="AQ65" i="26"/>
  <c r="AR65" i="26"/>
  <c r="AS65" i="26"/>
  <c r="AT65" i="26"/>
  <c r="AU65" i="26"/>
  <c r="AV65" i="26"/>
  <c r="AW65" i="26"/>
  <c r="AX65" i="26"/>
  <c r="AY65" i="26"/>
  <c r="AZ65" i="26"/>
  <c r="BA65" i="26"/>
  <c r="BB65" i="26"/>
  <c r="BC65" i="26"/>
  <c r="BD65" i="26"/>
  <c r="BE65" i="26"/>
  <c r="BF65" i="26"/>
  <c r="BG65" i="26"/>
  <c r="BH65" i="26"/>
  <c r="BI65" i="26"/>
  <c r="BJ65" i="26"/>
  <c r="BK65" i="26"/>
  <c r="BL65" i="26"/>
  <c r="BM65" i="26"/>
  <c r="BN65" i="26"/>
  <c r="BO65" i="26"/>
  <c r="BP65" i="26"/>
  <c r="BQ65" i="26"/>
  <c r="BR65" i="26"/>
  <c r="BS65" i="26"/>
  <c r="BT65" i="26"/>
  <c r="BU65" i="26"/>
  <c r="BV65" i="26"/>
  <c r="BW65" i="26"/>
  <c r="BX65" i="26"/>
  <c r="BY65" i="26"/>
  <c r="BZ65" i="26"/>
  <c r="CA65" i="26"/>
  <c r="CB65" i="26"/>
  <c r="CC65" i="26"/>
  <c r="CD65" i="26"/>
  <c r="CE65" i="26"/>
  <c r="CF65" i="26"/>
  <c r="CG65" i="26"/>
  <c r="CH65" i="26"/>
  <c r="CI65" i="26"/>
  <c r="CJ65" i="26"/>
  <c r="CK65" i="26"/>
  <c r="CL65" i="26"/>
  <c r="CM65" i="26"/>
  <c r="CN65" i="26"/>
  <c r="CO65" i="26"/>
  <c r="CP65" i="26"/>
  <c r="CQ65" i="26"/>
  <c r="CR65" i="26"/>
  <c r="B3" i="26"/>
  <c r="B4" i="26"/>
  <c r="B5" i="26"/>
  <c r="B6" i="26"/>
  <c r="B7" i="26"/>
  <c r="B8" i="26"/>
  <c r="B9" i="26"/>
  <c r="B10" i="26"/>
  <c r="B11" i="26"/>
  <c r="B12" i="26"/>
  <c r="B13" i="26"/>
  <c r="B14" i="26"/>
  <c r="B15" i="26"/>
  <c r="B16" i="26"/>
  <c r="B17" i="26"/>
  <c r="B18" i="26"/>
  <c r="B19" i="26"/>
  <c r="B20" i="26"/>
  <c r="B21" i="26"/>
  <c r="B22" i="26"/>
  <c r="B23" i="26"/>
  <c r="B24" i="26"/>
  <c r="B25" i="26"/>
  <c r="B26" i="26"/>
  <c r="B27" i="26"/>
  <c r="B28" i="26"/>
  <c r="B29" i="26"/>
  <c r="B30" i="26"/>
  <c r="B31" i="26"/>
  <c r="B32" i="26"/>
  <c r="B33" i="26"/>
  <c r="B34" i="26"/>
  <c r="B35" i="26"/>
  <c r="B36" i="26"/>
  <c r="B37" i="26"/>
  <c r="B38" i="26"/>
  <c r="B39" i="26"/>
  <c r="B40" i="26"/>
  <c r="B41" i="26"/>
  <c r="B42" i="26"/>
  <c r="B43" i="26"/>
  <c r="B44" i="26"/>
  <c r="B45" i="26"/>
  <c r="B46" i="26"/>
  <c r="B47" i="26"/>
  <c r="B48" i="26"/>
  <c r="B49" i="26"/>
  <c r="B50" i="26"/>
  <c r="B51" i="26"/>
  <c r="B52" i="26"/>
  <c r="B53" i="26"/>
  <c r="B54" i="26"/>
  <c r="B55" i="26"/>
  <c r="B56" i="26"/>
  <c r="B57" i="26"/>
  <c r="B58" i="26"/>
  <c r="B59" i="26"/>
  <c r="B60" i="26"/>
  <c r="B61" i="26"/>
  <c r="B62" i="26"/>
  <c r="B63" i="26"/>
  <c r="B64" i="26"/>
  <c r="B65" i="26"/>
  <c r="C66" i="9"/>
  <c r="D66" i="9"/>
  <c r="E66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AB66" i="9"/>
  <c r="AC66" i="9"/>
  <c r="AD66" i="9"/>
  <c r="AE66" i="9"/>
  <c r="AF66" i="9"/>
  <c r="AG66" i="9"/>
  <c r="AH66" i="9"/>
  <c r="AI66" i="9"/>
  <c r="AJ66" i="9"/>
  <c r="AK66" i="9"/>
  <c r="AL66" i="9"/>
  <c r="AM66" i="9"/>
  <c r="AN66" i="9"/>
  <c r="AO66" i="9"/>
  <c r="AP66" i="9"/>
  <c r="AQ66" i="9"/>
  <c r="AR66" i="9"/>
  <c r="AS66" i="9"/>
  <c r="AT66" i="9"/>
  <c r="AU66" i="9"/>
  <c r="AV66" i="9"/>
  <c r="AW66" i="9"/>
  <c r="AX66" i="9"/>
  <c r="AY66" i="9"/>
  <c r="AZ66" i="9"/>
  <c r="BA66" i="9"/>
  <c r="BB66" i="9"/>
  <c r="BC66" i="9"/>
  <c r="BD66" i="9"/>
  <c r="BE66" i="9"/>
  <c r="BF66" i="9"/>
  <c r="BG66" i="9"/>
  <c r="BH66" i="9"/>
  <c r="BI66" i="9"/>
  <c r="BJ66" i="9"/>
  <c r="BK66" i="9"/>
  <c r="BL66" i="9"/>
  <c r="BM66" i="9"/>
  <c r="BN66" i="9"/>
  <c r="BO66" i="9"/>
  <c r="BP66" i="9"/>
  <c r="BQ66" i="9"/>
  <c r="BR66" i="9"/>
  <c r="BS66" i="9"/>
  <c r="BT66" i="9"/>
  <c r="BU66" i="9"/>
  <c r="BV66" i="9"/>
  <c r="BW66" i="9"/>
  <c r="BX66" i="9"/>
  <c r="BY66" i="9"/>
  <c r="BZ66" i="9"/>
  <c r="CA66" i="9"/>
  <c r="CB66" i="9"/>
  <c r="CC66" i="9"/>
  <c r="CD66" i="9"/>
  <c r="CE66" i="9"/>
  <c r="CF66" i="9"/>
  <c r="CG66" i="9"/>
  <c r="CH66" i="9"/>
  <c r="CI66" i="9"/>
  <c r="CJ66" i="9"/>
  <c r="CK66" i="9"/>
  <c r="CL66" i="9"/>
  <c r="CM66" i="9"/>
  <c r="CN66" i="9"/>
  <c r="CO66" i="9"/>
  <c r="CP66" i="9"/>
  <c r="CQ66" i="9"/>
  <c r="CR66" i="9"/>
  <c r="B66" i="9"/>
  <c r="O2" i="29" l="1"/>
  <c r="C2" i="29"/>
  <c r="D5" i="5" l="1"/>
  <c r="D5" i="31" s="1"/>
  <c r="E5" i="5"/>
  <c r="E5" i="31" s="1"/>
  <c r="F5" i="5"/>
  <c r="F5" i="31" s="1"/>
  <c r="G5" i="5"/>
  <c r="G5" i="31" s="1"/>
  <c r="H5" i="5"/>
  <c r="I5" i="5"/>
  <c r="J5" i="5"/>
  <c r="J5" i="31" s="1"/>
  <c r="K5" i="5"/>
  <c r="K5" i="31" s="1"/>
  <c r="L5" i="5"/>
  <c r="M5" i="5"/>
  <c r="N5" i="5"/>
  <c r="O5" i="5"/>
  <c r="O5" i="31" s="1"/>
  <c r="O61" i="31" s="1"/>
  <c r="P5" i="5"/>
  <c r="P5" i="31" s="1"/>
  <c r="Q5" i="5"/>
  <c r="Q5" i="31" s="1"/>
  <c r="R5" i="5"/>
  <c r="R5" i="31" s="1"/>
  <c r="S5" i="5"/>
  <c r="S5" i="31" s="1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D6" i="5"/>
  <c r="D6" i="31" s="1"/>
  <c r="E6" i="5"/>
  <c r="E6" i="31" s="1"/>
  <c r="F6" i="5"/>
  <c r="F6" i="31" s="1"/>
  <c r="G6" i="5"/>
  <c r="G6" i="31" s="1"/>
  <c r="H6" i="5"/>
  <c r="I6" i="5"/>
  <c r="J6" i="5"/>
  <c r="J6" i="31" s="1"/>
  <c r="K6" i="5"/>
  <c r="K6" i="31" s="1"/>
  <c r="L6" i="5"/>
  <c r="M6" i="5"/>
  <c r="M6" i="31" s="1"/>
  <c r="N6" i="5"/>
  <c r="N6" i="31" s="1"/>
  <c r="O6" i="5"/>
  <c r="P6" i="5"/>
  <c r="P6" i="31" s="1"/>
  <c r="Q6" i="5"/>
  <c r="Q6" i="31" s="1"/>
  <c r="R6" i="5"/>
  <c r="R6" i="31" s="1"/>
  <c r="S6" i="5"/>
  <c r="S6" i="31" s="1"/>
  <c r="T6" i="5"/>
  <c r="U6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BD6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CE6" i="5"/>
  <c r="CF6" i="5"/>
  <c r="CG6" i="5"/>
  <c r="CH6" i="5"/>
  <c r="CI6" i="5"/>
  <c r="CJ6" i="5"/>
  <c r="CK6" i="5"/>
  <c r="CL6" i="5"/>
  <c r="CM6" i="5"/>
  <c r="CN6" i="5"/>
  <c r="CO6" i="5"/>
  <c r="CP6" i="5"/>
  <c r="CQ6" i="5"/>
  <c r="CR6" i="5"/>
  <c r="C5" i="5"/>
  <c r="C5" i="31" s="1"/>
  <c r="C61" i="31" s="1"/>
  <c r="C6" i="5"/>
  <c r="C6" i="31" s="1"/>
  <c r="C62" i="31" s="1"/>
  <c r="C7" i="5"/>
  <c r="C7" i="31" s="1"/>
  <c r="C63" i="31" s="1"/>
  <c r="D7" i="5"/>
  <c r="D7" i="31" s="1"/>
  <c r="E7" i="5"/>
  <c r="E7" i="31" s="1"/>
  <c r="F7" i="5"/>
  <c r="F7" i="31" s="1"/>
  <c r="G7" i="5"/>
  <c r="G7" i="31" s="1"/>
  <c r="H7" i="5"/>
  <c r="I7" i="5"/>
  <c r="I7" i="31" s="1"/>
  <c r="J7" i="5"/>
  <c r="J7" i="31" s="1"/>
  <c r="K7" i="5"/>
  <c r="K7" i="31" s="1"/>
  <c r="L7" i="5"/>
  <c r="M7" i="5"/>
  <c r="N7" i="5"/>
  <c r="O7" i="5"/>
  <c r="O7" i="31" s="1"/>
  <c r="O63" i="31" s="1"/>
  <c r="P7" i="5"/>
  <c r="P7" i="31" s="1"/>
  <c r="Q7" i="5"/>
  <c r="Q7" i="31" s="1"/>
  <c r="R7" i="5"/>
  <c r="R7" i="31" s="1"/>
  <c r="S7" i="5"/>
  <c r="S7" i="31" s="1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CE7" i="5"/>
  <c r="CF7" i="5"/>
  <c r="CG7" i="5"/>
  <c r="CH7" i="5"/>
  <c r="CI7" i="5"/>
  <c r="CJ7" i="5"/>
  <c r="CK7" i="5"/>
  <c r="CL7" i="5"/>
  <c r="CM7" i="5"/>
  <c r="CN7" i="5"/>
  <c r="CO7" i="5"/>
  <c r="CP7" i="5"/>
  <c r="CQ7" i="5"/>
  <c r="CR7" i="5"/>
  <c r="C8" i="5"/>
  <c r="C8" i="31" s="1"/>
  <c r="D8" i="5"/>
  <c r="D8" i="31" s="1"/>
  <c r="E8" i="5"/>
  <c r="E8" i="31" s="1"/>
  <c r="E64" i="31" s="1"/>
  <c r="F8" i="5"/>
  <c r="F8" i="31" s="1"/>
  <c r="G8" i="5"/>
  <c r="G8" i="31" s="1"/>
  <c r="H8" i="5"/>
  <c r="H8" i="31" s="1"/>
  <c r="I8" i="5"/>
  <c r="I8" i="31" s="1"/>
  <c r="J8" i="5"/>
  <c r="K8" i="5"/>
  <c r="L8" i="5"/>
  <c r="L8" i="31" s="1"/>
  <c r="M8" i="5"/>
  <c r="M8" i="31" s="1"/>
  <c r="N8" i="5"/>
  <c r="O8" i="5"/>
  <c r="O8" i="31" s="1"/>
  <c r="P8" i="5"/>
  <c r="P8" i="31" s="1"/>
  <c r="Q8" i="5"/>
  <c r="Q8" i="31" s="1"/>
  <c r="Q64" i="31" s="1"/>
  <c r="R8" i="5"/>
  <c r="R8" i="31" s="1"/>
  <c r="S8" i="5"/>
  <c r="S8" i="31" s="1"/>
  <c r="T8" i="5"/>
  <c r="U8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CE8" i="5"/>
  <c r="CF8" i="5"/>
  <c r="CG8" i="5"/>
  <c r="CH8" i="5"/>
  <c r="CI8" i="5"/>
  <c r="CJ8" i="5"/>
  <c r="CK8" i="5"/>
  <c r="CL8" i="5"/>
  <c r="CM8" i="5"/>
  <c r="CN8" i="5"/>
  <c r="CO8" i="5"/>
  <c r="CP8" i="5"/>
  <c r="CQ8" i="5"/>
  <c r="CR8" i="5"/>
  <c r="C9" i="5"/>
  <c r="C9" i="31" s="1"/>
  <c r="C65" i="31" s="1"/>
  <c r="D9" i="5"/>
  <c r="D9" i="31" s="1"/>
  <c r="E9" i="5"/>
  <c r="E9" i="31" s="1"/>
  <c r="F9" i="5"/>
  <c r="F9" i="31" s="1"/>
  <c r="G9" i="5"/>
  <c r="G9" i="31" s="1"/>
  <c r="H9" i="5"/>
  <c r="I9" i="5"/>
  <c r="J9" i="5"/>
  <c r="J9" i="31" s="1"/>
  <c r="K9" i="5"/>
  <c r="K9" i="31" s="1"/>
  <c r="L9" i="5"/>
  <c r="M9" i="5"/>
  <c r="N9" i="5"/>
  <c r="N9" i="31" s="1"/>
  <c r="O9" i="5"/>
  <c r="O9" i="31" s="1"/>
  <c r="O65" i="31" s="1"/>
  <c r="P9" i="5"/>
  <c r="P9" i="31" s="1"/>
  <c r="Q9" i="5"/>
  <c r="Q9" i="31" s="1"/>
  <c r="R9" i="5"/>
  <c r="R9" i="31" s="1"/>
  <c r="S9" i="5"/>
  <c r="S9" i="31" s="1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CH9" i="5"/>
  <c r="CI9" i="5"/>
  <c r="CJ9" i="5"/>
  <c r="CK9" i="5"/>
  <c r="CL9" i="5"/>
  <c r="CM9" i="5"/>
  <c r="CN9" i="5"/>
  <c r="CO9" i="5"/>
  <c r="CP9" i="5"/>
  <c r="CQ9" i="5"/>
  <c r="CR9" i="5"/>
  <c r="C10" i="5"/>
  <c r="C10" i="31" s="1"/>
  <c r="D10" i="5"/>
  <c r="D10" i="31" s="1"/>
  <c r="E10" i="5"/>
  <c r="E10" i="31" s="1"/>
  <c r="E66" i="31" s="1"/>
  <c r="F10" i="5"/>
  <c r="F10" i="31" s="1"/>
  <c r="G10" i="5"/>
  <c r="G10" i="31" s="1"/>
  <c r="H10" i="5"/>
  <c r="H10" i="31" s="1"/>
  <c r="I10" i="5"/>
  <c r="I10" i="31" s="1"/>
  <c r="J10" i="5"/>
  <c r="K10" i="5"/>
  <c r="L10" i="5"/>
  <c r="L10" i="31" s="1"/>
  <c r="M10" i="5"/>
  <c r="M10" i="31" s="1"/>
  <c r="N10" i="5"/>
  <c r="O10" i="5"/>
  <c r="O10" i="31" s="1"/>
  <c r="P10" i="5"/>
  <c r="P10" i="31" s="1"/>
  <c r="Q10" i="5"/>
  <c r="Q10" i="31" s="1"/>
  <c r="Q66" i="31" s="1"/>
  <c r="R10" i="5"/>
  <c r="R10" i="31" s="1"/>
  <c r="S10" i="5"/>
  <c r="S10" i="31" s="1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CE10" i="5"/>
  <c r="CF10" i="5"/>
  <c r="CG10" i="5"/>
  <c r="CH10" i="5"/>
  <c r="CI10" i="5"/>
  <c r="CJ10" i="5"/>
  <c r="CK10" i="5"/>
  <c r="CL10" i="5"/>
  <c r="CM10" i="5"/>
  <c r="CN10" i="5"/>
  <c r="CO10" i="5"/>
  <c r="CP10" i="5"/>
  <c r="CQ10" i="5"/>
  <c r="CR10" i="5"/>
  <c r="C11" i="5"/>
  <c r="C11" i="31" s="1"/>
  <c r="C67" i="31" s="1"/>
  <c r="D11" i="5"/>
  <c r="D11" i="31" s="1"/>
  <c r="E11" i="5"/>
  <c r="E11" i="31" s="1"/>
  <c r="F11" i="5"/>
  <c r="F11" i="31" s="1"/>
  <c r="G11" i="5"/>
  <c r="G11" i="31" s="1"/>
  <c r="H11" i="5"/>
  <c r="I11" i="5"/>
  <c r="J11" i="5"/>
  <c r="J11" i="31" s="1"/>
  <c r="K11" i="5"/>
  <c r="K11" i="31" s="1"/>
  <c r="L11" i="5"/>
  <c r="M11" i="5"/>
  <c r="N11" i="5"/>
  <c r="O11" i="5"/>
  <c r="O11" i="31" s="1"/>
  <c r="O67" i="31" s="1"/>
  <c r="P11" i="5"/>
  <c r="P11" i="31" s="1"/>
  <c r="Q11" i="5"/>
  <c r="Q11" i="31" s="1"/>
  <c r="R11" i="5"/>
  <c r="R11" i="31" s="1"/>
  <c r="S11" i="5"/>
  <c r="S11" i="31" s="1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CE11" i="5"/>
  <c r="CF11" i="5"/>
  <c r="CG11" i="5"/>
  <c r="CH11" i="5"/>
  <c r="CI11" i="5"/>
  <c r="CJ11" i="5"/>
  <c r="CK11" i="5"/>
  <c r="CL11" i="5"/>
  <c r="CM11" i="5"/>
  <c r="CN11" i="5"/>
  <c r="CO11" i="5"/>
  <c r="CP11" i="5"/>
  <c r="CQ11" i="5"/>
  <c r="CR11" i="5"/>
  <c r="C12" i="5"/>
  <c r="C12" i="31" s="1"/>
  <c r="D12" i="5"/>
  <c r="D12" i="31" s="1"/>
  <c r="E12" i="5"/>
  <c r="E12" i="31" s="1"/>
  <c r="E68" i="31" s="1"/>
  <c r="F12" i="5"/>
  <c r="F12" i="31" s="1"/>
  <c r="G12" i="5"/>
  <c r="G12" i="31" s="1"/>
  <c r="H12" i="5"/>
  <c r="H12" i="31" s="1"/>
  <c r="I12" i="5"/>
  <c r="I12" i="31" s="1"/>
  <c r="J12" i="5"/>
  <c r="K12" i="5"/>
  <c r="L12" i="5"/>
  <c r="L12" i="31" s="1"/>
  <c r="M12" i="5"/>
  <c r="M12" i="31" s="1"/>
  <c r="N12" i="5"/>
  <c r="O12" i="5"/>
  <c r="O12" i="31" s="1"/>
  <c r="P12" i="5"/>
  <c r="P12" i="31" s="1"/>
  <c r="Q12" i="5"/>
  <c r="Q12" i="31" s="1"/>
  <c r="Q68" i="31" s="1"/>
  <c r="R12" i="5"/>
  <c r="R12" i="31" s="1"/>
  <c r="S12" i="5"/>
  <c r="S12" i="31" s="1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CH12" i="5"/>
  <c r="CI12" i="5"/>
  <c r="CJ12" i="5"/>
  <c r="CK12" i="5"/>
  <c r="CL12" i="5"/>
  <c r="CM12" i="5"/>
  <c r="CN12" i="5"/>
  <c r="CO12" i="5"/>
  <c r="CP12" i="5"/>
  <c r="CQ12" i="5"/>
  <c r="CR12" i="5"/>
  <c r="C13" i="5"/>
  <c r="C13" i="31" s="1"/>
  <c r="C69" i="31" s="1"/>
  <c r="D13" i="5"/>
  <c r="D13" i="31" s="1"/>
  <c r="E13" i="5"/>
  <c r="E13" i="31" s="1"/>
  <c r="F13" i="5"/>
  <c r="F13" i="31" s="1"/>
  <c r="G13" i="5"/>
  <c r="G13" i="31" s="1"/>
  <c r="H13" i="5"/>
  <c r="I13" i="5"/>
  <c r="J13" i="5"/>
  <c r="J13" i="31" s="1"/>
  <c r="K13" i="5"/>
  <c r="K13" i="31" s="1"/>
  <c r="L13" i="5"/>
  <c r="M13" i="5"/>
  <c r="N13" i="5"/>
  <c r="N13" i="31" s="1"/>
  <c r="O13" i="5"/>
  <c r="O13" i="31" s="1"/>
  <c r="O69" i="31" s="1"/>
  <c r="P13" i="5"/>
  <c r="P13" i="31" s="1"/>
  <c r="Q13" i="5"/>
  <c r="Q13" i="31" s="1"/>
  <c r="R13" i="5"/>
  <c r="R13" i="31" s="1"/>
  <c r="S13" i="5"/>
  <c r="S13" i="31" s="1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CE13" i="5"/>
  <c r="CF13" i="5"/>
  <c r="CG13" i="5"/>
  <c r="CH13" i="5"/>
  <c r="CI13" i="5"/>
  <c r="CJ13" i="5"/>
  <c r="CK13" i="5"/>
  <c r="CL13" i="5"/>
  <c r="CM13" i="5"/>
  <c r="CN13" i="5"/>
  <c r="CO13" i="5"/>
  <c r="CP13" i="5"/>
  <c r="CQ13" i="5"/>
  <c r="CR13" i="5"/>
  <c r="C14" i="5"/>
  <c r="C14" i="31" s="1"/>
  <c r="D14" i="5"/>
  <c r="D14" i="31" s="1"/>
  <c r="E14" i="5"/>
  <c r="E14" i="31" s="1"/>
  <c r="E70" i="31" s="1"/>
  <c r="F14" i="5"/>
  <c r="F14" i="31" s="1"/>
  <c r="G14" i="5"/>
  <c r="G14" i="31" s="1"/>
  <c r="H14" i="5"/>
  <c r="H14" i="31" s="1"/>
  <c r="I14" i="5"/>
  <c r="I14" i="31" s="1"/>
  <c r="J14" i="5"/>
  <c r="K14" i="5"/>
  <c r="L14" i="5"/>
  <c r="L14" i="31" s="1"/>
  <c r="M14" i="5"/>
  <c r="M14" i="31" s="1"/>
  <c r="N14" i="5"/>
  <c r="O14" i="5"/>
  <c r="O14" i="31" s="1"/>
  <c r="P14" i="5"/>
  <c r="P14" i="31" s="1"/>
  <c r="Q14" i="5"/>
  <c r="Q14" i="31" s="1"/>
  <c r="Q70" i="31" s="1"/>
  <c r="R14" i="5"/>
  <c r="R14" i="31" s="1"/>
  <c r="S14" i="5"/>
  <c r="S14" i="31" s="1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CH14" i="5"/>
  <c r="CI14" i="5"/>
  <c r="CJ14" i="5"/>
  <c r="CK14" i="5"/>
  <c r="CL14" i="5"/>
  <c r="CM14" i="5"/>
  <c r="CN14" i="5"/>
  <c r="CO14" i="5"/>
  <c r="CP14" i="5"/>
  <c r="CQ14" i="5"/>
  <c r="CR14" i="5"/>
  <c r="C15" i="5"/>
  <c r="C15" i="31" s="1"/>
  <c r="C71" i="31" s="1"/>
  <c r="D15" i="5"/>
  <c r="D15" i="31" s="1"/>
  <c r="E15" i="5"/>
  <c r="E15" i="31" s="1"/>
  <c r="F15" i="5"/>
  <c r="F15" i="31" s="1"/>
  <c r="G15" i="5"/>
  <c r="G15" i="31" s="1"/>
  <c r="H15" i="5"/>
  <c r="I15" i="5"/>
  <c r="J15" i="5"/>
  <c r="J15" i="31" s="1"/>
  <c r="K15" i="5"/>
  <c r="K15" i="31" s="1"/>
  <c r="L15" i="5"/>
  <c r="M15" i="5"/>
  <c r="N15" i="5"/>
  <c r="O15" i="5"/>
  <c r="O15" i="31" s="1"/>
  <c r="O71" i="31" s="1"/>
  <c r="P15" i="5"/>
  <c r="P15" i="31" s="1"/>
  <c r="Q15" i="5"/>
  <c r="Q15" i="31" s="1"/>
  <c r="R15" i="5"/>
  <c r="R15" i="31" s="1"/>
  <c r="S15" i="5"/>
  <c r="S15" i="31" s="1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CE15" i="5"/>
  <c r="CF15" i="5"/>
  <c r="CG15" i="5"/>
  <c r="CH15" i="5"/>
  <c r="CI15" i="5"/>
  <c r="CJ15" i="5"/>
  <c r="CK15" i="5"/>
  <c r="CL15" i="5"/>
  <c r="CM15" i="5"/>
  <c r="CN15" i="5"/>
  <c r="CO15" i="5"/>
  <c r="CP15" i="5"/>
  <c r="CQ15" i="5"/>
  <c r="CR15" i="5"/>
  <c r="C16" i="5"/>
  <c r="C16" i="31" s="1"/>
  <c r="D16" i="5"/>
  <c r="D16" i="31" s="1"/>
  <c r="E16" i="5"/>
  <c r="E16" i="31" s="1"/>
  <c r="E72" i="31" s="1"/>
  <c r="F16" i="5"/>
  <c r="F16" i="31" s="1"/>
  <c r="G16" i="5"/>
  <c r="G16" i="31" s="1"/>
  <c r="H16" i="5"/>
  <c r="H16" i="31" s="1"/>
  <c r="I16" i="5"/>
  <c r="I16" i="31" s="1"/>
  <c r="J16" i="5"/>
  <c r="K16" i="5"/>
  <c r="L16" i="5"/>
  <c r="L16" i="31" s="1"/>
  <c r="M16" i="5"/>
  <c r="M16" i="31" s="1"/>
  <c r="N16" i="5"/>
  <c r="O16" i="5"/>
  <c r="O16" i="31" s="1"/>
  <c r="P16" i="5"/>
  <c r="P16" i="31" s="1"/>
  <c r="Q16" i="5"/>
  <c r="Q16" i="31" s="1"/>
  <c r="Q72" i="31" s="1"/>
  <c r="R16" i="5"/>
  <c r="R16" i="31" s="1"/>
  <c r="S16" i="5"/>
  <c r="S16" i="31" s="1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CH16" i="5"/>
  <c r="CI16" i="5"/>
  <c r="CJ16" i="5"/>
  <c r="CK16" i="5"/>
  <c r="CL16" i="5"/>
  <c r="CM16" i="5"/>
  <c r="CN16" i="5"/>
  <c r="CO16" i="5"/>
  <c r="CP16" i="5"/>
  <c r="CQ16" i="5"/>
  <c r="CR16" i="5"/>
  <c r="C17" i="5"/>
  <c r="C17" i="31" s="1"/>
  <c r="C73" i="31" s="1"/>
  <c r="D17" i="5"/>
  <c r="D17" i="31" s="1"/>
  <c r="E17" i="5"/>
  <c r="E17" i="31" s="1"/>
  <c r="F17" i="5"/>
  <c r="F17" i="31" s="1"/>
  <c r="G17" i="5"/>
  <c r="G17" i="31" s="1"/>
  <c r="H17" i="5"/>
  <c r="I17" i="5"/>
  <c r="J17" i="5"/>
  <c r="J17" i="31" s="1"/>
  <c r="K17" i="5"/>
  <c r="K17" i="31" s="1"/>
  <c r="L17" i="5"/>
  <c r="M17" i="5"/>
  <c r="N17" i="5"/>
  <c r="N17" i="31" s="1"/>
  <c r="O17" i="5"/>
  <c r="O17" i="31" s="1"/>
  <c r="O73" i="31" s="1"/>
  <c r="P17" i="5"/>
  <c r="P17" i="31" s="1"/>
  <c r="Q17" i="5"/>
  <c r="Q17" i="31" s="1"/>
  <c r="R17" i="5"/>
  <c r="R17" i="31" s="1"/>
  <c r="S17" i="5"/>
  <c r="S17" i="31" s="1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CE17" i="5"/>
  <c r="CF17" i="5"/>
  <c r="CG17" i="5"/>
  <c r="CH17" i="5"/>
  <c r="CI17" i="5"/>
  <c r="CJ17" i="5"/>
  <c r="CK17" i="5"/>
  <c r="CL17" i="5"/>
  <c r="CM17" i="5"/>
  <c r="CN17" i="5"/>
  <c r="CO17" i="5"/>
  <c r="CP17" i="5"/>
  <c r="CQ17" i="5"/>
  <c r="CR17" i="5"/>
  <c r="C18" i="5"/>
  <c r="C18" i="31" s="1"/>
  <c r="D18" i="5"/>
  <c r="D18" i="31" s="1"/>
  <c r="E18" i="5"/>
  <c r="E18" i="31" s="1"/>
  <c r="E74" i="31" s="1"/>
  <c r="F18" i="5"/>
  <c r="F18" i="31" s="1"/>
  <c r="G18" i="5"/>
  <c r="G18" i="31" s="1"/>
  <c r="H18" i="5"/>
  <c r="H18" i="31" s="1"/>
  <c r="I18" i="5"/>
  <c r="I18" i="31" s="1"/>
  <c r="J18" i="5"/>
  <c r="K18" i="5"/>
  <c r="L18" i="5"/>
  <c r="L18" i="31" s="1"/>
  <c r="M18" i="5"/>
  <c r="M18" i="31" s="1"/>
  <c r="N18" i="5"/>
  <c r="O18" i="5"/>
  <c r="O18" i="31" s="1"/>
  <c r="P18" i="5"/>
  <c r="P18" i="31" s="1"/>
  <c r="Q18" i="5"/>
  <c r="Q18" i="31" s="1"/>
  <c r="Q74" i="31" s="1"/>
  <c r="R18" i="5"/>
  <c r="R18" i="31" s="1"/>
  <c r="S18" i="5"/>
  <c r="S18" i="31" s="1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CH18" i="5"/>
  <c r="CI18" i="5"/>
  <c r="CJ18" i="5"/>
  <c r="CK18" i="5"/>
  <c r="CL18" i="5"/>
  <c r="CM18" i="5"/>
  <c r="CN18" i="5"/>
  <c r="CO18" i="5"/>
  <c r="CP18" i="5"/>
  <c r="CQ18" i="5"/>
  <c r="CR18" i="5"/>
  <c r="C19" i="5"/>
  <c r="C19" i="31" s="1"/>
  <c r="C75" i="31" s="1"/>
  <c r="D19" i="5"/>
  <c r="D19" i="31" s="1"/>
  <c r="E19" i="5"/>
  <c r="E19" i="31" s="1"/>
  <c r="F19" i="5"/>
  <c r="F19" i="31" s="1"/>
  <c r="G19" i="5"/>
  <c r="G19" i="31" s="1"/>
  <c r="H19" i="5"/>
  <c r="I19" i="5"/>
  <c r="J19" i="5"/>
  <c r="J19" i="31" s="1"/>
  <c r="K19" i="5"/>
  <c r="K19" i="31" s="1"/>
  <c r="L19" i="5"/>
  <c r="M19" i="5"/>
  <c r="N19" i="5"/>
  <c r="O19" i="5"/>
  <c r="O19" i="31" s="1"/>
  <c r="O75" i="31" s="1"/>
  <c r="P19" i="5"/>
  <c r="P19" i="31" s="1"/>
  <c r="Q19" i="5"/>
  <c r="Q19" i="31" s="1"/>
  <c r="R19" i="5"/>
  <c r="R19" i="31" s="1"/>
  <c r="S19" i="5"/>
  <c r="S19" i="31" s="1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CE19" i="5"/>
  <c r="CF19" i="5"/>
  <c r="CG19" i="5"/>
  <c r="CH19" i="5"/>
  <c r="CI19" i="5"/>
  <c r="CJ19" i="5"/>
  <c r="CK19" i="5"/>
  <c r="CL19" i="5"/>
  <c r="CM19" i="5"/>
  <c r="CN19" i="5"/>
  <c r="CO19" i="5"/>
  <c r="CP19" i="5"/>
  <c r="CQ19" i="5"/>
  <c r="CR19" i="5"/>
  <c r="C20" i="5"/>
  <c r="C20" i="31" s="1"/>
  <c r="D20" i="5"/>
  <c r="D20" i="31" s="1"/>
  <c r="E20" i="5"/>
  <c r="E20" i="31" s="1"/>
  <c r="E76" i="31" s="1"/>
  <c r="F20" i="5"/>
  <c r="F20" i="31" s="1"/>
  <c r="G20" i="5"/>
  <c r="G20" i="31" s="1"/>
  <c r="H20" i="5"/>
  <c r="H20" i="31" s="1"/>
  <c r="I20" i="5"/>
  <c r="I20" i="31" s="1"/>
  <c r="J20" i="5"/>
  <c r="K20" i="5"/>
  <c r="L20" i="5"/>
  <c r="L20" i="31" s="1"/>
  <c r="M20" i="5"/>
  <c r="M20" i="31" s="1"/>
  <c r="N20" i="5"/>
  <c r="O20" i="5"/>
  <c r="O20" i="31" s="1"/>
  <c r="P20" i="5"/>
  <c r="P20" i="31" s="1"/>
  <c r="Q20" i="5"/>
  <c r="Q20" i="31" s="1"/>
  <c r="Q76" i="31" s="1"/>
  <c r="R20" i="5"/>
  <c r="R20" i="31" s="1"/>
  <c r="S20" i="5"/>
  <c r="S20" i="31" s="1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CE20" i="5"/>
  <c r="CF20" i="5"/>
  <c r="CG20" i="5"/>
  <c r="CH20" i="5"/>
  <c r="CI20" i="5"/>
  <c r="CJ20" i="5"/>
  <c r="CK20" i="5"/>
  <c r="CL20" i="5"/>
  <c r="CM20" i="5"/>
  <c r="CN20" i="5"/>
  <c r="CO20" i="5"/>
  <c r="CP20" i="5"/>
  <c r="CQ20" i="5"/>
  <c r="CR20" i="5"/>
  <c r="C21" i="5"/>
  <c r="C21" i="31" s="1"/>
  <c r="C77" i="31" s="1"/>
  <c r="D21" i="5"/>
  <c r="D21" i="31" s="1"/>
  <c r="E21" i="5"/>
  <c r="E21" i="31" s="1"/>
  <c r="F21" i="5"/>
  <c r="F21" i="31" s="1"/>
  <c r="G21" i="5"/>
  <c r="G21" i="31" s="1"/>
  <c r="H21" i="5"/>
  <c r="I21" i="5"/>
  <c r="J21" i="5"/>
  <c r="J21" i="31" s="1"/>
  <c r="K21" i="5"/>
  <c r="K21" i="31" s="1"/>
  <c r="L21" i="5"/>
  <c r="M21" i="5"/>
  <c r="N21" i="5"/>
  <c r="O21" i="5"/>
  <c r="O21" i="31" s="1"/>
  <c r="P21" i="5"/>
  <c r="P21" i="31" s="1"/>
  <c r="Q21" i="5"/>
  <c r="R21" i="5"/>
  <c r="R21" i="31" s="1"/>
  <c r="S21" i="5"/>
  <c r="S21" i="31" s="1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CH21" i="5"/>
  <c r="CI21" i="5"/>
  <c r="CJ21" i="5"/>
  <c r="CK21" i="5"/>
  <c r="CL21" i="5"/>
  <c r="CM21" i="5"/>
  <c r="CN21" i="5"/>
  <c r="CO21" i="5"/>
  <c r="CP21" i="5"/>
  <c r="CQ21" i="5"/>
  <c r="CR21" i="5"/>
  <c r="C22" i="5"/>
  <c r="D22" i="5"/>
  <c r="E22" i="5"/>
  <c r="F22" i="5"/>
  <c r="G22" i="5"/>
  <c r="H22" i="5"/>
  <c r="H22" i="31" s="1"/>
  <c r="I22" i="5"/>
  <c r="I22" i="31" s="1"/>
  <c r="I78" i="31" s="1"/>
  <c r="J22" i="5"/>
  <c r="J22" i="31" s="1"/>
  <c r="K22" i="5"/>
  <c r="K22" i="31" s="1"/>
  <c r="L22" i="5"/>
  <c r="L22" i="31" s="1"/>
  <c r="M22" i="5"/>
  <c r="M22" i="31" s="1"/>
  <c r="M78" i="31" s="1"/>
  <c r="N22" i="5"/>
  <c r="N22" i="31" s="1"/>
  <c r="O22" i="5"/>
  <c r="O22" i="31" s="1"/>
  <c r="P22" i="5"/>
  <c r="P22" i="31" s="1"/>
  <c r="Q22" i="5"/>
  <c r="Q22" i="31" s="1"/>
  <c r="Q78" i="31" s="1"/>
  <c r="R22" i="5"/>
  <c r="R22" i="31" s="1"/>
  <c r="S22" i="5"/>
  <c r="S22" i="31" s="1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CE22" i="5"/>
  <c r="CF22" i="5"/>
  <c r="CG22" i="5"/>
  <c r="CH22" i="5"/>
  <c r="CI22" i="5"/>
  <c r="CJ22" i="5"/>
  <c r="CK22" i="5"/>
  <c r="CL22" i="5"/>
  <c r="CM22" i="5"/>
  <c r="CN22" i="5"/>
  <c r="CO22" i="5"/>
  <c r="CP22" i="5"/>
  <c r="CQ22" i="5"/>
  <c r="CR22" i="5"/>
  <c r="C23" i="5"/>
  <c r="C23" i="31" s="1"/>
  <c r="C79" i="31" s="1"/>
  <c r="D23" i="5"/>
  <c r="D23" i="31" s="1"/>
  <c r="E23" i="5"/>
  <c r="E23" i="31" s="1"/>
  <c r="F23" i="5"/>
  <c r="F23" i="31" s="1"/>
  <c r="G23" i="5"/>
  <c r="G23" i="31" s="1"/>
  <c r="H23" i="5"/>
  <c r="I23" i="5"/>
  <c r="J23" i="5"/>
  <c r="J23" i="31" s="1"/>
  <c r="K23" i="5"/>
  <c r="K23" i="31" s="1"/>
  <c r="L23" i="5"/>
  <c r="M23" i="5"/>
  <c r="N23" i="5"/>
  <c r="O23" i="5"/>
  <c r="P23" i="5"/>
  <c r="P23" i="31" s="1"/>
  <c r="Q23" i="5"/>
  <c r="R23" i="5"/>
  <c r="R23" i="31" s="1"/>
  <c r="S23" i="5"/>
  <c r="S23" i="31" s="1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24" i="5"/>
  <c r="C24" i="31" s="1"/>
  <c r="D24" i="5"/>
  <c r="D24" i="31" s="1"/>
  <c r="E24" i="5"/>
  <c r="E24" i="31" s="1"/>
  <c r="E80" i="31" s="1"/>
  <c r="F24" i="5"/>
  <c r="F24" i="31" s="1"/>
  <c r="G24" i="5"/>
  <c r="G24" i="31" s="1"/>
  <c r="H24" i="5"/>
  <c r="I24" i="5"/>
  <c r="I24" i="31" s="1"/>
  <c r="J24" i="5"/>
  <c r="K24" i="5"/>
  <c r="L24" i="5"/>
  <c r="L24" i="31" s="1"/>
  <c r="M24" i="5"/>
  <c r="M24" i="31" s="1"/>
  <c r="N24" i="5"/>
  <c r="O24" i="5"/>
  <c r="O24" i="31" s="1"/>
  <c r="P24" i="5"/>
  <c r="P24" i="31" s="1"/>
  <c r="Q24" i="5"/>
  <c r="R24" i="5"/>
  <c r="R24" i="31" s="1"/>
  <c r="S24" i="5"/>
  <c r="S24" i="31" s="1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CE24" i="5"/>
  <c r="CF24" i="5"/>
  <c r="CG24" i="5"/>
  <c r="CH24" i="5"/>
  <c r="CI24" i="5"/>
  <c r="CJ24" i="5"/>
  <c r="CK24" i="5"/>
  <c r="CL24" i="5"/>
  <c r="CM24" i="5"/>
  <c r="CN24" i="5"/>
  <c r="CO24" i="5"/>
  <c r="CP24" i="5"/>
  <c r="CQ24" i="5"/>
  <c r="CR24" i="5"/>
  <c r="C25" i="5"/>
  <c r="C25" i="31" s="1"/>
  <c r="C81" i="31" s="1"/>
  <c r="D25" i="5"/>
  <c r="D25" i="31" s="1"/>
  <c r="E25" i="5"/>
  <c r="E25" i="31" s="1"/>
  <c r="F25" i="5"/>
  <c r="F25" i="31" s="1"/>
  <c r="G25" i="5"/>
  <c r="G25" i="31" s="1"/>
  <c r="H25" i="5"/>
  <c r="I25" i="5"/>
  <c r="J25" i="5"/>
  <c r="J25" i="31" s="1"/>
  <c r="K25" i="5"/>
  <c r="K25" i="31" s="1"/>
  <c r="L25" i="5"/>
  <c r="M25" i="5"/>
  <c r="N25" i="5"/>
  <c r="O25" i="5"/>
  <c r="O25" i="31" s="1"/>
  <c r="O81" i="31" s="1"/>
  <c r="P25" i="5"/>
  <c r="P25" i="31" s="1"/>
  <c r="Q25" i="5"/>
  <c r="Q25" i="31" s="1"/>
  <c r="R25" i="5"/>
  <c r="R25" i="31" s="1"/>
  <c r="S25" i="5"/>
  <c r="S25" i="31" s="1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CH25" i="5"/>
  <c r="CI25" i="5"/>
  <c r="CJ25" i="5"/>
  <c r="CK25" i="5"/>
  <c r="CL25" i="5"/>
  <c r="CM25" i="5"/>
  <c r="CN25" i="5"/>
  <c r="CO25" i="5"/>
  <c r="CP25" i="5"/>
  <c r="CQ25" i="5"/>
  <c r="CR25" i="5"/>
  <c r="C26" i="5"/>
  <c r="C26" i="31" s="1"/>
  <c r="D26" i="5"/>
  <c r="D26" i="31" s="1"/>
  <c r="E26" i="5"/>
  <c r="E26" i="31" s="1"/>
  <c r="E82" i="31" s="1"/>
  <c r="F26" i="5"/>
  <c r="F26" i="31" s="1"/>
  <c r="G26" i="5"/>
  <c r="G26" i="31" s="1"/>
  <c r="H26" i="5"/>
  <c r="I26" i="5"/>
  <c r="I26" i="31" s="1"/>
  <c r="J26" i="5"/>
  <c r="K26" i="5"/>
  <c r="L26" i="5"/>
  <c r="L26" i="31" s="1"/>
  <c r="M26" i="5"/>
  <c r="M26" i="31" s="1"/>
  <c r="N26" i="5"/>
  <c r="O26" i="5"/>
  <c r="O26" i="31" s="1"/>
  <c r="P26" i="5"/>
  <c r="P26" i="31" s="1"/>
  <c r="Q26" i="5"/>
  <c r="Q26" i="31" s="1"/>
  <c r="Q82" i="31" s="1"/>
  <c r="R26" i="5"/>
  <c r="R26" i="31" s="1"/>
  <c r="S26" i="5"/>
  <c r="S26" i="31" s="1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CE26" i="5"/>
  <c r="CF26" i="5"/>
  <c r="CG26" i="5"/>
  <c r="CH26" i="5"/>
  <c r="CI26" i="5"/>
  <c r="CJ26" i="5"/>
  <c r="CK26" i="5"/>
  <c r="CL26" i="5"/>
  <c r="CM26" i="5"/>
  <c r="CN26" i="5"/>
  <c r="CO26" i="5"/>
  <c r="CP26" i="5"/>
  <c r="CQ26" i="5"/>
  <c r="CR26" i="5"/>
  <c r="C27" i="5"/>
  <c r="C27" i="31" s="1"/>
  <c r="C83" i="31" s="1"/>
  <c r="D27" i="5"/>
  <c r="D27" i="31" s="1"/>
  <c r="E27" i="5"/>
  <c r="E27" i="31" s="1"/>
  <c r="F27" i="5"/>
  <c r="F27" i="31" s="1"/>
  <c r="G27" i="5"/>
  <c r="G27" i="31" s="1"/>
  <c r="H27" i="5"/>
  <c r="I27" i="5"/>
  <c r="J27" i="5"/>
  <c r="J27" i="31" s="1"/>
  <c r="K27" i="5"/>
  <c r="K27" i="31" s="1"/>
  <c r="L27" i="5"/>
  <c r="M27" i="5"/>
  <c r="N27" i="5"/>
  <c r="O27" i="5"/>
  <c r="O27" i="31" s="1"/>
  <c r="O83" i="31" s="1"/>
  <c r="P27" i="5"/>
  <c r="P27" i="31" s="1"/>
  <c r="Q27" i="5"/>
  <c r="Q27" i="31" s="1"/>
  <c r="R27" i="5"/>
  <c r="R27" i="31" s="1"/>
  <c r="S27" i="5"/>
  <c r="S27" i="31" s="1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CE27" i="5"/>
  <c r="CF27" i="5"/>
  <c r="CG27" i="5"/>
  <c r="CH27" i="5"/>
  <c r="CI27" i="5"/>
  <c r="CJ27" i="5"/>
  <c r="CK27" i="5"/>
  <c r="CL27" i="5"/>
  <c r="CM27" i="5"/>
  <c r="CN27" i="5"/>
  <c r="CO27" i="5"/>
  <c r="CP27" i="5"/>
  <c r="CQ27" i="5"/>
  <c r="CR27" i="5"/>
  <c r="C28" i="5"/>
  <c r="C28" i="31" s="1"/>
  <c r="D28" i="5"/>
  <c r="D28" i="31" s="1"/>
  <c r="E28" i="5"/>
  <c r="E28" i="31" s="1"/>
  <c r="E84" i="31" s="1"/>
  <c r="G28" i="5"/>
  <c r="G28" i="31" s="1"/>
  <c r="H28" i="5"/>
  <c r="I28" i="5"/>
  <c r="I28" i="31" s="1"/>
  <c r="J28" i="5"/>
  <c r="K28" i="5"/>
  <c r="L28" i="5"/>
  <c r="L28" i="31" s="1"/>
  <c r="M28" i="5"/>
  <c r="M28" i="31" s="1"/>
  <c r="N28" i="5"/>
  <c r="O28" i="5"/>
  <c r="O28" i="31" s="1"/>
  <c r="P28" i="5"/>
  <c r="P28" i="31" s="1"/>
  <c r="Q28" i="5"/>
  <c r="R28" i="5"/>
  <c r="R28" i="31" s="1"/>
  <c r="S28" i="5"/>
  <c r="S28" i="31" s="1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CH28" i="5"/>
  <c r="CI28" i="5"/>
  <c r="CJ28" i="5"/>
  <c r="CK28" i="5"/>
  <c r="CL28" i="5"/>
  <c r="CM28" i="5"/>
  <c r="CN28" i="5"/>
  <c r="CO28" i="5"/>
  <c r="CP28" i="5"/>
  <c r="CQ28" i="5"/>
  <c r="CR28" i="5"/>
  <c r="C29" i="5"/>
  <c r="D29" i="5"/>
  <c r="E29" i="5"/>
  <c r="F29" i="5"/>
  <c r="G29" i="5"/>
  <c r="H29" i="5"/>
  <c r="H29" i="31" s="1"/>
  <c r="I29" i="5"/>
  <c r="I29" i="31" s="1"/>
  <c r="J29" i="5"/>
  <c r="J29" i="31" s="1"/>
  <c r="K29" i="5"/>
  <c r="K29" i="31" s="1"/>
  <c r="L29" i="5"/>
  <c r="L29" i="31" s="1"/>
  <c r="M29" i="5"/>
  <c r="M29" i="31" s="1"/>
  <c r="N29" i="5"/>
  <c r="N29" i="31" s="1"/>
  <c r="O29" i="5"/>
  <c r="O29" i="31" s="1"/>
  <c r="P29" i="5"/>
  <c r="P29" i="31" s="1"/>
  <c r="Q29" i="5"/>
  <c r="Q29" i="31" s="1"/>
  <c r="R29" i="5"/>
  <c r="R29" i="31" s="1"/>
  <c r="S29" i="5"/>
  <c r="S29" i="31" s="1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CE29" i="5"/>
  <c r="CF29" i="5"/>
  <c r="CG29" i="5"/>
  <c r="CH29" i="5"/>
  <c r="CI29" i="5"/>
  <c r="CJ29" i="5"/>
  <c r="CK29" i="5"/>
  <c r="CL29" i="5"/>
  <c r="CM29" i="5"/>
  <c r="CN29" i="5"/>
  <c r="CO29" i="5"/>
  <c r="CP29" i="5"/>
  <c r="CQ29" i="5"/>
  <c r="CR29" i="5"/>
  <c r="D66" i="8"/>
  <c r="H66" i="8"/>
  <c r="L66" i="8"/>
  <c r="P66" i="8"/>
  <c r="T66" i="8"/>
  <c r="X66" i="8"/>
  <c r="AB66" i="8"/>
  <c r="AF66" i="8"/>
  <c r="AJ66" i="8"/>
  <c r="AN66" i="8"/>
  <c r="AR66" i="8"/>
  <c r="AV66" i="8"/>
  <c r="AZ66" i="8"/>
  <c r="BD66" i="8"/>
  <c r="BH66" i="8"/>
  <c r="BL66" i="8"/>
  <c r="BP66" i="8"/>
  <c r="BT66" i="8"/>
  <c r="BX66" i="8"/>
  <c r="CB66" i="8"/>
  <c r="CF66" i="8"/>
  <c r="CJ66" i="8"/>
  <c r="CN66" i="8"/>
  <c r="CR66" i="8"/>
  <c r="AW114" i="8"/>
  <c r="V115" i="8"/>
  <c r="CH115" i="8"/>
  <c r="C116" i="8"/>
  <c r="CJ116" i="8"/>
  <c r="Z117" i="8"/>
  <c r="Y118" i="8"/>
  <c r="BE118" i="8"/>
  <c r="CK118" i="8"/>
  <c r="V119" i="8"/>
  <c r="BB119" i="8"/>
  <c r="BR119" i="8"/>
  <c r="AI120" i="8"/>
  <c r="BO120" i="8"/>
  <c r="BU120" i="8"/>
  <c r="H121" i="8"/>
  <c r="P121" i="8"/>
  <c r="X121" i="8"/>
  <c r="AF121" i="8"/>
  <c r="AN121" i="8"/>
  <c r="AV121" i="8"/>
  <c r="BD121" i="8"/>
  <c r="BL121" i="8"/>
  <c r="BT121" i="8"/>
  <c r="CB121" i="8"/>
  <c r="CJ121" i="8"/>
  <c r="CR121" i="8"/>
  <c r="AD122" i="8"/>
  <c r="AH122" i="8"/>
  <c r="BJ122" i="8"/>
  <c r="BN122" i="8"/>
  <c r="CP122" i="8"/>
  <c r="D123" i="8"/>
  <c r="J123" i="8"/>
  <c r="P123" i="8"/>
  <c r="Z123" i="8"/>
  <c r="AH123" i="8"/>
  <c r="AJ123" i="8"/>
  <c r="AP123" i="8"/>
  <c r="AV123" i="8"/>
  <c r="BF123" i="8"/>
  <c r="BN123" i="8"/>
  <c r="BP123" i="8"/>
  <c r="BV123" i="8"/>
  <c r="CB123" i="8"/>
  <c r="CL123" i="8"/>
  <c r="B8" i="5"/>
  <c r="B8" i="31" s="1"/>
  <c r="B9" i="5"/>
  <c r="B9" i="31" s="1"/>
  <c r="B10" i="5"/>
  <c r="B10" i="31" s="1"/>
  <c r="B11" i="5"/>
  <c r="B11" i="31" s="1"/>
  <c r="B12" i="5"/>
  <c r="B12" i="31" s="1"/>
  <c r="B13" i="5"/>
  <c r="B13" i="31" s="1"/>
  <c r="B14" i="5"/>
  <c r="B14" i="31" s="1"/>
  <c r="B15" i="5"/>
  <c r="B15" i="31" s="1"/>
  <c r="B16" i="5"/>
  <c r="B16" i="31" s="1"/>
  <c r="B17" i="5"/>
  <c r="B17" i="31" s="1"/>
  <c r="B18" i="5"/>
  <c r="B18" i="31" s="1"/>
  <c r="B19" i="5"/>
  <c r="B19" i="31" s="1"/>
  <c r="B20" i="5"/>
  <c r="B20" i="31" s="1"/>
  <c r="B21" i="5"/>
  <c r="B21" i="31" s="1"/>
  <c r="B22" i="5"/>
  <c r="B23" i="5"/>
  <c r="B23" i="31" s="1"/>
  <c r="B24" i="5"/>
  <c r="B24" i="31" s="1"/>
  <c r="B25" i="5"/>
  <c r="B25" i="31" s="1"/>
  <c r="B26" i="5"/>
  <c r="B26" i="31" s="1"/>
  <c r="B27" i="5"/>
  <c r="B27" i="31" s="1"/>
  <c r="B28" i="5"/>
  <c r="B28" i="31" s="1"/>
  <c r="B29" i="5"/>
  <c r="B6" i="5"/>
  <c r="B6" i="31" s="1"/>
  <c r="B7" i="5"/>
  <c r="B7" i="31" s="1"/>
  <c r="B5" i="5"/>
  <c r="B5" i="31" s="1"/>
  <c r="C66" i="8"/>
  <c r="E66" i="8"/>
  <c r="F66" i="8"/>
  <c r="G66" i="8"/>
  <c r="I66" i="8"/>
  <c r="J66" i="8"/>
  <c r="K66" i="8"/>
  <c r="M66" i="8"/>
  <c r="N66" i="8"/>
  <c r="O66" i="8"/>
  <c r="Q66" i="8"/>
  <c r="R66" i="8"/>
  <c r="S66" i="8"/>
  <c r="U66" i="8"/>
  <c r="V66" i="8"/>
  <c r="W66" i="8"/>
  <c r="Y66" i="8"/>
  <c r="Z66" i="8"/>
  <c r="AA66" i="8"/>
  <c r="AC66" i="8"/>
  <c r="AD66" i="8"/>
  <c r="AE66" i="8"/>
  <c r="AG66" i="8"/>
  <c r="AH66" i="8"/>
  <c r="AI66" i="8"/>
  <c r="AK66" i="8"/>
  <c r="AL66" i="8"/>
  <c r="AM66" i="8"/>
  <c r="AO66" i="8"/>
  <c r="AP66" i="8"/>
  <c r="AQ66" i="8"/>
  <c r="AS66" i="8"/>
  <c r="AT66" i="8"/>
  <c r="AU66" i="8"/>
  <c r="AW66" i="8"/>
  <c r="AX66" i="8"/>
  <c r="AY66" i="8"/>
  <c r="BA66" i="8"/>
  <c r="BB66" i="8"/>
  <c r="BC66" i="8"/>
  <c r="BE66" i="8"/>
  <c r="BF66" i="8"/>
  <c r="BG66" i="8"/>
  <c r="BI66" i="8"/>
  <c r="BJ66" i="8"/>
  <c r="BK66" i="8"/>
  <c r="BM66" i="8"/>
  <c r="BN66" i="8"/>
  <c r="BO66" i="8"/>
  <c r="BQ66" i="8"/>
  <c r="BR66" i="8"/>
  <c r="BS66" i="8"/>
  <c r="BU66" i="8"/>
  <c r="BV66" i="8"/>
  <c r="BW66" i="8"/>
  <c r="BY66" i="8"/>
  <c r="BZ66" i="8"/>
  <c r="CA66" i="8"/>
  <c r="CC66" i="8"/>
  <c r="CD66" i="8"/>
  <c r="CE66" i="8"/>
  <c r="CG66" i="8"/>
  <c r="CH66" i="8"/>
  <c r="CI66" i="8"/>
  <c r="CK66" i="8"/>
  <c r="CL66" i="8"/>
  <c r="CM66" i="8"/>
  <c r="CO66" i="8"/>
  <c r="CP66" i="8"/>
  <c r="CQ66" i="8"/>
  <c r="B77" i="4"/>
  <c r="B113" i="8" s="1"/>
  <c r="C77" i="4"/>
  <c r="C113" i="8" s="1"/>
  <c r="D77" i="4"/>
  <c r="D113" i="8" s="1"/>
  <c r="E77" i="4"/>
  <c r="E113" i="8" s="1"/>
  <c r="F77" i="4"/>
  <c r="F113" i="8" s="1"/>
  <c r="G77" i="4"/>
  <c r="G113" i="8" s="1"/>
  <c r="H77" i="4"/>
  <c r="H113" i="8" s="1"/>
  <c r="I77" i="4"/>
  <c r="I113" i="8" s="1"/>
  <c r="J77" i="4"/>
  <c r="J113" i="8" s="1"/>
  <c r="K77" i="4"/>
  <c r="K113" i="8" s="1"/>
  <c r="L77" i="4"/>
  <c r="L113" i="8" s="1"/>
  <c r="M77" i="4"/>
  <c r="M113" i="8" s="1"/>
  <c r="N77" i="4"/>
  <c r="N113" i="8" s="1"/>
  <c r="O77" i="4"/>
  <c r="O113" i="8" s="1"/>
  <c r="P77" i="4"/>
  <c r="P113" i="8" s="1"/>
  <c r="Q77" i="4"/>
  <c r="Q113" i="8" s="1"/>
  <c r="R77" i="4"/>
  <c r="R113" i="8" s="1"/>
  <c r="S77" i="4"/>
  <c r="S113" i="8" s="1"/>
  <c r="T77" i="4"/>
  <c r="T113" i="8" s="1"/>
  <c r="U77" i="4"/>
  <c r="U113" i="8" s="1"/>
  <c r="V77" i="4"/>
  <c r="V113" i="8" s="1"/>
  <c r="W77" i="4"/>
  <c r="W113" i="8" s="1"/>
  <c r="X77" i="4"/>
  <c r="X113" i="8" s="1"/>
  <c r="Y77" i="4"/>
  <c r="Y113" i="8" s="1"/>
  <c r="Z77" i="4"/>
  <c r="Z113" i="8" s="1"/>
  <c r="AA77" i="4"/>
  <c r="AA113" i="8" s="1"/>
  <c r="AB77" i="4"/>
  <c r="AB113" i="8" s="1"/>
  <c r="AC77" i="4"/>
  <c r="AC113" i="8" s="1"/>
  <c r="AD77" i="4"/>
  <c r="AD113" i="8" s="1"/>
  <c r="AE77" i="4"/>
  <c r="AE113" i="8" s="1"/>
  <c r="AF77" i="4"/>
  <c r="AF113" i="8" s="1"/>
  <c r="AG77" i="4"/>
  <c r="AG113" i="8" s="1"/>
  <c r="AH77" i="4"/>
  <c r="AH113" i="8" s="1"/>
  <c r="AI77" i="4"/>
  <c r="AI113" i="8" s="1"/>
  <c r="AJ77" i="4"/>
  <c r="AJ113" i="8" s="1"/>
  <c r="AK77" i="4"/>
  <c r="AK113" i="8" s="1"/>
  <c r="AL77" i="4"/>
  <c r="AL113" i="8" s="1"/>
  <c r="AM77" i="4"/>
  <c r="AM113" i="8" s="1"/>
  <c r="AN77" i="4"/>
  <c r="AN113" i="8" s="1"/>
  <c r="AO77" i="4"/>
  <c r="AO113" i="8" s="1"/>
  <c r="AP77" i="4"/>
  <c r="AP113" i="8" s="1"/>
  <c r="AQ77" i="4"/>
  <c r="AQ113" i="8" s="1"/>
  <c r="AR77" i="4"/>
  <c r="AR113" i="8" s="1"/>
  <c r="AS77" i="4"/>
  <c r="AS113" i="8" s="1"/>
  <c r="AT77" i="4"/>
  <c r="AT113" i="8" s="1"/>
  <c r="AU77" i="4"/>
  <c r="AU113" i="8" s="1"/>
  <c r="AV77" i="4"/>
  <c r="AV113" i="8" s="1"/>
  <c r="AW77" i="4"/>
  <c r="AW113" i="8" s="1"/>
  <c r="AX77" i="4"/>
  <c r="AX113" i="8" s="1"/>
  <c r="AY77" i="4"/>
  <c r="AY113" i="8" s="1"/>
  <c r="AZ77" i="4"/>
  <c r="AZ113" i="8" s="1"/>
  <c r="BA77" i="4"/>
  <c r="BA113" i="8" s="1"/>
  <c r="BB77" i="4"/>
  <c r="BB113" i="8" s="1"/>
  <c r="BC77" i="4"/>
  <c r="BC113" i="8" s="1"/>
  <c r="BD77" i="4"/>
  <c r="BD113" i="8" s="1"/>
  <c r="BE77" i="4"/>
  <c r="BE113" i="8" s="1"/>
  <c r="BF77" i="4"/>
  <c r="BF113" i="8" s="1"/>
  <c r="BG77" i="4"/>
  <c r="BG113" i="8" s="1"/>
  <c r="BH77" i="4"/>
  <c r="BH113" i="8" s="1"/>
  <c r="BI77" i="4"/>
  <c r="BI113" i="8" s="1"/>
  <c r="BJ77" i="4"/>
  <c r="BJ113" i="8" s="1"/>
  <c r="BK77" i="4"/>
  <c r="BK113" i="8" s="1"/>
  <c r="BL77" i="4"/>
  <c r="BL113" i="8" s="1"/>
  <c r="BM77" i="4"/>
  <c r="BM113" i="8" s="1"/>
  <c r="BN77" i="4"/>
  <c r="BN113" i="8" s="1"/>
  <c r="BO77" i="4"/>
  <c r="BO113" i="8" s="1"/>
  <c r="BP77" i="4"/>
  <c r="BP113" i="8" s="1"/>
  <c r="BQ77" i="4"/>
  <c r="BQ113" i="8" s="1"/>
  <c r="BR77" i="4"/>
  <c r="BR113" i="8" s="1"/>
  <c r="BS77" i="4"/>
  <c r="BS113" i="8" s="1"/>
  <c r="BT77" i="4"/>
  <c r="BT113" i="8" s="1"/>
  <c r="BU77" i="4"/>
  <c r="BU113" i="8" s="1"/>
  <c r="BV77" i="4"/>
  <c r="BV113" i="8" s="1"/>
  <c r="BW77" i="4"/>
  <c r="BW113" i="8" s="1"/>
  <c r="BX77" i="4"/>
  <c r="BX113" i="8" s="1"/>
  <c r="BY77" i="4"/>
  <c r="BY113" i="8" s="1"/>
  <c r="BZ77" i="4"/>
  <c r="BZ113" i="8" s="1"/>
  <c r="CA77" i="4"/>
  <c r="CA113" i="8" s="1"/>
  <c r="CB77" i="4"/>
  <c r="CB113" i="8" s="1"/>
  <c r="CC77" i="4"/>
  <c r="CC113" i="8" s="1"/>
  <c r="CD77" i="4"/>
  <c r="CD113" i="8" s="1"/>
  <c r="CE77" i="4"/>
  <c r="CE113" i="8" s="1"/>
  <c r="CF77" i="4"/>
  <c r="CF113" i="8" s="1"/>
  <c r="CG77" i="4"/>
  <c r="CG113" i="8" s="1"/>
  <c r="CH77" i="4"/>
  <c r="CH113" i="8" s="1"/>
  <c r="CI77" i="4"/>
  <c r="CI113" i="8" s="1"/>
  <c r="CJ77" i="4"/>
  <c r="CJ113" i="8" s="1"/>
  <c r="CK77" i="4"/>
  <c r="CK113" i="8" s="1"/>
  <c r="CL77" i="4"/>
  <c r="CL113" i="8" s="1"/>
  <c r="CM77" i="4"/>
  <c r="CM113" i="8" s="1"/>
  <c r="CN77" i="4"/>
  <c r="CN113" i="8" s="1"/>
  <c r="CO77" i="4"/>
  <c r="CO113" i="8" s="1"/>
  <c r="CP77" i="4"/>
  <c r="CP113" i="8" s="1"/>
  <c r="CQ77" i="4"/>
  <c r="CQ113" i="8" s="1"/>
  <c r="CR77" i="4"/>
  <c r="CR113" i="8" s="1"/>
  <c r="B78" i="4"/>
  <c r="B114" i="8" s="1"/>
  <c r="C78" i="4"/>
  <c r="C114" i="8" s="1"/>
  <c r="D78" i="4"/>
  <c r="D114" i="8" s="1"/>
  <c r="E78" i="4"/>
  <c r="E114" i="8" s="1"/>
  <c r="F78" i="4"/>
  <c r="F114" i="8" s="1"/>
  <c r="G78" i="4"/>
  <c r="G114" i="8" s="1"/>
  <c r="H78" i="4"/>
  <c r="H114" i="8" s="1"/>
  <c r="I78" i="4"/>
  <c r="I114" i="8" s="1"/>
  <c r="J78" i="4"/>
  <c r="J114" i="8" s="1"/>
  <c r="K78" i="4"/>
  <c r="K114" i="8" s="1"/>
  <c r="L78" i="4"/>
  <c r="L114" i="8" s="1"/>
  <c r="M78" i="4"/>
  <c r="M114" i="8" s="1"/>
  <c r="N78" i="4"/>
  <c r="N114" i="8" s="1"/>
  <c r="O78" i="4"/>
  <c r="O114" i="8" s="1"/>
  <c r="P78" i="4"/>
  <c r="P114" i="8" s="1"/>
  <c r="Q78" i="4"/>
  <c r="Q114" i="8" s="1"/>
  <c r="R78" i="4"/>
  <c r="R114" i="8" s="1"/>
  <c r="S78" i="4"/>
  <c r="S114" i="8" s="1"/>
  <c r="T78" i="4"/>
  <c r="T114" i="8" s="1"/>
  <c r="U78" i="4"/>
  <c r="U114" i="8" s="1"/>
  <c r="V78" i="4"/>
  <c r="V114" i="8" s="1"/>
  <c r="W78" i="4"/>
  <c r="W114" i="8" s="1"/>
  <c r="X78" i="4"/>
  <c r="X114" i="8" s="1"/>
  <c r="Y78" i="4"/>
  <c r="Y114" i="8" s="1"/>
  <c r="Z78" i="4"/>
  <c r="Z114" i="8" s="1"/>
  <c r="AA78" i="4"/>
  <c r="AA114" i="8" s="1"/>
  <c r="AB78" i="4"/>
  <c r="AB114" i="8" s="1"/>
  <c r="AC78" i="4"/>
  <c r="AC114" i="8" s="1"/>
  <c r="AD78" i="4"/>
  <c r="AD114" i="8" s="1"/>
  <c r="AE78" i="4"/>
  <c r="AE114" i="8" s="1"/>
  <c r="AF78" i="4"/>
  <c r="AF114" i="8" s="1"/>
  <c r="AG78" i="4"/>
  <c r="AG114" i="8" s="1"/>
  <c r="AH78" i="4"/>
  <c r="AH114" i="8" s="1"/>
  <c r="AI78" i="4"/>
  <c r="AI114" i="8" s="1"/>
  <c r="AJ78" i="4"/>
  <c r="AJ114" i="8" s="1"/>
  <c r="AK78" i="4"/>
  <c r="AK114" i="8" s="1"/>
  <c r="AL78" i="4"/>
  <c r="AL114" i="8" s="1"/>
  <c r="AM78" i="4"/>
  <c r="AM114" i="8" s="1"/>
  <c r="AN78" i="4"/>
  <c r="AN114" i="8" s="1"/>
  <c r="AO78" i="4"/>
  <c r="AO114" i="8" s="1"/>
  <c r="AP78" i="4"/>
  <c r="AP114" i="8" s="1"/>
  <c r="AQ78" i="4"/>
  <c r="AQ114" i="8" s="1"/>
  <c r="AR78" i="4"/>
  <c r="AR114" i="8" s="1"/>
  <c r="AS78" i="4"/>
  <c r="AS114" i="8" s="1"/>
  <c r="AT78" i="4"/>
  <c r="AT114" i="8" s="1"/>
  <c r="AU78" i="4"/>
  <c r="AU114" i="8" s="1"/>
  <c r="AV78" i="4"/>
  <c r="AV114" i="8" s="1"/>
  <c r="AW78" i="4"/>
  <c r="AX78" i="4"/>
  <c r="AX114" i="8" s="1"/>
  <c r="AY78" i="4"/>
  <c r="AY114" i="8" s="1"/>
  <c r="AZ78" i="4"/>
  <c r="AZ114" i="8" s="1"/>
  <c r="BA78" i="4"/>
  <c r="BA114" i="8" s="1"/>
  <c r="BB78" i="4"/>
  <c r="BB114" i="8" s="1"/>
  <c r="BC78" i="4"/>
  <c r="BC114" i="8" s="1"/>
  <c r="BD78" i="4"/>
  <c r="BD114" i="8" s="1"/>
  <c r="BE78" i="4"/>
  <c r="BE114" i="8" s="1"/>
  <c r="BF78" i="4"/>
  <c r="BF114" i="8" s="1"/>
  <c r="BG78" i="4"/>
  <c r="BG114" i="8" s="1"/>
  <c r="BH78" i="4"/>
  <c r="BH114" i="8" s="1"/>
  <c r="BI78" i="4"/>
  <c r="BI114" i="8" s="1"/>
  <c r="BJ78" i="4"/>
  <c r="BJ114" i="8" s="1"/>
  <c r="BK78" i="4"/>
  <c r="BK114" i="8" s="1"/>
  <c r="BL78" i="4"/>
  <c r="BL114" i="8" s="1"/>
  <c r="BM78" i="4"/>
  <c r="BM114" i="8" s="1"/>
  <c r="BN78" i="4"/>
  <c r="BN114" i="8" s="1"/>
  <c r="BO78" i="4"/>
  <c r="BO114" i="8" s="1"/>
  <c r="BP78" i="4"/>
  <c r="BP114" i="8" s="1"/>
  <c r="BQ78" i="4"/>
  <c r="BQ114" i="8" s="1"/>
  <c r="BR78" i="4"/>
  <c r="BR114" i="8" s="1"/>
  <c r="BS78" i="4"/>
  <c r="BS114" i="8" s="1"/>
  <c r="BT78" i="4"/>
  <c r="BT114" i="8" s="1"/>
  <c r="BU78" i="4"/>
  <c r="BU114" i="8" s="1"/>
  <c r="BV78" i="4"/>
  <c r="BV114" i="8" s="1"/>
  <c r="BW78" i="4"/>
  <c r="BW114" i="8" s="1"/>
  <c r="BX78" i="4"/>
  <c r="BX114" i="8" s="1"/>
  <c r="BY78" i="4"/>
  <c r="BY114" i="8" s="1"/>
  <c r="BZ78" i="4"/>
  <c r="BZ114" i="8" s="1"/>
  <c r="CA78" i="4"/>
  <c r="CA114" i="8" s="1"/>
  <c r="CB78" i="4"/>
  <c r="CB114" i="8" s="1"/>
  <c r="CC78" i="4"/>
  <c r="CC114" i="8" s="1"/>
  <c r="CD78" i="4"/>
  <c r="CD114" i="8" s="1"/>
  <c r="CE78" i="4"/>
  <c r="CE114" i="8" s="1"/>
  <c r="CF78" i="4"/>
  <c r="CF114" i="8" s="1"/>
  <c r="CG78" i="4"/>
  <c r="CG114" i="8" s="1"/>
  <c r="CH78" i="4"/>
  <c r="CH114" i="8" s="1"/>
  <c r="CI78" i="4"/>
  <c r="CI114" i="8" s="1"/>
  <c r="CJ78" i="4"/>
  <c r="CJ114" i="8" s="1"/>
  <c r="CK78" i="4"/>
  <c r="CK114" i="8" s="1"/>
  <c r="CL78" i="4"/>
  <c r="CL114" i="8" s="1"/>
  <c r="CM78" i="4"/>
  <c r="CM114" i="8" s="1"/>
  <c r="CN78" i="4"/>
  <c r="CN114" i="8" s="1"/>
  <c r="CO78" i="4"/>
  <c r="CO114" i="8" s="1"/>
  <c r="CP78" i="4"/>
  <c r="CP114" i="8" s="1"/>
  <c r="CQ78" i="4"/>
  <c r="CQ114" i="8" s="1"/>
  <c r="CR78" i="4"/>
  <c r="CR114" i="8" s="1"/>
  <c r="B79" i="4"/>
  <c r="B115" i="8" s="1"/>
  <c r="C79" i="4"/>
  <c r="C115" i="8" s="1"/>
  <c r="D79" i="4"/>
  <c r="D115" i="8" s="1"/>
  <c r="E79" i="4"/>
  <c r="E115" i="8" s="1"/>
  <c r="F79" i="4"/>
  <c r="F115" i="8" s="1"/>
  <c r="G79" i="4"/>
  <c r="G115" i="8" s="1"/>
  <c r="H79" i="4"/>
  <c r="H115" i="8" s="1"/>
  <c r="I79" i="4"/>
  <c r="I115" i="8" s="1"/>
  <c r="J79" i="4"/>
  <c r="J115" i="8" s="1"/>
  <c r="K79" i="4"/>
  <c r="K115" i="8" s="1"/>
  <c r="L79" i="4"/>
  <c r="L115" i="8" s="1"/>
  <c r="M79" i="4"/>
  <c r="M115" i="8" s="1"/>
  <c r="N79" i="4"/>
  <c r="N115" i="8" s="1"/>
  <c r="O79" i="4"/>
  <c r="O115" i="8" s="1"/>
  <c r="P79" i="4"/>
  <c r="P115" i="8" s="1"/>
  <c r="Q79" i="4"/>
  <c r="Q115" i="8" s="1"/>
  <c r="R79" i="4"/>
  <c r="R115" i="8" s="1"/>
  <c r="S79" i="4"/>
  <c r="S115" i="8" s="1"/>
  <c r="T79" i="4"/>
  <c r="T115" i="8" s="1"/>
  <c r="U79" i="4"/>
  <c r="U115" i="8" s="1"/>
  <c r="V79" i="4"/>
  <c r="W79" i="4"/>
  <c r="W115" i="8" s="1"/>
  <c r="X79" i="4"/>
  <c r="X115" i="8" s="1"/>
  <c r="Y79" i="4"/>
  <c r="Y115" i="8" s="1"/>
  <c r="Z79" i="4"/>
  <c r="Z115" i="8" s="1"/>
  <c r="AA79" i="4"/>
  <c r="AA115" i="8" s="1"/>
  <c r="AB79" i="4"/>
  <c r="AB115" i="8" s="1"/>
  <c r="AC79" i="4"/>
  <c r="AC115" i="8" s="1"/>
  <c r="AD79" i="4"/>
  <c r="AD115" i="8" s="1"/>
  <c r="AE79" i="4"/>
  <c r="AE115" i="8" s="1"/>
  <c r="AF79" i="4"/>
  <c r="AF115" i="8" s="1"/>
  <c r="AG79" i="4"/>
  <c r="AG115" i="8" s="1"/>
  <c r="AH79" i="4"/>
  <c r="AH115" i="8" s="1"/>
  <c r="AI79" i="4"/>
  <c r="AI115" i="8" s="1"/>
  <c r="AJ79" i="4"/>
  <c r="AJ115" i="8" s="1"/>
  <c r="AK79" i="4"/>
  <c r="AK115" i="8" s="1"/>
  <c r="AL79" i="4"/>
  <c r="AL115" i="8" s="1"/>
  <c r="AM79" i="4"/>
  <c r="AM115" i="8" s="1"/>
  <c r="AN79" i="4"/>
  <c r="AN115" i="8" s="1"/>
  <c r="AO79" i="4"/>
  <c r="AO115" i="8" s="1"/>
  <c r="AP79" i="4"/>
  <c r="AP115" i="8" s="1"/>
  <c r="AQ79" i="4"/>
  <c r="AQ115" i="8" s="1"/>
  <c r="AR79" i="4"/>
  <c r="AR115" i="8" s="1"/>
  <c r="AS79" i="4"/>
  <c r="AS115" i="8" s="1"/>
  <c r="AT79" i="4"/>
  <c r="AT115" i="8" s="1"/>
  <c r="AU79" i="4"/>
  <c r="AU115" i="8" s="1"/>
  <c r="AV79" i="4"/>
  <c r="AV115" i="8" s="1"/>
  <c r="AW79" i="4"/>
  <c r="AW115" i="8" s="1"/>
  <c r="AX79" i="4"/>
  <c r="AX115" i="8" s="1"/>
  <c r="AY79" i="4"/>
  <c r="AY115" i="8" s="1"/>
  <c r="AZ79" i="4"/>
  <c r="AZ115" i="8" s="1"/>
  <c r="BA79" i="4"/>
  <c r="BA115" i="8" s="1"/>
  <c r="BB79" i="4"/>
  <c r="BB115" i="8" s="1"/>
  <c r="BC79" i="4"/>
  <c r="BC115" i="8" s="1"/>
  <c r="BD79" i="4"/>
  <c r="BD115" i="8" s="1"/>
  <c r="BE79" i="4"/>
  <c r="BE115" i="8" s="1"/>
  <c r="BF79" i="4"/>
  <c r="BF115" i="8" s="1"/>
  <c r="BG79" i="4"/>
  <c r="BG115" i="8" s="1"/>
  <c r="BH79" i="4"/>
  <c r="BH115" i="8" s="1"/>
  <c r="BI79" i="4"/>
  <c r="BI115" i="8" s="1"/>
  <c r="BJ79" i="4"/>
  <c r="BJ115" i="8" s="1"/>
  <c r="BK79" i="4"/>
  <c r="BK115" i="8" s="1"/>
  <c r="BL79" i="4"/>
  <c r="BL115" i="8" s="1"/>
  <c r="BM79" i="4"/>
  <c r="BM115" i="8" s="1"/>
  <c r="BN79" i="4"/>
  <c r="BN115" i="8" s="1"/>
  <c r="BO79" i="4"/>
  <c r="BO115" i="8" s="1"/>
  <c r="BP79" i="4"/>
  <c r="BP115" i="8" s="1"/>
  <c r="BQ79" i="4"/>
  <c r="BQ115" i="8" s="1"/>
  <c r="BR79" i="4"/>
  <c r="BR115" i="8" s="1"/>
  <c r="BS79" i="4"/>
  <c r="BS115" i="8" s="1"/>
  <c r="BT79" i="4"/>
  <c r="BT115" i="8" s="1"/>
  <c r="BU79" i="4"/>
  <c r="BU115" i="8" s="1"/>
  <c r="BV79" i="4"/>
  <c r="BV115" i="8" s="1"/>
  <c r="BW79" i="4"/>
  <c r="BW115" i="8" s="1"/>
  <c r="BX79" i="4"/>
  <c r="BX115" i="8" s="1"/>
  <c r="BY79" i="4"/>
  <c r="BY115" i="8" s="1"/>
  <c r="BZ79" i="4"/>
  <c r="BZ115" i="8" s="1"/>
  <c r="CA79" i="4"/>
  <c r="CA115" i="8" s="1"/>
  <c r="CB79" i="4"/>
  <c r="CB115" i="8" s="1"/>
  <c r="CC79" i="4"/>
  <c r="CC115" i="8" s="1"/>
  <c r="CD79" i="4"/>
  <c r="CD115" i="8" s="1"/>
  <c r="CE79" i="4"/>
  <c r="CE115" i="8" s="1"/>
  <c r="CF79" i="4"/>
  <c r="CF115" i="8" s="1"/>
  <c r="CG79" i="4"/>
  <c r="CG115" i="8" s="1"/>
  <c r="CH79" i="4"/>
  <c r="CI79" i="4"/>
  <c r="CI115" i="8" s="1"/>
  <c r="CJ79" i="4"/>
  <c r="CJ115" i="8" s="1"/>
  <c r="CK79" i="4"/>
  <c r="CK115" i="8" s="1"/>
  <c r="CL79" i="4"/>
  <c r="CL115" i="8" s="1"/>
  <c r="CM79" i="4"/>
  <c r="CM115" i="8" s="1"/>
  <c r="CN79" i="4"/>
  <c r="CN115" i="8" s="1"/>
  <c r="CO79" i="4"/>
  <c r="CO115" i="8" s="1"/>
  <c r="CP79" i="4"/>
  <c r="CP115" i="8" s="1"/>
  <c r="CQ79" i="4"/>
  <c r="CQ115" i="8" s="1"/>
  <c r="CR79" i="4"/>
  <c r="CR115" i="8" s="1"/>
  <c r="B80" i="4"/>
  <c r="B116" i="8" s="1"/>
  <c r="C80" i="4"/>
  <c r="D80" i="4"/>
  <c r="D116" i="8" s="1"/>
  <c r="E80" i="4"/>
  <c r="E116" i="8" s="1"/>
  <c r="F80" i="4"/>
  <c r="F116" i="8" s="1"/>
  <c r="G80" i="4"/>
  <c r="G116" i="8" s="1"/>
  <c r="H80" i="4"/>
  <c r="H116" i="8" s="1"/>
  <c r="I80" i="4"/>
  <c r="I116" i="8" s="1"/>
  <c r="J80" i="4"/>
  <c r="J116" i="8" s="1"/>
  <c r="K80" i="4"/>
  <c r="K116" i="8" s="1"/>
  <c r="L80" i="4"/>
  <c r="L116" i="8" s="1"/>
  <c r="M80" i="4"/>
  <c r="M116" i="8" s="1"/>
  <c r="N80" i="4"/>
  <c r="N116" i="8" s="1"/>
  <c r="O80" i="4"/>
  <c r="O116" i="8" s="1"/>
  <c r="P80" i="4"/>
  <c r="P116" i="8" s="1"/>
  <c r="Q80" i="4"/>
  <c r="Q116" i="8" s="1"/>
  <c r="R80" i="4"/>
  <c r="R116" i="8" s="1"/>
  <c r="S80" i="4"/>
  <c r="S116" i="8" s="1"/>
  <c r="T80" i="4"/>
  <c r="T116" i="8" s="1"/>
  <c r="U80" i="4"/>
  <c r="U116" i="8" s="1"/>
  <c r="V80" i="4"/>
  <c r="V116" i="8" s="1"/>
  <c r="W80" i="4"/>
  <c r="W116" i="8" s="1"/>
  <c r="X80" i="4"/>
  <c r="X116" i="8" s="1"/>
  <c r="Y80" i="4"/>
  <c r="Y116" i="8" s="1"/>
  <c r="Z80" i="4"/>
  <c r="Z116" i="8" s="1"/>
  <c r="AA80" i="4"/>
  <c r="AA116" i="8" s="1"/>
  <c r="AB80" i="4"/>
  <c r="AB116" i="8" s="1"/>
  <c r="AC80" i="4"/>
  <c r="AC116" i="8" s="1"/>
  <c r="AD80" i="4"/>
  <c r="AD116" i="8" s="1"/>
  <c r="AE80" i="4"/>
  <c r="AE116" i="8" s="1"/>
  <c r="AF80" i="4"/>
  <c r="AF116" i="8" s="1"/>
  <c r="AG80" i="4"/>
  <c r="AG116" i="8" s="1"/>
  <c r="AH80" i="4"/>
  <c r="AH116" i="8" s="1"/>
  <c r="AI80" i="4"/>
  <c r="AI116" i="8" s="1"/>
  <c r="AJ80" i="4"/>
  <c r="AJ116" i="8" s="1"/>
  <c r="AK80" i="4"/>
  <c r="AK116" i="8" s="1"/>
  <c r="AL80" i="4"/>
  <c r="AL116" i="8" s="1"/>
  <c r="AM80" i="4"/>
  <c r="AM116" i="8" s="1"/>
  <c r="AN80" i="4"/>
  <c r="AN116" i="8" s="1"/>
  <c r="AO80" i="4"/>
  <c r="AO116" i="8" s="1"/>
  <c r="AP80" i="4"/>
  <c r="AP116" i="8" s="1"/>
  <c r="AQ80" i="4"/>
  <c r="AQ116" i="8" s="1"/>
  <c r="AR80" i="4"/>
  <c r="AR116" i="8" s="1"/>
  <c r="AS80" i="4"/>
  <c r="AS116" i="8" s="1"/>
  <c r="AT80" i="4"/>
  <c r="AT116" i="8" s="1"/>
  <c r="AU80" i="4"/>
  <c r="AU116" i="8" s="1"/>
  <c r="AV80" i="4"/>
  <c r="AV116" i="8" s="1"/>
  <c r="AW80" i="4"/>
  <c r="AW116" i="8" s="1"/>
  <c r="AX80" i="4"/>
  <c r="AX116" i="8" s="1"/>
  <c r="AY80" i="4"/>
  <c r="AY116" i="8" s="1"/>
  <c r="AZ80" i="4"/>
  <c r="AZ116" i="8" s="1"/>
  <c r="BA80" i="4"/>
  <c r="BA116" i="8" s="1"/>
  <c r="BB80" i="4"/>
  <c r="BB116" i="8" s="1"/>
  <c r="BC80" i="4"/>
  <c r="BC116" i="8" s="1"/>
  <c r="BD80" i="4"/>
  <c r="BD116" i="8" s="1"/>
  <c r="BE80" i="4"/>
  <c r="BE116" i="8" s="1"/>
  <c r="BF80" i="4"/>
  <c r="BF116" i="8" s="1"/>
  <c r="BG80" i="4"/>
  <c r="BG116" i="8" s="1"/>
  <c r="BH80" i="4"/>
  <c r="BH116" i="8" s="1"/>
  <c r="BI80" i="4"/>
  <c r="BI116" i="8" s="1"/>
  <c r="BJ80" i="4"/>
  <c r="BJ116" i="8" s="1"/>
  <c r="BK80" i="4"/>
  <c r="BK116" i="8" s="1"/>
  <c r="BL80" i="4"/>
  <c r="BL116" i="8" s="1"/>
  <c r="BM80" i="4"/>
  <c r="BM116" i="8" s="1"/>
  <c r="BN80" i="4"/>
  <c r="BN116" i="8" s="1"/>
  <c r="BO80" i="4"/>
  <c r="BO116" i="8" s="1"/>
  <c r="BP80" i="4"/>
  <c r="BP116" i="8" s="1"/>
  <c r="BQ80" i="4"/>
  <c r="BQ116" i="8" s="1"/>
  <c r="BR80" i="4"/>
  <c r="BR116" i="8" s="1"/>
  <c r="BS80" i="4"/>
  <c r="BS116" i="8" s="1"/>
  <c r="BT80" i="4"/>
  <c r="BT116" i="8" s="1"/>
  <c r="BU80" i="4"/>
  <c r="BU116" i="8" s="1"/>
  <c r="BV80" i="4"/>
  <c r="BV116" i="8" s="1"/>
  <c r="BW80" i="4"/>
  <c r="BW116" i="8" s="1"/>
  <c r="BX80" i="4"/>
  <c r="BX116" i="8" s="1"/>
  <c r="BY80" i="4"/>
  <c r="BY116" i="8" s="1"/>
  <c r="BZ80" i="4"/>
  <c r="BZ116" i="8" s="1"/>
  <c r="CA80" i="4"/>
  <c r="CA116" i="8" s="1"/>
  <c r="CB80" i="4"/>
  <c r="CB116" i="8" s="1"/>
  <c r="CC80" i="4"/>
  <c r="CC116" i="8" s="1"/>
  <c r="CD80" i="4"/>
  <c r="CD116" i="8" s="1"/>
  <c r="CE80" i="4"/>
  <c r="CE116" i="8" s="1"/>
  <c r="CF80" i="4"/>
  <c r="CF116" i="8" s="1"/>
  <c r="CG80" i="4"/>
  <c r="CG116" i="8" s="1"/>
  <c r="CH80" i="4"/>
  <c r="CH116" i="8" s="1"/>
  <c r="CI80" i="4"/>
  <c r="CI116" i="8" s="1"/>
  <c r="CJ80" i="4"/>
  <c r="CK80" i="4"/>
  <c r="CK116" i="8" s="1"/>
  <c r="CL80" i="4"/>
  <c r="CL116" i="8" s="1"/>
  <c r="CM80" i="4"/>
  <c r="CM116" i="8" s="1"/>
  <c r="CN80" i="4"/>
  <c r="CN116" i="8" s="1"/>
  <c r="CO80" i="4"/>
  <c r="CO116" i="8" s="1"/>
  <c r="CP80" i="4"/>
  <c r="CP116" i="8" s="1"/>
  <c r="CQ80" i="4"/>
  <c r="CQ116" i="8" s="1"/>
  <c r="CR80" i="4"/>
  <c r="CR116" i="8" s="1"/>
  <c r="B81" i="4"/>
  <c r="B117" i="8" s="1"/>
  <c r="C81" i="4"/>
  <c r="C117" i="8" s="1"/>
  <c r="D81" i="4"/>
  <c r="D117" i="8" s="1"/>
  <c r="E81" i="4"/>
  <c r="E117" i="8" s="1"/>
  <c r="F81" i="4"/>
  <c r="F117" i="8" s="1"/>
  <c r="G81" i="4"/>
  <c r="G117" i="8" s="1"/>
  <c r="H81" i="4"/>
  <c r="H117" i="8" s="1"/>
  <c r="I81" i="4"/>
  <c r="I117" i="8" s="1"/>
  <c r="J81" i="4"/>
  <c r="J117" i="8" s="1"/>
  <c r="K81" i="4"/>
  <c r="K117" i="8" s="1"/>
  <c r="L81" i="4"/>
  <c r="L117" i="8" s="1"/>
  <c r="M81" i="4"/>
  <c r="M117" i="8" s="1"/>
  <c r="N81" i="4"/>
  <c r="N117" i="8" s="1"/>
  <c r="O81" i="4"/>
  <c r="O117" i="8" s="1"/>
  <c r="P81" i="4"/>
  <c r="P117" i="8" s="1"/>
  <c r="Q81" i="4"/>
  <c r="Q117" i="8" s="1"/>
  <c r="R81" i="4"/>
  <c r="R117" i="8" s="1"/>
  <c r="S81" i="4"/>
  <c r="S117" i="8" s="1"/>
  <c r="T81" i="4"/>
  <c r="T117" i="8" s="1"/>
  <c r="U81" i="4"/>
  <c r="U117" i="8" s="1"/>
  <c r="V81" i="4"/>
  <c r="V117" i="8" s="1"/>
  <c r="W81" i="4"/>
  <c r="W117" i="8" s="1"/>
  <c r="X81" i="4"/>
  <c r="X117" i="8" s="1"/>
  <c r="Y81" i="4"/>
  <c r="Y117" i="8" s="1"/>
  <c r="Z81" i="4"/>
  <c r="AA81" i="4"/>
  <c r="AA117" i="8" s="1"/>
  <c r="AB81" i="4"/>
  <c r="AB117" i="8" s="1"/>
  <c r="AC81" i="4"/>
  <c r="AC117" i="8" s="1"/>
  <c r="AD81" i="4"/>
  <c r="AD117" i="8" s="1"/>
  <c r="AE81" i="4"/>
  <c r="AE117" i="8" s="1"/>
  <c r="AF81" i="4"/>
  <c r="AF117" i="8" s="1"/>
  <c r="AG81" i="4"/>
  <c r="AG117" i="8" s="1"/>
  <c r="AH81" i="4"/>
  <c r="AH117" i="8" s="1"/>
  <c r="AI81" i="4"/>
  <c r="AI117" i="8" s="1"/>
  <c r="AJ81" i="4"/>
  <c r="AJ117" i="8" s="1"/>
  <c r="AK81" i="4"/>
  <c r="AK117" i="8" s="1"/>
  <c r="AL81" i="4"/>
  <c r="AL117" i="8" s="1"/>
  <c r="AM81" i="4"/>
  <c r="AM117" i="8" s="1"/>
  <c r="AN81" i="4"/>
  <c r="AN117" i="8" s="1"/>
  <c r="AO81" i="4"/>
  <c r="AO117" i="8" s="1"/>
  <c r="AP81" i="4"/>
  <c r="AP117" i="8" s="1"/>
  <c r="AQ81" i="4"/>
  <c r="AQ117" i="8" s="1"/>
  <c r="AR81" i="4"/>
  <c r="AR117" i="8" s="1"/>
  <c r="AS81" i="4"/>
  <c r="AS117" i="8" s="1"/>
  <c r="AT81" i="4"/>
  <c r="AT117" i="8" s="1"/>
  <c r="AU81" i="4"/>
  <c r="AU117" i="8" s="1"/>
  <c r="AV81" i="4"/>
  <c r="AV117" i="8" s="1"/>
  <c r="AW81" i="4"/>
  <c r="AW117" i="8" s="1"/>
  <c r="AX81" i="4"/>
  <c r="AX117" i="8" s="1"/>
  <c r="AY81" i="4"/>
  <c r="AY117" i="8" s="1"/>
  <c r="AZ81" i="4"/>
  <c r="AZ117" i="8" s="1"/>
  <c r="BA81" i="4"/>
  <c r="BA117" i="8" s="1"/>
  <c r="BB81" i="4"/>
  <c r="BB117" i="8" s="1"/>
  <c r="BC81" i="4"/>
  <c r="BC117" i="8" s="1"/>
  <c r="BD81" i="4"/>
  <c r="BD117" i="8" s="1"/>
  <c r="BE81" i="4"/>
  <c r="BE117" i="8" s="1"/>
  <c r="BF81" i="4"/>
  <c r="BF117" i="8" s="1"/>
  <c r="BG81" i="4"/>
  <c r="BG117" i="8" s="1"/>
  <c r="BH81" i="4"/>
  <c r="BH117" i="8" s="1"/>
  <c r="BI81" i="4"/>
  <c r="BI117" i="8" s="1"/>
  <c r="BJ81" i="4"/>
  <c r="BJ117" i="8" s="1"/>
  <c r="BK81" i="4"/>
  <c r="BK117" i="8" s="1"/>
  <c r="BL81" i="4"/>
  <c r="BL117" i="8" s="1"/>
  <c r="BM81" i="4"/>
  <c r="BM117" i="8" s="1"/>
  <c r="BN81" i="4"/>
  <c r="BN117" i="8" s="1"/>
  <c r="BO81" i="4"/>
  <c r="BO117" i="8" s="1"/>
  <c r="BP81" i="4"/>
  <c r="BP117" i="8" s="1"/>
  <c r="BQ81" i="4"/>
  <c r="BQ117" i="8" s="1"/>
  <c r="BR81" i="4"/>
  <c r="BR117" i="8" s="1"/>
  <c r="BS81" i="4"/>
  <c r="BS117" i="8" s="1"/>
  <c r="BT81" i="4"/>
  <c r="BT117" i="8" s="1"/>
  <c r="BU81" i="4"/>
  <c r="BU117" i="8" s="1"/>
  <c r="BV81" i="4"/>
  <c r="BV117" i="8" s="1"/>
  <c r="BW81" i="4"/>
  <c r="BW117" i="8" s="1"/>
  <c r="BX81" i="4"/>
  <c r="BX117" i="8" s="1"/>
  <c r="BY81" i="4"/>
  <c r="BY117" i="8" s="1"/>
  <c r="BZ81" i="4"/>
  <c r="BZ117" i="8" s="1"/>
  <c r="CA81" i="4"/>
  <c r="CA117" i="8" s="1"/>
  <c r="CB81" i="4"/>
  <c r="CB117" i="8" s="1"/>
  <c r="CC81" i="4"/>
  <c r="CC117" i="8" s="1"/>
  <c r="CD81" i="4"/>
  <c r="CD117" i="8" s="1"/>
  <c r="CE81" i="4"/>
  <c r="CE117" i="8" s="1"/>
  <c r="CF81" i="4"/>
  <c r="CF117" i="8" s="1"/>
  <c r="CG81" i="4"/>
  <c r="CG117" i="8" s="1"/>
  <c r="CH81" i="4"/>
  <c r="CH117" i="8" s="1"/>
  <c r="CI81" i="4"/>
  <c r="CI117" i="8" s="1"/>
  <c r="CJ81" i="4"/>
  <c r="CJ117" i="8" s="1"/>
  <c r="CK81" i="4"/>
  <c r="CK117" i="8" s="1"/>
  <c r="CL81" i="4"/>
  <c r="CL117" i="8" s="1"/>
  <c r="CM81" i="4"/>
  <c r="CM117" i="8" s="1"/>
  <c r="CN81" i="4"/>
  <c r="CN117" i="8" s="1"/>
  <c r="CO81" i="4"/>
  <c r="CO117" i="8" s="1"/>
  <c r="CP81" i="4"/>
  <c r="CP117" i="8" s="1"/>
  <c r="CQ81" i="4"/>
  <c r="CQ117" i="8" s="1"/>
  <c r="CR81" i="4"/>
  <c r="CR117" i="8" s="1"/>
  <c r="B82" i="4"/>
  <c r="B118" i="8" s="1"/>
  <c r="C82" i="4"/>
  <c r="C118" i="8" s="1"/>
  <c r="D82" i="4"/>
  <c r="D118" i="8" s="1"/>
  <c r="E82" i="4"/>
  <c r="E118" i="8" s="1"/>
  <c r="F82" i="4"/>
  <c r="F118" i="8" s="1"/>
  <c r="G82" i="4"/>
  <c r="G118" i="8" s="1"/>
  <c r="H82" i="4"/>
  <c r="H118" i="8" s="1"/>
  <c r="I82" i="4"/>
  <c r="I118" i="8" s="1"/>
  <c r="J82" i="4"/>
  <c r="J118" i="8" s="1"/>
  <c r="K82" i="4"/>
  <c r="K118" i="8" s="1"/>
  <c r="L82" i="4"/>
  <c r="L118" i="8" s="1"/>
  <c r="M82" i="4"/>
  <c r="M118" i="8" s="1"/>
  <c r="N82" i="4"/>
  <c r="N118" i="8" s="1"/>
  <c r="O82" i="4"/>
  <c r="O118" i="8" s="1"/>
  <c r="P82" i="4"/>
  <c r="P118" i="8" s="1"/>
  <c r="Q82" i="4"/>
  <c r="Q118" i="8" s="1"/>
  <c r="R82" i="4"/>
  <c r="R118" i="8" s="1"/>
  <c r="S82" i="4"/>
  <c r="S118" i="8" s="1"/>
  <c r="T82" i="4"/>
  <c r="T118" i="8" s="1"/>
  <c r="U82" i="4"/>
  <c r="U118" i="8" s="1"/>
  <c r="V82" i="4"/>
  <c r="V118" i="8" s="1"/>
  <c r="W82" i="4"/>
  <c r="W118" i="8" s="1"/>
  <c r="X82" i="4"/>
  <c r="X118" i="8" s="1"/>
  <c r="Y82" i="4"/>
  <c r="Z82" i="4"/>
  <c r="Z118" i="8" s="1"/>
  <c r="AA82" i="4"/>
  <c r="AA118" i="8" s="1"/>
  <c r="AB82" i="4"/>
  <c r="AB118" i="8" s="1"/>
  <c r="AC82" i="4"/>
  <c r="AC118" i="8" s="1"/>
  <c r="AD82" i="4"/>
  <c r="AD118" i="8" s="1"/>
  <c r="AE82" i="4"/>
  <c r="AE118" i="8" s="1"/>
  <c r="AF82" i="4"/>
  <c r="AF118" i="8" s="1"/>
  <c r="AG82" i="4"/>
  <c r="AG118" i="8" s="1"/>
  <c r="AH82" i="4"/>
  <c r="AH118" i="8" s="1"/>
  <c r="AI82" i="4"/>
  <c r="AI118" i="8" s="1"/>
  <c r="AJ82" i="4"/>
  <c r="AJ118" i="8" s="1"/>
  <c r="AK82" i="4"/>
  <c r="AK118" i="8" s="1"/>
  <c r="AL82" i="4"/>
  <c r="AL118" i="8" s="1"/>
  <c r="AM82" i="4"/>
  <c r="AM118" i="8" s="1"/>
  <c r="AN82" i="4"/>
  <c r="AN118" i="8" s="1"/>
  <c r="AO82" i="4"/>
  <c r="AO118" i="8" s="1"/>
  <c r="AP82" i="4"/>
  <c r="AP118" i="8" s="1"/>
  <c r="AQ82" i="4"/>
  <c r="AQ118" i="8" s="1"/>
  <c r="AR82" i="4"/>
  <c r="AR118" i="8" s="1"/>
  <c r="AS82" i="4"/>
  <c r="AS118" i="8" s="1"/>
  <c r="AT82" i="4"/>
  <c r="AT118" i="8" s="1"/>
  <c r="AU82" i="4"/>
  <c r="AU118" i="8" s="1"/>
  <c r="AV82" i="4"/>
  <c r="AV118" i="8" s="1"/>
  <c r="AW82" i="4"/>
  <c r="AW118" i="8" s="1"/>
  <c r="AX82" i="4"/>
  <c r="AX118" i="8" s="1"/>
  <c r="AY82" i="4"/>
  <c r="AY118" i="8" s="1"/>
  <c r="AZ82" i="4"/>
  <c r="AZ118" i="8" s="1"/>
  <c r="BA82" i="4"/>
  <c r="BA118" i="8" s="1"/>
  <c r="BB82" i="4"/>
  <c r="BB118" i="8" s="1"/>
  <c r="BC82" i="4"/>
  <c r="BC118" i="8" s="1"/>
  <c r="BD82" i="4"/>
  <c r="BD118" i="8" s="1"/>
  <c r="BE82" i="4"/>
  <c r="BF82" i="4"/>
  <c r="BF118" i="8" s="1"/>
  <c r="BG82" i="4"/>
  <c r="BG118" i="8" s="1"/>
  <c r="BH82" i="4"/>
  <c r="BH118" i="8" s="1"/>
  <c r="BI82" i="4"/>
  <c r="BI118" i="8" s="1"/>
  <c r="BJ82" i="4"/>
  <c r="BJ118" i="8" s="1"/>
  <c r="BK82" i="4"/>
  <c r="BK118" i="8" s="1"/>
  <c r="BL82" i="4"/>
  <c r="BL118" i="8" s="1"/>
  <c r="BM82" i="4"/>
  <c r="BM118" i="8" s="1"/>
  <c r="BN82" i="4"/>
  <c r="BN118" i="8" s="1"/>
  <c r="BO82" i="4"/>
  <c r="BO118" i="8" s="1"/>
  <c r="BP82" i="4"/>
  <c r="BP118" i="8" s="1"/>
  <c r="BQ82" i="4"/>
  <c r="BQ118" i="8" s="1"/>
  <c r="BR82" i="4"/>
  <c r="BR118" i="8" s="1"/>
  <c r="BS82" i="4"/>
  <c r="BS118" i="8" s="1"/>
  <c r="BT82" i="4"/>
  <c r="BT118" i="8" s="1"/>
  <c r="BU82" i="4"/>
  <c r="BU118" i="8" s="1"/>
  <c r="BV82" i="4"/>
  <c r="BV118" i="8" s="1"/>
  <c r="BW82" i="4"/>
  <c r="BW118" i="8" s="1"/>
  <c r="BX82" i="4"/>
  <c r="BX118" i="8" s="1"/>
  <c r="BY82" i="4"/>
  <c r="BY118" i="8" s="1"/>
  <c r="BZ82" i="4"/>
  <c r="BZ118" i="8" s="1"/>
  <c r="CA82" i="4"/>
  <c r="CA118" i="8" s="1"/>
  <c r="CB82" i="4"/>
  <c r="CB118" i="8" s="1"/>
  <c r="CC82" i="4"/>
  <c r="CC118" i="8" s="1"/>
  <c r="CD82" i="4"/>
  <c r="CD118" i="8" s="1"/>
  <c r="CE82" i="4"/>
  <c r="CE118" i="8" s="1"/>
  <c r="CF82" i="4"/>
  <c r="CF118" i="8" s="1"/>
  <c r="CG82" i="4"/>
  <c r="CG118" i="8" s="1"/>
  <c r="CH82" i="4"/>
  <c r="CH118" i="8" s="1"/>
  <c r="CI82" i="4"/>
  <c r="CI118" i="8" s="1"/>
  <c r="CJ82" i="4"/>
  <c r="CJ118" i="8" s="1"/>
  <c r="CK82" i="4"/>
  <c r="CL82" i="4"/>
  <c r="CL118" i="8" s="1"/>
  <c r="CM82" i="4"/>
  <c r="CM118" i="8" s="1"/>
  <c r="CN82" i="4"/>
  <c r="CN118" i="8" s="1"/>
  <c r="CO82" i="4"/>
  <c r="CO118" i="8" s="1"/>
  <c r="CP82" i="4"/>
  <c r="CP118" i="8" s="1"/>
  <c r="CQ82" i="4"/>
  <c r="CQ118" i="8" s="1"/>
  <c r="CR82" i="4"/>
  <c r="CR118" i="8" s="1"/>
  <c r="B83" i="4"/>
  <c r="B119" i="8" s="1"/>
  <c r="C83" i="4"/>
  <c r="C119" i="8" s="1"/>
  <c r="D83" i="4"/>
  <c r="D119" i="8" s="1"/>
  <c r="E83" i="4"/>
  <c r="E119" i="8" s="1"/>
  <c r="F83" i="4"/>
  <c r="F119" i="8" s="1"/>
  <c r="G83" i="4"/>
  <c r="G119" i="8" s="1"/>
  <c r="H83" i="4"/>
  <c r="H119" i="8" s="1"/>
  <c r="I83" i="4"/>
  <c r="I119" i="8" s="1"/>
  <c r="J83" i="4"/>
  <c r="J119" i="8" s="1"/>
  <c r="K83" i="4"/>
  <c r="K119" i="8" s="1"/>
  <c r="L83" i="4"/>
  <c r="L119" i="8" s="1"/>
  <c r="M83" i="4"/>
  <c r="M119" i="8" s="1"/>
  <c r="N83" i="4"/>
  <c r="N119" i="8" s="1"/>
  <c r="O83" i="4"/>
  <c r="O119" i="8" s="1"/>
  <c r="P83" i="4"/>
  <c r="P119" i="8" s="1"/>
  <c r="Q83" i="4"/>
  <c r="Q119" i="8" s="1"/>
  <c r="R83" i="4"/>
  <c r="R119" i="8" s="1"/>
  <c r="S83" i="4"/>
  <c r="S119" i="8" s="1"/>
  <c r="T83" i="4"/>
  <c r="T119" i="8" s="1"/>
  <c r="U83" i="4"/>
  <c r="U119" i="8" s="1"/>
  <c r="V83" i="4"/>
  <c r="W83" i="4"/>
  <c r="W119" i="8" s="1"/>
  <c r="X83" i="4"/>
  <c r="X119" i="8" s="1"/>
  <c r="Y83" i="4"/>
  <c r="Y119" i="8" s="1"/>
  <c r="Z83" i="4"/>
  <c r="Z119" i="8" s="1"/>
  <c r="AA83" i="4"/>
  <c r="AA119" i="8" s="1"/>
  <c r="AB83" i="4"/>
  <c r="AB119" i="8" s="1"/>
  <c r="AC83" i="4"/>
  <c r="AC119" i="8" s="1"/>
  <c r="AD83" i="4"/>
  <c r="AD119" i="8" s="1"/>
  <c r="AE83" i="4"/>
  <c r="AE119" i="8" s="1"/>
  <c r="AF83" i="4"/>
  <c r="AF119" i="8" s="1"/>
  <c r="AG83" i="4"/>
  <c r="AG119" i="8" s="1"/>
  <c r="AH83" i="4"/>
  <c r="AH119" i="8" s="1"/>
  <c r="AI83" i="4"/>
  <c r="AI119" i="8" s="1"/>
  <c r="AJ83" i="4"/>
  <c r="AJ119" i="8" s="1"/>
  <c r="AK83" i="4"/>
  <c r="AK119" i="8" s="1"/>
  <c r="AL83" i="4"/>
  <c r="AL119" i="8" s="1"/>
  <c r="AM83" i="4"/>
  <c r="AM119" i="8" s="1"/>
  <c r="AN83" i="4"/>
  <c r="AN119" i="8" s="1"/>
  <c r="AO83" i="4"/>
  <c r="AO119" i="8" s="1"/>
  <c r="AP83" i="4"/>
  <c r="AP119" i="8" s="1"/>
  <c r="AQ83" i="4"/>
  <c r="AQ119" i="8" s="1"/>
  <c r="AR83" i="4"/>
  <c r="AR119" i="8" s="1"/>
  <c r="AS83" i="4"/>
  <c r="AS119" i="8" s="1"/>
  <c r="AT83" i="4"/>
  <c r="AT119" i="8" s="1"/>
  <c r="AU83" i="4"/>
  <c r="AU119" i="8" s="1"/>
  <c r="AV83" i="4"/>
  <c r="AV119" i="8" s="1"/>
  <c r="AW83" i="4"/>
  <c r="AW119" i="8" s="1"/>
  <c r="AX83" i="4"/>
  <c r="AX119" i="8" s="1"/>
  <c r="AY83" i="4"/>
  <c r="AY119" i="8" s="1"/>
  <c r="AZ83" i="4"/>
  <c r="AZ119" i="8" s="1"/>
  <c r="BA83" i="4"/>
  <c r="BA119" i="8" s="1"/>
  <c r="BB83" i="4"/>
  <c r="BC83" i="4"/>
  <c r="BC119" i="8" s="1"/>
  <c r="BD83" i="4"/>
  <c r="BD119" i="8" s="1"/>
  <c r="BE83" i="4"/>
  <c r="BE119" i="8" s="1"/>
  <c r="BF83" i="4"/>
  <c r="BF119" i="8" s="1"/>
  <c r="BG83" i="4"/>
  <c r="BG119" i="8" s="1"/>
  <c r="BH83" i="4"/>
  <c r="BH119" i="8" s="1"/>
  <c r="BI83" i="4"/>
  <c r="BI119" i="8" s="1"/>
  <c r="BJ83" i="4"/>
  <c r="BJ119" i="8" s="1"/>
  <c r="BK83" i="4"/>
  <c r="BK119" i="8" s="1"/>
  <c r="BL83" i="4"/>
  <c r="BL119" i="8" s="1"/>
  <c r="BM83" i="4"/>
  <c r="BM119" i="8" s="1"/>
  <c r="BN83" i="4"/>
  <c r="BN119" i="8" s="1"/>
  <c r="BO83" i="4"/>
  <c r="BO119" i="8" s="1"/>
  <c r="BP83" i="4"/>
  <c r="BP119" i="8" s="1"/>
  <c r="BQ83" i="4"/>
  <c r="BQ119" i="8" s="1"/>
  <c r="BR83" i="4"/>
  <c r="BS83" i="4"/>
  <c r="BS119" i="8" s="1"/>
  <c r="BT83" i="4"/>
  <c r="BT119" i="8" s="1"/>
  <c r="BU83" i="4"/>
  <c r="BU119" i="8" s="1"/>
  <c r="BV83" i="4"/>
  <c r="BV119" i="8" s="1"/>
  <c r="BW83" i="4"/>
  <c r="BW119" i="8" s="1"/>
  <c r="BX83" i="4"/>
  <c r="BX119" i="8" s="1"/>
  <c r="BY83" i="4"/>
  <c r="BY119" i="8" s="1"/>
  <c r="BZ83" i="4"/>
  <c r="BZ119" i="8" s="1"/>
  <c r="CA83" i="4"/>
  <c r="CA119" i="8" s="1"/>
  <c r="CB83" i="4"/>
  <c r="CB119" i="8" s="1"/>
  <c r="CC83" i="4"/>
  <c r="CC119" i="8" s="1"/>
  <c r="CD83" i="4"/>
  <c r="CD119" i="8" s="1"/>
  <c r="CE83" i="4"/>
  <c r="CE119" i="8" s="1"/>
  <c r="CF83" i="4"/>
  <c r="CF119" i="8" s="1"/>
  <c r="CG83" i="4"/>
  <c r="CG119" i="8" s="1"/>
  <c r="CH83" i="4"/>
  <c r="CH119" i="8" s="1"/>
  <c r="CI83" i="4"/>
  <c r="CI119" i="8" s="1"/>
  <c r="CJ83" i="4"/>
  <c r="CJ119" i="8" s="1"/>
  <c r="CK83" i="4"/>
  <c r="CK119" i="8" s="1"/>
  <c r="CL83" i="4"/>
  <c r="CL119" i="8" s="1"/>
  <c r="CM83" i="4"/>
  <c r="CM119" i="8" s="1"/>
  <c r="CN83" i="4"/>
  <c r="CN119" i="8" s="1"/>
  <c r="CO83" i="4"/>
  <c r="CO119" i="8" s="1"/>
  <c r="CP83" i="4"/>
  <c r="CP119" i="8" s="1"/>
  <c r="CQ83" i="4"/>
  <c r="CQ119" i="8" s="1"/>
  <c r="CR83" i="4"/>
  <c r="CR119" i="8" s="1"/>
  <c r="B84" i="4"/>
  <c r="B120" i="8" s="1"/>
  <c r="C84" i="4"/>
  <c r="C120" i="8" s="1"/>
  <c r="D84" i="4"/>
  <c r="D120" i="8" s="1"/>
  <c r="E84" i="4"/>
  <c r="E120" i="8" s="1"/>
  <c r="F84" i="4"/>
  <c r="F120" i="8" s="1"/>
  <c r="G84" i="4"/>
  <c r="G120" i="8" s="1"/>
  <c r="H84" i="4"/>
  <c r="H120" i="8" s="1"/>
  <c r="I84" i="4"/>
  <c r="I120" i="8" s="1"/>
  <c r="J84" i="4"/>
  <c r="J120" i="8" s="1"/>
  <c r="K84" i="4"/>
  <c r="K120" i="8" s="1"/>
  <c r="L84" i="4"/>
  <c r="L120" i="8" s="1"/>
  <c r="M84" i="4"/>
  <c r="M120" i="8" s="1"/>
  <c r="N84" i="4"/>
  <c r="N120" i="8" s="1"/>
  <c r="O84" i="4"/>
  <c r="O120" i="8" s="1"/>
  <c r="P84" i="4"/>
  <c r="P120" i="8" s="1"/>
  <c r="Q84" i="4"/>
  <c r="Q120" i="8" s="1"/>
  <c r="R84" i="4"/>
  <c r="R120" i="8" s="1"/>
  <c r="S84" i="4"/>
  <c r="S120" i="8" s="1"/>
  <c r="T84" i="4"/>
  <c r="T120" i="8" s="1"/>
  <c r="U84" i="4"/>
  <c r="U120" i="8" s="1"/>
  <c r="V84" i="4"/>
  <c r="V120" i="8" s="1"/>
  <c r="W84" i="4"/>
  <c r="W120" i="8" s="1"/>
  <c r="X84" i="4"/>
  <c r="X120" i="8" s="1"/>
  <c r="Y84" i="4"/>
  <c r="Y120" i="8" s="1"/>
  <c r="Z84" i="4"/>
  <c r="Z120" i="8" s="1"/>
  <c r="AA84" i="4"/>
  <c r="AA120" i="8" s="1"/>
  <c r="AB84" i="4"/>
  <c r="AB120" i="8" s="1"/>
  <c r="AC84" i="4"/>
  <c r="AC120" i="8" s="1"/>
  <c r="AD84" i="4"/>
  <c r="AD120" i="8" s="1"/>
  <c r="AE84" i="4"/>
  <c r="AE120" i="8" s="1"/>
  <c r="AF84" i="4"/>
  <c r="AF120" i="8" s="1"/>
  <c r="AG84" i="4"/>
  <c r="AG120" i="8" s="1"/>
  <c r="AH84" i="4"/>
  <c r="AH120" i="8" s="1"/>
  <c r="AI84" i="4"/>
  <c r="AJ84" i="4"/>
  <c r="AJ120" i="8" s="1"/>
  <c r="AK84" i="4"/>
  <c r="AK120" i="8" s="1"/>
  <c r="AL84" i="4"/>
  <c r="AL120" i="8" s="1"/>
  <c r="AM84" i="4"/>
  <c r="AM120" i="8" s="1"/>
  <c r="AN84" i="4"/>
  <c r="AN120" i="8" s="1"/>
  <c r="AO84" i="4"/>
  <c r="AO120" i="8" s="1"/>
  <c r="AP84" i="4"/>
  <c r="AP120" i="8" s="1"/>
  <c r="AQ84" i="4"/>
  <c r="AQ120" i="8" s="1"/>
  <c r="AR84" i="4"/>
  <c r="AR120" i="8" s="1"/>
  <c r="AS84" i="4"/>
  <c r="AS120" i="8" s="1"/>
  <c r="AT84" i="4"/>
  <c r="AT120" i="8" s="1"/>
  <c r="AU84" i="4"/>
  <c r="AU120" i="8" s="1"/>
  <c r="AV84" i="4"/>
  <c r="AV120" i="8" s="1"/>
  <c r="AW84" i="4"/>
  <c r="AW120" i="8" s="1"/>
  <c r="AX84" i="4"/>
  <c r="AX120" i="8" s="1"/>
  <c r="AY84" i="4"/>
  <c r="AY120" i="8" s="1"/>
  <c r="AZ84" i="4"/>
  <c r="AZ120" i="8" s="1"/>
  <c r="BA84" i="4"/>
  <c r="BA120" i="8" s="1"/>
  <c r="BB84" i="4"/>
  <c r="BB120" i="8" s="1"/>
  <c r="BC84" i="4"/>
  <c r="BC120" i="8" s="1"/>
  <c r="BD84" i="4"/>
  <c r="BD120" i="8" s="1"/>
  <c r="BE84" i="4"/>
  <c r="BE120" i="8" s="1"/>
  <c r="BF84" i="4"/>
  <c r="BF120" i="8" s="1"/>
  <c r="BG84" i="4"/>
  <c r="BG120" i="8" s="1"/>
  <c r="BH84" i="4"/>
  <c r="BH120" i="8" s="1"/>
  <c r="BI84" i="4"/>
  <c r="BI120" i="8" s="1"/>
  <c r="BJ84" i="4"/>
  <c r="BJ120" i="8" s="1"/>
  <c r="BK84" i="4"/>
  <c r="BK120" i="8" s="1"/>
  <c r="BL84" i="4"/>
  <c r="BL120" i="8" s="1"/>
  <c r="BM84" i="4"/>
  <c r="BM120" i="8" s="1"/>
  <c r="BN84" i="4"/>
  <c r="BN120" i="8" s="1"/>
  <c r="BO84" i="4"/>
  <c r="BP84" i="4"/>
  <c r="BP120" i="8" s="1"/>
  <c r="BQ84" i="4"/>
  <c r="BQ120" i="8" s="1"/>
  <c r="BR84" i="4"/>
  <c r="BR120" i="8" s="1"/>
  <c r="BS84" i="4"/>
  <c r="BS120" i="8" s="1"/>
  <c r="BT84" i="4"/>
  <c r="BT120" i="8" s="1"/>
  <c r="BU84" i="4"/>
  <c r="BV84" i="4"/>
  <c r="BV120" i="8" s="1"/>
  <c r="BW84" i="4"/>
  <c r="BW120" i="8" s="1"/>
  <c r="BX84" i="4"/>
  <c r="BX120" i="8" s="1"/>
  <c r="BY84" i="4"/>
  <c r="BY120" i="8" s="1"/>
  <c r="BZ84" i="4"/>
  <c r="BZ120" i="8" s="1"/>
  <c r="CA84" i="4"/>
  <c r="CA120" i="8" s="1"/>
  <c r="CB84" i="4"/>
  <c r="CB120" i="8" s="1"/>
  <c r="CC84" i="4"/>
  <c r="CC120" i="8" s="1"/>
  <c r="CD84" i="4"/>
  <c r="CD120" i="8" s="1"/>
  <c r="CE84" i="4"/>
  <c r="CE120" i="8" s="1"/>
  <c r="CF84" i="4"/>
  <c r="CF120" i="8" s="1"/>
  <c r="CG84" i="4"/>
  <c r="CG120" i="8" s="1"/>
  <c r="CH84" i="4"/>
  <c r="CH120" i="8" s="1"/>
  <c r="CI84" i="4"/>
  <c r="CI120" i="8" s="1"/>
  <c r="CJ84" i="4"/>
  <c r="CJ120" i="8" s="1"/>
  <c r="CK84" i="4"/>
  <c r="CK120" i="8" s="1"/>
  <c r="CL84" i="4"/>
  <c r="CL120" i="8" s="1"/>
  <c r="CM84" i="4"/>
  <c r="CM120" i="8" s="1"/>
  <c r="CN84" i="4"/>
  <c r="CN120" i="8" s="1"/>
  <c r="CO84" i="4"/>
  <c r="CO120" i="8" s="1"/>
  <c r="CP84" i="4"/>
  <c r="CP120" i="8" s="1"/>
  <c r="CQ84" i="4"/>
  <c r="CQ120" i="8" s="1"/>
  <c r="CR84" i="4"/>
  <c r="CR120" i="8" s="1"/>
  <c r="B85" i="4"/>
  <c r="B121" i="8" s="1"/>
  <c r="C85" i="4"/>
  <c r="C121" i="8" s="1"/>
  <c r="D85" i="4"/>
  <c r="D121" i="8" s="1"/>
  <c r="E85" i="4"/>
  <c r="E121" i="8" s="1"/>
  <c r="F85" i="4"/>
  <c r="F121" i="8" s="1"/>
  <c r="G85" i="4"/>
  <c r="G121" i="8" s="1"/>
  <c r="H85" i="4"/>
  <c r="I85" i="4"/>
  <c r="I121" i="8" s="1"/>
  <c r="J85" i="4"/>
  <c r="J121" i="8" s="1"/>
  <c r="K85" i="4"/>
  <c r="K121" i="8" s="1"/>
  <c r="L85" i="4"/>
  <c r="L121" i="8" s="1"/>
  <c r="M85" i="4"/>
  <c r="M121" i="8" s="1"/>
  <c r="N85" i="4"/>
  <c r="N121" i="8" s="1"/>
  <c r="O85" i="4"/>
  <c r="O121" i="8" s="1"/>
  <c r="P85" i="4"/>
  <c r="Q85" i="4"/>
  <c r="Q121" i="8" s="1"/>
  <c r="R85" i="4"/>
  <c r="R121" i="8" s="1"/>
  <c r="S85" i="4"/>
  <c r="S121" i="8" s="1"/>
  <c r="T85" i="4"/>
  <c r="T121" i="8" s="1"/>
  <c r="U85" i="4"/>
  <c r="U121" i="8" s="1"/>
  <c r="V85" i="4"/>
  <c r="V121" i="8" s="1"/>
  <c r="W85" i="4"/>
  <c r="W121" i="8" s="1"/>
  <c r="X85" i="4"/>
  <c r="Y85" i="4"/>
  <c r="Y121" i="8" s="1"/>
  <c r="Z85" i="4"/>
  <c r="Z121" i="8" s="1"/>
  <c r="AA85" i="4"/>
  <c r="AA121" i="8" s="1"/>
  <c r="AB85" i="4"/>
  <c r="AB121" i="8" s="1"/>
  <c r="AC85" i="4"/>
  <c r="AC121" i="8" s="1"/>
  <c r="AD85" i="4"/>
  <c r="AD121" i="8" s="1"/>
  <c r="AE85" i="4"/>
  <c r="AE121" i="8" s="1"/>
  <c r="AF85" i="4"/>
  <c r="AG85" i="4"/>
  <c r="AG121" i="8" s="1"/>
  <c r="AH85" i="4"/>
  <c r="AH121" i="8" s="1"/>
  <c r="AI85" i="4"/>
  <c r="AI121" i="8" s="1"/>
  <c r="AJ85" i="4"/>
  <c r="AJ121" i="8" s="1"/>
  <c r="AK85" i="4"/>
  <c r="AK121" i="8" s="1"/>
  <c r="AL85" i="4"/>
  <c r="AL121" i="8" s="1"/>
  <c r="AM85" i="4"/>
  <c r="AM121" i="8" s="1"/>
  <c r="AN85" i="4"/>
  <c r="AO85" i="4"/>
  <c r="AO121" i="8" s="1"/>
  <c r="AP85" i="4"/>
  <c r="AP121" i="8" s="1"/>
  <c r="AQ85" i="4"/>
  <c r="AQ121" i="8" s="1"/>
  <c r="AR85" i="4"/>
  <c r="AR121" i="8" s="1"/>
  <c r="AS85" i="4"/>
  <c r="AS121" i="8" s="1"/>
  <c r="AT85" i="4"/>
  <c r="AT121" i="8" s="1"/>
  <c r="AU85" i="4"/>
  <c r="AU121" i="8" s="1"/>
  <c r="AV85" i="4"/>
  <c r="AW85" i="4"/>
  <c r="AW121" i="8" s="1"/>
  <c r="AX85" i="4"/>
  <c r="AX121" i="8" s="1"/>
  <c r="AY85" i="4"/>
  <c r="AY121" i="8" s="1"/>
  <c r="AZ85" i="4"/>
  <c r="AZ121" i="8" s="1"/>
  <c r="BA85" i="4"/>
  <c r="BA121" i="8" s="1"/>
  <c r="BB85" i="4"/>
  <c r="BB121" i="8" s="1"/>
  <c r="BC85" i="4"/>
  <c r="BC121" i="8" s="1"/>
  <c r="BD85" i="4"/>
  <c r="BE85" i="4"/>
  <c r="BE121" i="8" s="1"/>
  <c r="BF85" i="4"/>
  <c r="BF121" i="8" s="1"/>
  <c r="BG85" i="4"/>
  <c r="BG121" i="8" s="1"/>
  <c r="BH85" i="4"/>
  <c r="BH121" i="8" s="1"/>
  <c r="BI85" i="4"/>
  <c r="BI121" i="8" s="1"/>
  <c r="BJ85" i="4"/>
  <c r="BJ121" i="8" s="1"/>
  <c r="BK85" i="4"/>
  <c r="BK121" i="8" s="1"/>
  <c r="BL85" i="4"/>
  <c r="BM85" i="4"/>
  <c r="BM121" i="8" s="1"/>
  <c r="BN85" i="4"/>
  <c r="BN121" i="8" s="1"/>
  <c r="BO85" i="4"/>
  <c r="BO121" i="8" s="1"/>
  <c r="BP85" i="4"/>
  <c r="BP121" i="8" s="1"/>
  <c r="BQ85" i="4"/>
  <c r="BQ121" i="8" s="1"/>
  <c r="BR85" i="4"/>
  <c r="BR121" i="8" s="1"/>
  <c r="BS85" i="4"/>
  <c r="BS121" i="8" s="1"/>
  <c r="BT85" i="4"/>
  <c r="BU85" i="4"/>
  <c r="BU121" i="8" s="1"/>
  <c r="BV85" i="4"/>
  <c r="BV121" i="8" s="1"/>
  <c r="BW85" i="4"/>
  <c r="BW121" i="8" s="1"/>
  <c r="BX85" i="4"/>
  <c r="BX121" i="8" s="1"/>
  <c r="BY85" i="4"/>
  <c r="BY121" i="8" s="1"/>
  <c r="BZ85" i="4"/>
  <c r="BZ121" i="8" s="1"/>
  <c r="CA85" i="4"/>
  <c r="CA121" i="8" s="1"/>
  <c r="CB85" i="4"/>
  <c r="CC85" i="4"/>
  <c r="CC121" i="8" s="1"/>
  <c r="CD85" i="4"/>
  <c r="CD121" i="8" s="1"/>
  <c r="CE85" i="4"/>
  <c r="CE121" i="8" s="1"/>
  <c r="CF85" i="4"/>
  <c r="CF121" i="8" s="1"/>
  <c r="CG85" i="4"/>
  <c r="CG121" i="8" s="1"/>
  <c r="CH85" i="4"/>
  <c r="CH121" i="8" s="1"/>
  <c r="CI85" i="4"/>
  <c r="CI121" i="8" s="1"/>
  <c r="CJ85" i="4"/>
  <c r="CK85" i="4"/>
  <c r="CK121" i="8" s="1"/>
  <c r="CL85" i="4"/>
  <c r="CL121" i="8" s="1"/>
  <c r="CM85" i="4"/>
  <c r="CM121" i="8" s="1"/>
  <c r="CN85" i="4"/>
  <c r="CN121" i="8" s="1"/>
  <c r="CO85" i="4"/>
  <c r="CO121" i="8" s="1"/>
  <c r="CP85" i="4"/>
  <c r="CP121" i="8" s="1"/>
  <c r="CQ85" i="4"/>
  <c r="CQ121" i="8" s="1"/>
  <c r="CR85" i="4"/>
  <c r="B86" i="4"/>
  <c r="B122" i="8" s="1"/>
  <c r="C86" i="4"/>
  <c r="C122" i="8" s="1"/>
  <c r="D86" i="4"/>
  <c r="D122" i="8" s="1"/>
  <c r="E86" i="4"/>
  <c r="E122" i="8" s="1"/>
  <c r="F86" i="4"/>
  <c r="F122" i="8" s="1"/>
  <c r="G86" i="4"/>
  <c r="G122" i="8" s="1"/>
  <c r="H86" i="4"/>
  <c r="H122" i="8" s="1"/>
  <c r="I86" i="4"/>
  <c r="I122" i="8" s="1"/>
  <c r="J86" i="4"/>
  <c r="J122" i="8" s="1"/>
  <c r="K86" i="4"/>
  <c r="K122" i="8" s="1"/>
  <c r="L86" i="4"/>
  <c r="L122" i="8" s="1"/>
  <c r="M86" i="4"/>
  <c r="M122" i="8" s="1"/>
  <c r="N86" i="4"/>
  <c r="N122" i="8" s="1"/>
  <c r="O86" i="4"/>
  <c r="O122" i="8" s="1"/>
  <c r="P86" i="4"/>
  <c r="P122" i="8" s="1"/>
  <c r="Q86" i="4"/>
  <c r="Q122" i="8" s="1"/>
  <c r="R86" i="4"/>
  <c r="R122" i="8" s="1"/>
  <c r="S86" i="4"/>
  <c r="S122" i="8" s="1"/>
  <c r="T86" i="4"/>
  <c r="T122" i="8" s="1"/>
  <c r="U86" i="4"/>
  <c r="U122" i="8" s="1"/>
  <c r="V86" i="4"/>
  <c r="V122" i="8" s="1"/>
  <c r="W86" i="4"/>
  <c r="W122" i="8" s="1"/>
  <c r="X86" i="4"/>
  <c r="X122" i="8" s="1"/>
  <c r="Y86" i="4"/>
  <c r="Y122" i="8" s="1"/>
  <c r="Z86" i="4"/>
  <c r="Z122" i="8" s="1"/>
  <c r="AA86" i="4"/>
  <c r="AA122" i="8" s="1"/>
  <c r="AB86" i="4"/>
  <c r="AB122" i="8" s="1"/>
  <c r="AC86" i="4"/>
  <c r="AC122" i="8" s="1"/>
  <c r="AD86" i="4"/>
  <c r="AE86" i="4"/>
  <c r="AE122" i="8" s="1"/>
  <c r="AF86" i="4"/>
  <c r="AF122" i="8" s="1"/>
  <c r="AG86" i="4"/>
  <c r="AG122" i="8" s="1"/>
  <c r="AH86" i="4"/>
  <c r="AI86" i="4"/>
  <c r="AI122" i="8" s="1"/>
  <c r="AJ86" i="4"/>
  <c r="AJ122" i="8" s="1"/>
  <c r="AK86" i="4"/>
  <c r="AK122" i="8" s="1"/>
  <c r="AL86" i="4"/>
  <c r="AL122" i="8" s="1"/>
  <c r="AM86" i="4"/>
  <c r="AM122" i="8" s="1"/>
  <c r="AN86" i="4"/>
  <c r="AN122" i="8" s="1"/>
  <c r="AO86" i="4"/>
  <c r="AO122" i="8" s="1"/>
  <c r="AP86" i="4"/>
  <c r="AP122" i="8" s="1"/>
  <c r="AQ86" i="4"/>
  <c r="AQ122" i="8" s="1"/>
  <c r="AR86" i="4"/>
  <c r="AR122" i="8" s="1"/>
  <c r="AS86" i="4"/>
  <c r="AS122" i="8" s="1"/>
  <c r="AT86" i="4"/>
  <c r="AT122" i="8" s="1"/>
  <c r="AU86" i="4"/>
  <c r="AU122" i="8" s="1"/>
  <c r="AV86" i="4"/>
  <c r="AV122" i="8" s="1"/>
  <c r="AW86" i="4"/>
  <c r="AW122" i="8" s="1"/>
  <c r="AX86" i="4"/>
  <c r="AX122" i="8" s="1"/>
  <c r="AY86" i="4"/>
  <c r="AY122" i="8" s="1"/>
  <c r="AZ86" i="4"/>
  <c r="AZ122" i="8" s="1"/>
  <c r="BA86" i="4"/>
  <c r="BA122" i="8" s="1"/>
  <c r="BB86" i="4"/>
  <c r="BB122" i="8" s="1"/>
  <c r="BC86" i="4"/>
  <c r="BC122" i="8" s="1"/>
  <c r="BD86" i="4"/>
  <c r="BD122" i="8" s="1"/>
  <c r="BE86" i="4"/>
  <c r="BE122" i="8" s="1"/>
  <c r="BF86" i="4"/>
  <c r="BF122" i="8" s="1"/>
  <c r="BG86" i="4"/>
  <c r="BG122" i="8" s="1"/>
  <c r="BH86" i="4"/>
  <c r="BH122" i="8" s="1"/>
  <c r="BI86" i="4"/>
  <c r="BI122" i="8" s="1"/>
  <c r="BJ86" i="4"/>
  <c r="BK86" i="4"/>
  <c r="BK122" i="8" s="1"/>
  <c r="BL86" i="4"/>
  <c r="BL122" i="8" s="1"/>
  <c r="BM86" i="4"/>
  <c r="BM122" i="8" s="1"/>
  <c r="BN86" i="4"/>
  <c r="BO86" i="4"/>
  <c r="BO122" i="8" s="1"/>
  <c r="BP86" i="4"/>
  <c r="BP122" i="8" s="1"/>
  <c r="BQ86" i="4"/>
  <c r="BQ122" i="8" s="1"/>
  <c r="BR86" i="4"/>
  <c r="BR122" i="8" s="1"/>
  <c r="BS86" i="4"/>
  <c r="BS122" i="8" s="1"/>
  <c r="BT86" i="4"/>
  <c r="BT122" i="8" s="1"/>
  <c r="BU86" i="4"/>
  <c r="BU122" i="8" s="1"/>
  <c r="BV86" i="4"/>
  <c r="BV122" i="8" s="1"/>
  <c r="BW86" i="4"/>
  <c r="BW122" i="8" s="1"/>
  <c r="BX86" i="4"/>
  <c r="BX122" i="8" s="1"/>
  <c r="BY86" i="4"/>
  <c r="BY122" i="8" s="1"/>
  <c r="BZ86" i="4"/>
  <c r="BZ122" i="8" s="1"/>
  <c r="CA86" i="4"/>
  <c r="CA122" i="8" s="1"/>
  <c r="CB86" i="4"/>
  <c r="CB122" i="8" s="1"/>
  <c r="CC86" i="4"/>
  <c r="CC122" i="8" s="1"/>
  <c r="CD86" i="4"/>
  <c r="CD122" i="8" s="1"/>
  <c r="CE86" i="4"/>
  <c r="CE122" i="8" s="1"/>
  <c r="CF86" i="4"/>
  <c r="CF122" i="8" s="1"/>
  <c r="CG86" i="4"/>
  <c r="CG122" i="8" s="1"/>
  <c r="CH86" i="4"/>
  <c r="CH122" i="8" s="1"/>
  <c r="CI86" i="4"/>
  <c r="CI122" i="8" s="1"/>
  <c r="CJ86" i="4"/>
  <c r="CJ122" i="8" s="1"/>
  <c r="CK86" i="4"/>
  <c r="CK122" i="8" s="1"/>
  <c r="CL86" i="4"/>
  <c r="CL122" i="8" s="1"/>
  <c r="CM86" i="4"/>
  <c r="CM122" i="8" s="1"/>
  <c r="CN86" i="4"/>
  <c r="CN122" i="8" s="1"/>
  <c r="CO86" i="4"/>
  <c r="CO122" i="8" s="1"/>
  <c r="CP86" i="4"/>
  <c r="CQ86" i="4"/>
  <c r="CQ122" i="8" s="1"/>
  <c r="CR86" i="4"/>
  <c r="CR122" i="8" s="1"/>
  <c r="B87" i="4"/>
  <c r="B123" i="8" s="1"/>
  <c r="C87" i="4"/>
  <c r="C123" i="8" s="1"/>
  <c r="D87" i="4"/>
  <c r="E87" i="4"/>
  <c r="E123" i="8" s="1"/>
  <c r="F87" i="4"/>
  <c r="F123" i="8" s="1"/>
  <c r="G87" i="4"/>
  <c r="G123" i="8" s="1"/>
  <c r="H87" i="4"/>
  <c r="H123" i="8" s="1"/>
  <c r="I87" i="4"/>
  <c r="I123" i="8" s="1"/>
  <c r="J87" i="4"/>
  <c r="K87" i="4"/>
  <c r="K123" i="8" s="1"/>
  <c r="L87" i="4"/>
  <c r="L123" i="8" s="1"/>
  <c r="M87" i="4"/>
  <c r="M123" i="8" s="1"/>
  <c r="N87" i="4"/>
  <c r="N123" i="8" s="1"/>
  <c r="O87" i="4"/>
  <c r="O123" i="8" s="1"/>
  <c r="P87" i="4"/>
  <c r="Q87" i="4"/>
  <c r="Q123" i="8" s="1"/>
  <c r="R87" i="4"/>
  <c r="R123" i="8" s="1"/>
  <c r="S87" i="4"/>
  <c r="S123" i="8" s="1"/>
  <c r="T87" i="4"/>
  <c r="T123" i="8" s="1"/>
  <c r="U87" i="4"/>
  <c r="U123" i="8" s="1"/>
  <c r="V87" i="4"/>
  <c r="V123" i="8" s="1"/>
  <c r="W87" i="4"/>
  <c r="W123" i="8" s="1"/>
  <c r="X87" i="4"/>
  <c r="X123" i="8" s="1"/>
  <c r="Y87" i="4"/>
  <c r="Y123" i="8" s="1"/>
  <c r="Z87" i="4"/>
  <c r="AA87" i="4"/>
  <c r="AA123" i="8" s="1"/>
  <c r="AB87" i="4"/>
  <c r="AB123" i="8" s="1"/>
  <c r="AC87" i="4"/>
  <c r="AC123" i="8" s="1"/>
  <c r="AD87" i="4"/>
  <c r="AD123" i="8" s="1"/>
  <c r="AE87" i="4"/>
  <c r="AE123" i="8" s="1"/>
  <c r="AF87" i="4"/>
  <c r="AF123" i="8" s="1"/>
  <c r="AG87" i="4"/>
  <c r="AG123" i="8" s="1"/>
  <c r="AH87" i="4"/>
  <c r="AI87" i="4"/>
  <c r="AI123" i="8" s="1"/>
  <c r="AJ87" i="4"/>
  <c r="AK87" i="4"/>
  <c r="AK123" i="8" s="1"/>
  <c r="AL87" i="4"/>
  <c r="AL123" i="8" s="1"/>
  <c r="AM87" i="4"/>
  <c r="AM123" i="8" s="1"/>
  <c r="AN87" i="4"/>
  <c r="AN123" i="8" s="1"/>
  <c r="AO87" i="4"/>
  <c r="AO123" i="8" s="1"/>
  <c r="AP87" i="4"/>
  <c r="AQ87" i="4"/>
  <c r="AQ123" i="8" s="1"/>
  <c r="AR87" i="4"/>
  <c r="AR123" i="8" s="1"/>
  <c r="AS87" i="4"/>
  <c r="AS123" i="8" s="1"/>
  <c r="AT87" i="4"/>
  <c r="AT123" i="8" s="1"/>
  <c r="AU87" i="4"/>
  <c r="AU123" i="8" s="1"/>
  <c r="AV87" i="4"/>
  <c r="AW87" i="4"/>
  <c r="AW123" i="8" s="1"/>
  <c r="AX87" i="4"/>
  <c r="AX123" i="8" s="1"/>
  <c r="AY87" i="4"/>
  <c r="AY123" i="8" s="1"/>
  <c r="AZ87" i="4"/>
  <c r="AZ123" i="8" s="1"/>
  <c r="BA87" i="4"/>
  <c r="BA123" i="8" s="1"/>
  <c r="BB87" i="4"/>
  <c r="BB123" i="8" s="1"/>
  <c r="BC87" i="4"/>
  <c r="BC123" i="8" s="1"/>
  <c r="BD87" i="4"/>
  <c r="BD123" i="8" s="1"/>
  <c r="BE87" i="4"/>
  <c r="BE123" i="8" s="1"/>
  <c r="BF87" i="4"/>
  <c r="BG87" i="4"/>
  <c r="BG123" i="8" s="1"/>
  <c r="BH87" i="4"/>
  <c r="BH123" i="8" s="1"/>
  <c r="BI87" i="4"/>
  <c r="BI123" i="8" s="1"/>
  <c r="BJ87" i="4"/>
  <c r="BJ123" i="8" s="1"/>
  <c r="BK87" i="4"/>
  <c r="BK123" i="8" s="1"/>
  <c r="BL87" i="4"/>
  <c r="BL123" i="8" s="1"/>
  <c r="BM87" i="4"/>
  <c r="BM123" i="8" s="1"/>
  <c r="BN87" i="4"/>
  <c r="BO87" i="4"/>
  <c r="BO123" i="8" s="1"/>
  <c r="BP87" i="4"/>
  <c r="BQ87" i="4"/>
  <c r="BQ123" i="8" s="1"/>
  <c r="BR87" i="4"/>
  <c r="BR123" i="8" s="1"/>
  <c r="BS87" i="4"/>
  <c r="BS123" i="8" s="1"/>
  <c r="BT87" i="4"/>
  <c r="BT123" i="8" s="1"/>
  <c r="BU87" i="4"/>
  <c r="BU123" i="8" s="1"/>
  <c r="BV87" i="4"/>
  <c r="BW87" i="4"/>
  <c r="BW123" i="8" s="1"/>
  <c r="BX87" i="4"/>
  <c r="BX123" i="8" s="1"/>
  <c r="BY87" i="4"/>
  <c r="BY123" i="8" s="1"/>
  <c r="BZ87" i="4"/>
  <c r="BZ123" i="8" s="1"/>
  <c r="CA87" i="4"/>
  <c r="CA123" i="8" s="1"/>
  <c r="CB87" i="4"/>
  <c r="CC87" i="4"/>
  <c r="CC123" i="8" s="1"/>
  <c r="CD87" i="4"/>
  <c r="CD123" i="8" s="1"/>
  <c r="CE87" i="4"/>
  <c r="CE123" i="8" s="1"/>
  <c r="CF87" i="4"/>
  <c r="CF123" i="8" s="1"/>
  <c r="CG87" i="4"/>
  <c r="CG123" i="8" s="1"/>
  <c r="CH87" i="4"/>
  <c r="CH123" i="8" s="1"/>
  <c r="CI87" i="4"/>
  <c r="CI123" i="8" s="1"/>
  <c r="CJ87" i="4"/>
  <c r="CJ123" i="8" s="1"/>
  <c r="CK87" i="4"/>
  <c r="CK123" i="8" s="1"/>
  <c r="CL87" i="4"/>
  <c r="CM87" i="4"/>
  <c r="CM123" i="8" s="1"/>
  <c r="CN87" i="4"/>
  <c r="CN123" i="8" s="1"/>
  <c r="CO87" i="4"/>
  <c r="CO123" i="8" s="1"/>
  <c r="CP87" i="4"/>
  <c r="CP123" i="8" s="1"/>
  <c r="CQ87" i="4"/>
  <c r="CQ123" i="8" s="1"/>
  <c r="CR87" i="4"/>
  <c r="CR123" i="8" s="1"/>
  <c r="B88" i="4"/>
  <c r="B124" i="8" s="1"/>
  <c r="C88" i="4"/>
  <c r="C124" i="8" s="1"/>
  <c r="D88" i="4"/>
  <c r="D124" i="8" s="1"/>
  <c r="E88" i="4"/>
  <c r="E124" i="8" s="1"/>
  <c r="F88" i="4"/>
  <c r="F124" i="8" s="1"/>
  <c r="G88" i="4"/>
  <c r="G124" i="8" s="1"/>
  <c r="H88" i="4"/>
  <c r="H124" i="8" s="1"/>
  <c r="I88" i="4"/>
  <c r="I124" i="8" s="1"/>
  <c r="J88" i="4"/>
  <c r="J124" i="8" s="1"/>
  <c r="K88" i="4"/>
  <c r="K124" i="8" s="1"/>
  <c r="L88" i="4"/>
  <c r="L124" i="8" s="1"/>
  <c r="M88" i="4"/>
  <c r="M124" i="8" s="1"/>
  <c r="N88" i="4"/>
  <c r="N124" i="8" s="1"/>
  <c r="O88" i="4"/>
  <c r="O124" i="8" s="1"/>
  <c r="P88" i="4"/>
  <c r="P124" i="8" s="1"/>
  <c r="Q88" i="4"/>
  <c r="Q124" i="8" s="1"/>
  <c r="R88" i="4"/>
  <c r="R124" i="8" s="1"/>
  <c r="S88" i="4"/>
  <c r="S124" i="8" s="1"/>
  <c r="T88" i="4"/>
  <c r="T124" i="8" s="1"/>
  <c r="U88" i="4"/>
  <c r="U124" i="8" s="1"/>
  <c r="V88" i="4"/>
  <c r="V124" i="8" s="1"/>
  <c r="W88" i="4"/>
  <c r="W124" i="8" s="1"/>
  <c r="X88" i="4"/>
  <c r="X124" i="8" s="1"/>
  <c r="Y88" i="4"/>
  <c r="Y124" i="8" s="1"/>
  <c r="Z88" i="4"/>
  <c r="Z124" i="8" s="1"/>
  <c r="AA88" i="4"/>
  <c r="AA124" i="8" s="1"/>
  <c r="AB88" i="4"/>
  <c r="AB124" i="8" s="1"/>
  <c r="AC88" i="4"/>
  <c r="AC124" i="8" s="1"/>
  <c r="AD88" i="4"/>
  <c r="AD124" i="8" s="1"/>
  <c r="AE88" i="4"/>
  <c r="AE124" i="8" s="1"/>
  <c r="AF88" i="4"/>
  <c r="AF124" i="8" s="1"/>
  <c r="AG88" i="4"/>
  <c r="AG124" i="8" s="1"/>
  <c r="AH88" i="4"/>
  <c r="AH124" i="8" s="1"/>
  <c r="AI88" i="4"/>
  <c r="AI124" i="8" s="1"/>
  <c r="AJ88" i="4"/>
  <c r="AJ124" i="8" s="1"/>
  <c r="AK88" i="4"/>
  <c r="AK124" i="8" s="1"/>
  <c r="AL88" i="4"/>
  <c r="AL124" i="8" s="1"/>
  <c r="AM88" i="4"/>
  <c r="AM124" i="8" s="1"/>
  <c r="AN88" i="4"/>
  <c r="AN124" i="8" s="1"/>
  <c r="AO88" i="4"/>
  <c r="AO124" i="8" s="1"/>
  <c r="AP88" i="4"/>
  <c r="AP124" i="8" s="1"/>
  <c r="AQ88" i="4"/>
  <c r="AQ124" i="8" s="1"/>
  <c r="AR88" i="4"/>
  <c r="AR124" i="8" s="1"/>
  <c r="AS88" i="4"/>
  <c r="AS124" i="8" s="1"/>
  <c r="AT88" i="4"/>
  <c r="AT124" i="8" s="1"/>
  <c r="AU88" i="4"/>
  <c r="AU124" i="8" s="1"/>
  <c r="AV88" i="4"/>
  <c r="AV124" i="8" s="1"/>
  <c r="AW88" i="4"/>
  <c r="AW124" i="8" s="1"/>
  <c r="AX88" i="4"/>
  <c r="AX124" i="8" s="1"/>
  <c r="AY88" i="4"/>
  <c r="AY124" i="8" s="1"/>
  <c r="AZ88" i="4"/>
  <c r="AZ124" i="8" s="1"/>
  <c r="BA88" i="4"/>
  <c r="BA124" i="8" s="1"/>
  <c r="BB88" i="4"/>
  <c r="BB124" i="8" s="1"/>
  <c r="BC88" i="4"/>
  <c r="BC124" i="8" s="1"/>
  <c r="BD88" i="4"/>
  <c r="BD124" i="8" s="1"/>
  <c r="BE88" i="4"/>
  <c r="BE124" i="8" s="1"/>
  <c r="BF88" i="4"/>
  <c r="BF124" i="8" s="1"/>
  <c r="BG88" i="4"/>
  <c r="BG124" i="8" s="1"/>
  <c r="BH88" i="4"/>
  <c r="BH124" i="8" s="1"/>
  <c r="BI88" i="4"/>
  <c r="BI124" i="8" s="1"/>
  <c r="BJ88" i="4"/>
  <c r="BJ124" i="8" s="1"/>
  <c r="BK88" i="4"/>
  <c r="BK124" i="8" s="1"/>
  <c r="BL88" i="4"/>
  <c r="BL124" i="8" s="1"/>
  <c r="BM88" i="4"/>
  <c r="BM124" i="8" s="1"/>
  <c r="BN88" i="4"/>
  <c r="BN124" i="8" s="1"/>
  <c r="BO88" i="4"/>
  <c r="BO124" i="8" s="1"/>
  <c r="BP88" i="4"/>
  <c r="BP124" i="8" s="1"/>
  <c r="BQ88" i="4"/>
  <c r="BQ124" i="8" s="1"/>
  <c r="BR88" i="4"/>
  <c r="BR124" i="8" s="1"/>
  <c r="BS88" i="4"/>
  <c r="BS124" i="8" s="1"/>
  <c r="BT88" i="4"/>
  <c r="BT124" i="8" s="1"/>
  <c r="BU88" i="4"/>
  <c r="BU124" i="8" s="1"/>
  <c r="BV88" i="4"/>
  <c r="BV124" i="8" s="1"/>
  <c r="BW88" i="4"/>
  <c r="BW124" i="8" s="1"/>
  <c r="BX88" i="4"/>
  <c r="BX124" i="8" s="1"/>
  <c r="BY88" i="4"/>
  <c r="BY124" i="8" s="1"/>
  <c r="BZ88" i="4"/>
  <c r="BZ124" i="8" s="1"/>
  <c r="CA88" i="4"/>
  <c r="CA124" i="8" s="1"/>
  <c r="CB88" i="4"/>
  <c r="CB124" i="8" s="1"/>
  <c r="CC88" i="4"/>
  <c r="CC124" i="8" s="1"/>
  <c r="CD88" i="4"/>
  <c r="CD124" i="8" s="1"/>
  <c r="CE88" i="4"/>
  <c r="CE124" i="8" s="1"/>
  <c r="CF88" i="4"/>
  <c r="CF124" i="8" s="1"/>
  <c r="CG88" i="4"/>
  <c r="CG124" i="8" s="1"/>
  <c r="CH88" i="4"/>
  <c r="CH124" i="8" s="1"/>
  <c r="CI88" i="4"/>
  <c r="CI124" i="8" s="1"/>
  <c r="CJ88" i="4"/>
  <c r="CJ124" i="8" s="1"/>
  <c r="CK88" i="4"/>
  <c r="CK124" i="8" s="1"/>
  <c r="CL88" i="4"/>
  <c r="CL124" i="8" s="1"/>
  <c r="CM88" i="4"/>
  <c r="CM124" i="8" s="1"/>
  <c r="CN88" i="4"/>
  <c r="CN124" i="8" s="1"/>
  <c r="CO88" i="4"/>
  <c r="CO124" i="8" s="1"/>
  <c r="CP88" i="4"/>
  <c r="CP124" i="8" s="1"/>
  <c r="CQ88" i="4"/>
  <c r="CQ124" i="8" s="1"/>
  <c r="CR88" i="4"/>
  <c r="CR124" i="8" s="1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BD4" i="4"/>
  <c r="BE4" i="4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W4" i="4"/>
  <c r="BX4" i="4"/>
  <c r="BY4" i="4"/>
  <c r="BZ4" i="4"/>
  <c r="CA4" i="4"/>
  <c r="CB4" i="4"/>
  <c r="CC4" i="4"/>
  <c r="CD4" i="4"/>
  <c r="CE4" i="4"/>
  <c r="CF4" i="4"/>
  <c r="CG4" i="4"/>
  <c r="CH4" i="4"/>
  <c r="CI4" i="4"/>
  <c r="CJ4" i="4"/>
  <c r="CK4" i="4"/>
  <c r="CL4" i="4"/>
  <c r="CM4" i="4"/>
  <c r="CN4" i="4"/>
  <c r="CO4" i="4"/>
  <c r="CP4" i="4"/>
  <c r="CQ4" i="4"/>
  <c r="CR4" i="4"/>
  <c r="B4" i="4"/>
  <c r="O85" i="31" l="1"/>
  <c r="K85" i="31"/>
  <c r="H26" i="31"/>
  <c r="N25" i="31"/>
  <c r="H24" i="31"/>
  <c r="H28" i="31"/>
  <c r="K20" i="31"/>
  <c r="M19" i="31"/>
  <c r="I19" i="31"/>
  <c r="K18" i="31"/>
  <c r="K74" i="31" s="1"/>
  <c r="M17" i="31"/>
  <c r="I17" i="31"/>
  <c r="K16" i="31"/>
  <c r="M15" i="31"/>
  <c r="M71" i="31" s="1"/>
  <c r="I15" i="31"/>
  <c r="K14" i="31"/>
  <c r="M13" i="31"/>
  <c r="I13" i="31"/>
  <c r="K12" i="31"/>
  <c r="M11" i="31"/>
  <c r="I11" i="31"/>
  <c r="K10" i="31"/>
  <c r="K66" i="31" s="1"/>
  <c r="M9" i="31"/>
  <c r="I9" i="31"/>
  <c r="K8" i="31"/>
  <c r="M7" i="31"/>
  <c r="M63" i="31" s="1"/>
  <c r="Q61" i="31"/>
  <c r="E61" i="31"/>
  <c r="L5" i="31"/>
  <c r="L33" i="31" s="1"/>
  <c r="B63" i="31"/>
  <c r="C35" i="31" s="1"/>
  <c r="B35" i="31"/>
  <c r="B83" i="31"/>
  <c r="C55" i="31" s="1"/>
  <c r="B55" i="31"/>
  <c r="B75" i="31"/>
  <c r="C47" i="31" s="1"/>
  <c r="B47" i="31"/>
  <c r="N85" i="31"/>
  <c r="O57" i="31" s="1"/>
  <c r="N57" i="31"/>
  <c r="L56" i="31"/>
  <c r="L84" i="31"/>
  <c r="M56" i="31" s="1"/>
  <c r="N27" i="31"/>
  <c r="L82" i="31"/>
  <c r="M54" i="31" s="1"/>
  <c r="L54" i="31"/>
  <c r="N53" i="31"/>
  <c r="N81" i="31"/>
  <c r="O53" i="31" s="1"/>
  <c r="P80" i="31"/>
  <c r="Q52" i="31" s="1"/>
  <c r="P52" i="31"/>
  <c r="D80" i="31"/>
  <c r="E52" i="31" s="1"/>
  <c r="D52" i="31"/>
  <c r="J51" i="31"/>
  <c r="J79" i="31"/>
  <c r="K51" i="31" s="1"/>
  <c r="G78" i="31"/>
  <c r="H78" i="31"/>
  <c r="I50" i="31" s="1"/>
  <c r="H50" i="31"/>
  <c r="J77" i="31"/>
  <c r="K49" i="31" s="1"/>
  <c r="J49" i="31"/>
  <c r="L76" i="31"/>
  <c r="M48" i="31" s="1"/>
  <c r="L48" i="31"/>
  <c r="J75" i="31"/>
  <c r="K47" i="31" s="1"/>
  <c r="J47" i="31"/>
  <c r="P74" i="31"/>
  <c r="Q46" i="31" s="1"/>
  <c r="P46" i="31"/>
  <c r="D74" i="31"/>
  <c r="E46" i="31" s="1"/>
  <c r="D46" i="31"/>
  <c r="N45" i="31"/>
  <c r="N73" i="31"/>
  <c r="O45" i="31" s="1"/>
  <c r="H72" i="31"/>
  <c r="I44" i="31" s="1"/>
  <c r="H44" i="31"/>
  <c r="N15" i="31"/>
  <c r="L70" i="31"/>
  <c r="M42" i="31" s="1"/>
  <c r="L42" i="31"/>
  <c r="J69" i="31"/>
  <c r="K41" i="31" s="1"/>
  <c r="J41" i="31"/>
  <c r="P68" i="31"/>
  <c r="Q40" i="31" s="1"/>
  <c r="P40" i="31"/>
  <c r="D40" i="31"/>
  <c r="D68" i="31"/>
  <c r="E40" i="31" s="1"/>
  <c r="N11" i="31"/>
  <c r="L66" i="31"/>
  <c r="M38" i="31" s="1"/>
  <c r="L38" i="31"/>
  <c r="N65" i="31"/>
  <c r="O37" i="31" s="1"/>
  <c r="N37" i="31"/>
  <c r="L64" i="31"/>
  <c r="M36" i="31" s="1"/>
  <c r="L36" i="31"/>
  <c r="J63" i="31"/>
  <c r="K35" i="31" s="1"/>
  <c r="J35" i="31"/>
  <c r="R62" i="31"/>
  <c r="S34" i="31" s="1"/>
  <c r="R34" i="31"/>
  <c r="F62" i="31"/>
  <c r="G34" i="31" s="1"/>
  <c r="F34" i="31"/>
  <c r="B34" i="31"/>
  <c r="B62" i="31"/>
  <c r="C34" i="31" s="1"/>
  <c r="B82" i="31"/>
  <c r="C54" i="31" s="1"/>
  <c r="B54" i="31"/>
  <c r="B74" i="31"/>
  <c r="C46" i="31" s="1"/>
  <c r="B46" i="31"/>
  <c r="B42" i="31"/>
  <c r="B70" i="31"/>
  <c r="C42" i="31" s="1"/>
  <c r="B66" i="31"/>
  <c r="C38" i="31" s="1"/>
  <c r="B38" i="31"/>
  <c r="Q85" i="31"/>
  <c r="M85" i="31"/>
  <c r="I85" i="31"/>
  <c r="O84" i="31"/>
  <c r="K28" i="31"/>
  <c r="K84" i="31" s="1"/>
  <c r="G84" i="31"/>
  <c r="F84" i="31"/>
  <c r="C84" i="31"/>
  <c r="Q83" i="31"/>
  <c r="B67" i="31"/>
  <c r="C39" i="31" s="1"/>
  <c r="B39" i="31"/>
  <c r="J85" i="31"/>
  <c r="K57" i="31" s="1"/>
  <c r="J57" i="31"/>
  <c r="H84" i="31"/>
  <c r="I56" i="31" s="1"/>
  <c r="H56" i="31"/>
  <c r="J55" i="31"/>
  <c r="J83" i="31"/>
  <c r="K55" i="31" s="1"/>
  <c r="H82" i="31"/>
  <c r="I54" i="31" s="1"/>
  <c r="H54" i="31"/>
  <c r="J53" i="31"/>
  <c r="J81" i="31"/>
  <c r="K53" i="31" s="1"/>
  <c r="H80" i="31"/>
  <c r="I52" i="31" s="1"/>
  <c r="H52" i="31"/>
  <c r="N23" i="31"/>
  <c r="N51" i="31" s="1"/>
  <c r="P78" i="31"/>
  <c r="Q50" i="31" s="1"/>
  <c r="P50" i="31"/>
  <c r="F49" i="31"/>
  <c r="F77" i="31"/>
  <c r="G49" i="31" s="1"/>
  <c r="P76" i="31"/>
  <c r="Q48" i="31" s="1"/>
  <c r="P48" i="31"/>
  <c r="D76" i="31"/>
  <c r="E48" i="31" s="1"/>
  <c r="D48" i="31"/>
  <c r="N19" i="31"/>
  <c r="L74" i="31"/>
  <c r="M46" i="31" s="1"/>
  <c r="L46" i="31"/>
  <c r="J73" i="31"/>
  <c r="K45" i="31" s="1"/>
  <c r="J45" i="31"/>
  <c r="L72" i="31"/>
  <c r="M44" i="31" s="1"/>
  <c r="L44" i="31"/>
  <c r="J71" i="31"/>
  <c r="K43" i="31" s="1"/>
  <c r="J43" i="31"/>
  <c r="H70" i="31"/>
  <c r="I42" i="31" s="1"/>
  <c r="H42" i="31"/>
  <c r="N41" i="31"/>
  <c r="N69" i="31"/>
  <c r="O41" i="31" s="1"/>
  <c r="L68" i="31"/>
  <c r="M40" i="31" s="1"/>
  <c r="L40" i="31"/>
  <c r="J67" i="31"/>
  <c r="K39" i="31" s="1"/>
  <c r="J39" i="31"/>
  <c r="P66" i="31"/>
  <c r="Q38" i="31" s="1"/>
  <c r="P38" i="31"/>
  <c r="D38" i="31"/>
  <c r="D66" i="31"/>
  <c r="E38" i="31" s="1"/>
  <c r="R65" i="31"/>
  <c r="S37" i="31" s="1"/>
  <c r="R37" i="31"/>
  <c r="F65" i="31"/>
  <c r="G37" i="31" s="1"/>
  <c r="F37" i="31"/>
  <c r="P64" i="31"/>
  <c r="Q36" i="31" s="1"/>
  <c r="P36" i="31"/>
  <c r="D36" i="31"/>
  <c r="D64" i="31"/>
  <c r="E36" i="31" s="1"/>
  <c r="N7" i="31"/>
  <c r="F63" i="31"/>
  <c r="G35" i="31" s="1"/>
  <c r="F35" i="31"/>
  <c r="B53" i="31"/>
  <c r="B81" i="31"/>
  <c r="C53" i="31" s="1"/>
  <c r="B77" i="31"/>
  <c r="C49" i="31" s="1"/>
  <c r="B49" i="31"/>
  <c r="B73" i="31"/>
  <c r="C45" i="31" s="1"/>
  <c r="B45" i="31"/>
  <c r="B41" i="31"/>
  <c r="B69" i="31"/>
  <c r="C41" i="31" s="1"/>
  <c r="B37" i="31"/>
  <c r="B65" i="31"/>
  <c r="C37" i="31" s="1"/>
  <c r="P57" i="31"/>
  <c r="P85" i="31"/>
  <c r="Q57" i="31" s="1"/>
  <c r="L85" i="31"/>
  <c r="M57" i="31" s="1"/>
  <c r="L57" i="31"/>
  <c r="H57" i="31"/>
  <c r="H85" i="31"/>
  <c r="I57" i="31" s="1"/>
  <c r="G85" i="31"/>
  <c r="Q84" i="31"/>
  <c r="R56" i="31"/>
  <c r="R84" i="31"/>
  <c r="S56" i="31" s="1"/>
  <c r="N28" i="31"/>
  <c r="J28" i="31"/>
  <c r="P83" i="31"/>
  <c r="Q55" i="31" s="1"/>
  <c r="P55" i="31"/>
  <c r="L27" i="31"/>
  <c r="H27" i="31"/>
  <c r="D83" i="31"/>
  <c r="E55" i="31" s="1"/>
  <c r="D55" i="31"/>
  <c r="B79" i="31"/>
  <c r="C51" i="31" s="1"/>
  <c r="B51" i="31"/>
  <c r="B71" i="31"/>
  <c r="C43" i="31" s="1"/>
  <c r="B43" i="31"/>
  <c r="R85" i="31"/>
  <c r="S57" i="31" s="1"/>
  <c r="R57" i="31"/>
  <c r="P84" i="31"/>
  <c r="Q56" i="31" s="1"/>
  <c r="P56" i="31"/>
  <c r="D84" i="31"/>
  <c r="E56" i="31" s="1"/>
  <c r="D56" i="31"/>
  <c r="R55" i="31"/>
  <c r="R83" i="31"/>
  <c r="S55" i="31" s="1"/>
  <c r="F83" i="31"/>
  <c r="G55" i="31" s="1"/>
  <c r="F55" i="31"/>
  <c r="P82" i="31"/>
  <c r="Q54" i="31" s="1"/>
  <c r="P54" i="31"/>
  <c r="D82" i="31"/>
  <c r="E54" i="31" s="1"/>
  <c r="D54" i="31"/>
  <c r="R53" i="31"/>
  <c r="R81" i="31"/>
  <c r="S53" i="31" s="1"/>
  <c r="F53" i="31"/>
  <c r="F81" i="31"/>
  <c r="G53" i="31" s="1"/>
  <c r="L80" i="31"/>
  <c r="M52" i="31" s="1"/>
  <c r="L52" i="31"/>
  <c r="R51" i="31"/>
  <c r="R79" i="31"/>
  <c r="S51" i="31" s="1"/>
  <c r="Q79" i="31"/>
  <c r="F79" i="31"/>
  <c r="G51" i="31" s="1"/>
  <c r="F51" i="31"/>
  <c r="L78" i="31"/>
  <c r="M50" i="31" s="1"/>
  <c r="L50" i="31"/>
  <c r="Q77" i="31"/>
  <c r="R49" i="31"/>
  <c r="R77" i="31"/>
  <c r="S49" i="31" s="1"/>
  <c r="H76" i="31"/>
  <c r="I48" i="31" s="1"/>
  <c r="H48" i="31"/>
  <c r="R47" i="31"/>
  <c r="R75" i="31"/>
  <c r="S47" i="31" s="1"/>
  <c r="F47" i="31"/>
  <c r="F75" i="31"/>
  <c r="G47" i="31" s="1"/>
  <c r="H74" i="31"/>
  <c r="I46" i="31" s="1"/>
  <c r="H46" i="31"/>
  <c r="R73" i="31"/>
  <c r="S45" i="31" s="1"/>
  <c r="R45" i="31"/>
  <c r="F45" i="31"/>
  <c r="F73" i="31"/>
  <c r="G45" i="31" s="1"/>
  <c r="P72" i="31"/>
  <c r="Q44" i="31" s="1"/>
  <c r="P44" i="31"/>
  <c r="D72" i="31"/>
  <c r="E44" i="31" s="1"/>
  <c r="D44" i="31"/>
  <c r="R71" i="31"/>
  <c r="S43" i="31" s="1"/>
  <c r="R43" i="31"/>
  <c r="F43" i="31"/>
  <c r="F71" i="31"/>
  <c r="G43" i="31" s="1"/>
  <c r="P70" i="31"/>
  <c r="Q42" i="31" s="1"/>
  <c r="P42" i="31"/>
  <c r="D70" i="31"/>
  <c r="E42" i="31" s="1"/>
  <c r="D42" i="31"/>
  <c r="R69" i="31"/>
  <c r="S41" i="31" s="1"/>
  <c r="R41" i="31"/>
  <c r="F41" i="31"/>
  <c r="F69" i="31"/>
  <c r="G41" i="31" s="1"/>
  <c r="H68" i="31"/>
  <c r="I40" i="31" s="1"/>
  <c r="H40" i="31"/>
  <c r="R67" i="31"/>
  <c r="S39" i="31" s="1"/>
  <c r="R39" i="31"/>
  <c r="F67" i="31"/>
  <c r="G39" i="31" s="1"/>
  <c r="F39" i="31"/>
  <c r="H66" i="31"/>
  <c r="I38" i="31" s="1"/>
  <c r="H38" i="31"/>
  <c r="J65" i="31"/>
  <c r="K37" i="31" s="1"/>
  <c r="J37" i="31"/>
  <c r="H64" i="31"/>
  <c r="I36" i="31" s="1"/>
  <c r="H36" i="31"/>
  <c r="R63" i="31"/>
  <c r="S35" i="31" s="1"/>
  <c r="R35" i="31"/>
  <c r="J62" i="31"/>
  <c r="K34" i="31" s="1"/>
  <c r="J34" i="31"/>
  <c r="B61" i="31"/>
  <c r="C33" i="31" s="1"/>
  <c r="B33" i="31"/>
  <c r="B56" i="31"/>
  <c r="B84" i="31"/>
  <c r="C56" i="31" s="1"/>
  <c r="B52" i="31"/>
  <c r="B80" i="31"/>
  <c r="C52" i="31" s="1"/>
  <c r="B76" i="31"/>
  <c r="C48" i="31" s="1"/>
  <c r="B48" i="31"/>
  <c r="B72" i="31"/>
  <c r="C44" i="31" s="1"/>
  <c r="B44" i="31"/>
  <c r="B68" i="31"/>
  <c r="C40" i="31" s="1"/>
  <c r="B40" i="31"/>
  <c r="B64" i="31"/>
  <c r="C36" i="31" s="1"/>
  <c r="B36" i="31"/>
  <c r="M84" i="31"/>
  <c r="I84" i="31"/>
  <c r="K83" i="31"/>
  <c r="G83" i="31"/>
  <c r="M27" i="31"/>
  <c r="M83" i="31" s="1"/>
  <c r="I27" i="31"/>
  <c r="I83" i="31" s="1"/>
  <c r="E83" i="31"/>
  <c r="O82" i="31"/>
  <c r="K26" i="31"/>
  <c r="K82" i="31" s="1"/>
  <c r="G82" i="31"/>
  <c r="C82" i="31"/>
  <c r="Q81" i="31"/>
  <c r="M25" i="31"/>
  <c r="M81" i="31" s="1"/>
  <c r="I25" i="31"/>
  <c r="I81" i="31" s="1"/>
  <c r="E81" i="31"/>
  <c r="O80" i="31"/>
  <c r="K24" i="31"/>
  <c r="K80" i="31" s="1"/>
  <c r="G80" i="31"/>
  <c r="C80" i="31"/>
  <c r="M23" i="31"/>
  <c r="M79" i="31" s="1"/>
  <c r="I23" i="31"/>
  <c r="I79" i="31" s="1"/>
  <c r="E79" i="31"/>
  <c r="O78" i="31"/>
  <c r="K78" i="31"/>
  <c r="M21" i="31"/>
  <c r="M77" i="31" s="1"/>
  <c r="I21" i="31"/>
  <c r="I77" i="31" s="1"/>
  <c r="E77" i="31"/>
  <c r="O76" i="31"/>
  <c r="K76" i="31"/>
  <c r="G76" i="31"/>
  <c r="C76" i="31"/>
  <c r="Q75" i="31"/>
  <c r="I75" i="31"/>
  <c r="E75" i="31"/>
  <c r="O74" i="31"/>
  <c r="G74" i="31"/>
  <c r="C74" i="31"/>
  <c r="Q73" i="31"/>
  <c r="M73" i="31"/>
  <c r="I73" i="31"/>
  <c r="E73" i="31"/>
  <c r="O72" i="31"/>
  <c r="K72" i="31"/>
  <c r="G72" i="31"/>
  <c r="C72" i="31"/>
  <c r="Q71" i="31"/>
  <c r="I71" i="31"/>
  <c r="E71" i="31"/>
  <c r="O70" i="31"/>
  <c r="K70" i="31"/>
  <c r="G70" i="31"/>
  <c r="C70" i="31"/>
  <c r="Q69" i="31"/>
  <c r="M69" i="31"/>
  <c r="I69" i="31"/>
  <c r="E69" i="31"/>
  <c r="O68" i="31"/>
  <c r="K68" i="31"/>
  <c r="G68" i="31"/>
  <c r="C68" i="31"/>
  <c r="Q67" i="31"/>
  <c r="I67" i="31"/>
  <c r="E67" i="31"/>
  <c r="O66" i="31"/>
  <c r="G66" i="31"/>
  <c r="C66" i="31"/>
  <c r="Q65" i="31"/>
  <c r="M65" i="31"/>
  <c r="I65" i="31"/>
  <c r="E65" i="31"/>
  <c r="O64" i="31"/>
  <c r="K64" i="31"/>
  <c r="G64" i="31"/>
  <c r="C64" i="31"/>
  <c r="Q63" i="31"/>
  <c r="I63" i="31"/>
  <c r="E63" i="31"/>
  <c r="Q62" i="31"/>
  <c r="M62" i="31"/>
  <c r="I6" i="31"/>
  <c r="I62" i="31" s="1"/>
  <c r="E62" i="31"/>
  <c r="R61" i="31"/>
  <c r="S33" i="31" s="1"/>
  <c r="R33" i="31"/>
  <c r="N5" i="31"/>
  <c r="J61" i="31"/>
  <c r="K33" i="31" s="1"/>
  <c r="J33" i="31"/>
  <c r="F61" i="31"/>
  <c r="G33" i="31" s="1"/>
  <c r="F33" i="31"/>
  <c r="R54" i="31"/>
  <c r="R82" i="31"/>
  <c r="S54" i="31" s="1"/>
  <c r="N26" i="31"/>
  <c r="J26" i="31"/>
  <c r="F54" i="31"/>
  <c r="F82" i="31"/>
  <c r="G54" i="31" s="1"/>
  <c r="P81" i="31"/>
  <c r="Q53" i="31" s="1"/>
  <c r="P53" i="31"/>
  <c r="L25" i="31"/>
  <c r="K81" i="31" s="1"/>
  <c r="H25" i="31"/>
  <c r="D81" i="31"/>
  <c r="E53" i="31" s="1"/>
  <c r="D53" i="31"/>
  <c r="R52" i="31"/>
  <c r="R80" i="31"/>
  <c r="S52" i="31" s="1"/>
  <c r="Q80" i="31"/>
  <c r="N24" i="31"/>
  <c r="J24" i="31"/>
  <c r="I80" i="31" s="1"/>
  <c r="F52" i="31"/>
  <c r="F80" i="31"/>
  <c r="G52" i="31" s="1"/>
  <c r="P79" i="31"/>
  <c r="Q51" i="31" s="1"/>
  <c r="P51" i="31"/>
  <c r="L23" i="31"/>
  <c r="K79" i="31" s="1"/>
  <c r="H23" i="31"/>
  <c r="D79" i="31"/>
  <c r="E51" i="31" s="1"/>
  <c r="D51" i="31"/>
  <c r="R78" i="31"/>
  <c r="S50" i="31" s="1"/>
  <c r="R50" i="31"/>
  <c r="N78" i="31"/>
  <c r="O50" i="31" s="1"/>
  <c r="N50" i="31"/>
  <c r="J50" i="31"/>
  <c r="J78" i="31"/>
  <c r="K50" i="31" s="1"/>
  <c r="P77" i="31"/>
  <c r="Q49" i="31" s="1"/>
  <c r="P49" i="31"/>
  <c r="L21" i="31"/>
  <c r="H21" i="31"/>
  <c r="D77" i="31"/>
  <c r="E49" i="31" s="1"/>
  <c r="D49" i="31"/>
  <c r="R76" i="31"/>
  <c r="S48" i="31" s="1"/>
  <c r="R48" i="31"/>
  <c r="N20" i="31"/>
  <c r="J20" i="31"/>
  <c r="I76" i="31" s="1"/>
  <c r="F48" i="31"/>
  <c r="F76" i="31"/>
  <c r="G48" i="31" s="1"/>
  <c r="P75" i="31"/>
  <c r="Q47" i="31" s="1"/>
  <c r="P47" i="31"/>
  <c r="L19" i="31"/>
  <c r="H19" i="31"/>
  <c r="D75" i="31"/>
  <c r="E47" i="31" s="1"/>
  <c r="D47" i="31"/>
  <c r="R74" i="31"/>
  <c r="S46" i="31" s="1"/>
  <c r="R46" i="31"/>
  <c r="N18" i="31"/>
  <c r="J18" i="31"/>
  <c r="I74" i="31" s="1"/>
  <c r="F46" i="31"/>
  <c r="F74" i="31"/>
  <c r="G46" i="31" s="1"/>
  <c r="P73" i="31"/>
  <c r="Q45" i="31" s="1"/>
  <c r="P45" i="31"/>
  <c r="L17" i="31"/>
  <c r="H17" i="31"/>
  <c r="D73" i="31"/>
  <c r="E45" i="31" s="1"/>
  <c r="D45" i="31"/>
  <c r="R72" i="31"/>
  <c r="S44" i="31" s="1"/>
  <c r="R44" i="31"/>
  <c r="N16" i="31"/>
  <c r="J16" i="31"/>
  <c r="F44" i="31"/>
  <c r="F72" i="31"/>
  <c r="G44" i="31" s="1"/>
  <c r="P71" i="31"/>
  <c r="Q43" i="31" s="1"/>
  <c r="P43" i="31"/>
  <c r="L15" i="31"/>
  <c r="H15" i="31"/>
  <c r="D71" i="31"/>
  <c r="E43" i="31" s="1"/>
  <c r="D43" i="31"/>
  <c r="R70" i="31"/>
  <c r="S42" i="31" s="1"/>
  <c r="R42" i="31"/>
  <c r="N14" i="31"/>
  <c r="J14" i="31"/>
  <c r="F42" i="31"/>
  <c r="F70" i="31"/>
  <c r="G42" i="31" s="1"/>
  <c r="P69" i="31"/>
  <c r="Q41" i="31" s="1"/>
  <c r="P41" i="31"/>
  <c r="L13" i="31"/>
  <c r="H13" i="31"/>
  <c r="D69" i="31"/>
  <c r="E41" i="31" s="1"/>
  <c r="D41" i="31"/>
  <c r="R68" i="31"/>
  <c r="S40" i="31" s="1"/>
  <c r="R40" i="31"/>
  <c r="N12" i="31"/>
  <c r="J12" i="31"/>
  <c r="I68" i="31" s="1"/>
  <c r="F68" i="31"/>
  <c r="G40" i="31" s="1"/>
  <c r="F40" i="31"/>
  <c r="P67" i="31"/>
  <c r="Q39" i="31" s="1"/>
  <c r="P39" i="31"/>
  <c r="L11" i="31"/>
  <c r="H11" i="31"/>
  <c r="D67" i="31"/>
  <c r="E39" i="31" s="1"/>
  <c r="D39" i="31"/>
  <c r="R66" i="31"/>
  <c r="S38" i="31" s="1"/>
  <c r="R38" i="31"/>
  <c r="N10" i="31"/>
  <c r="J10" i="31"/>
  <c r="F66" i="31"/>
  <c r="G38" i="31" s="1"/>
  <c r="F38" i="31"/>
  <c r="P65" i="31"/>
  <c r="Q37" i="31" s="1"/>
  <c r="P37" i="31"/>
  <c r="L9" i="31"/>
  <c r="H9" i="31"/>
  <c r="D65" i="31"/>
  <c r="E37" i="31" s="1"/>
  <c r="D37" i="31"/>
  <c r="R64" i="31"/>
  <c r="S36" i="31" s="1"/>
  <c r="R36" i="31"/>
  <c r="N8" i="31"/>
  <c r="J8" i="31"/>
  <c r="F64" i="31"/>
  <c r="G36" i="31" s="1"/>
  <c r="F36" i="31"/>
  <c r="P63" i="31"/>
  <c r="Q35" i="31" s="1"/>
  <c r="P35" i="31"/>
  <c r="L7" i="31"/>
  <c r="H7" i="31"/>
  <c r="D63" i="31"/>
  <c r="E35" i="31" s="1"/>
  <c r="D35" i="31"/>
  <c r="P62" i="31"/>
  <c r="Q34" i="31" s="1"/>
  <c r="P34" i="31"/>
  <c r="L6" i="31"/>
  <c r="H6" i="31"/>
  <c r="D34" i="31"/>
  <c r="D62" i="31"/>
  <c r="E34" i="31" s="1"/>
  <c r="M5" i="31"/>
  <c r="M61" i="31" s="1"/>
  <c r="I5" i="31"/>
  <c r="I61" i="31" s="1"/>
  <c r="O77" i="31"/>
  <c r="N77" i="31"/>
  <c r="O49" i="31" s="1"/>
  <c r="N49" i="31"/>
  <c r="K77" i="31"/>
  <c r="G77" i="31"/>
  <c r="M76" i="31"/>
  <c r="K75" i="31"/>
  <c r="G75" i="31"/>
  <c r="M74" i="31"/>
  <c r="K73" i="31"/>
  <c r="G73" i="31"/>
  <c r="M72" i="31"/>
  <c r="K71" i="31"/>
  <c r="G71" i="31"/>
  <c r="M70" i="31"/>
  <c r="K69" i="31"/>
  <c r="G69" i="31"/>
  <c r="M68" i="31"/>
  <c r="K67" i="31"/>
  <c r="G67" i="31"/>
  <c r="M66" i="31"/>
  <c r="K65" i="31"/>
  <c r="G65" i="31"/>
  <c r="K63" i="31"/>
  <c r="G63" i="31"/>
  <c r="O6" i="31"/>
  <c r="O62" i="31" s="1"/>
  <c r="K62" i="31"/>
  <c r="G62" i="31"/>
  <c r="P61" i="31"/>
  <c r="Q33" i="31" s="1"/>
  <c r="P33" i="31"/>
  <c r="L61" i="31"/>
  <c r="M33" i="31" s="1"/>
  <c r="H5" i="31"/>
  <c r="D61" i="31"/>
  <c r="E33" i="31" s="1"/>
  <c r="D33" i="31"/>
  <c r="G4" i="5"/>
  <c r="G4" i="31" s="1"/>
  <c r="CB4" i="5"/>
  <c r="CO4" i="5"/>
  <c r="BM4" i="5"/>
  <c r="BH4" i="5"/>
  <c r="AR4" i="5"/>
  <c r="C4" i="5"/>
  <c r="CF4" i="5"/>
  <c r="BI4" i="5"/>
  <c r="AO4" i="5"/>
  <c r="AV4" i="5"/>
  <c r="Z4" i="5"/>
  <c r="AF4" i="5"/>
  <c r="P4" i="5"/>
  <c r="BA4" i="5"/>
  <c r="BC4" i="5"/>
  <c r="AS4" i="5"/>
  <c r="AI4" i="5"/>
  <c r="H4" i="5"/>
  <c r="J4" i="5"/>
  <c r="BV4" i="5"/>
  <c r="BJ4" i="5"/>
  <c r="V4" i="5"/>
  <c r="X4" i="5"/>
  <c r="U4" i="5"/>
  <c r="BT4" i="5"/>
  <c r="BQ4" i="5"/>
  <c r="AT4" i="5"/>
  <c r="CD4" i="5"/>
  <c r="AU4" i="5"/>
  <c r="CL4" i="5"/>
  <c r="BW4" i="5"/>
  <c r="CM4" i="5"/>
  <c r="BE4" i="5"/>
  <c r="AD4" i="5"/>
  <c r="O4" i="5"/>
  <c r="N4" i="5"/>
  <c r="K4" i="5"/>
  <c r="AZ4" i="5"/>
  <c r="I4" i="5"/>
  <c r="F4" i="5"/>
  <c r="F4" i="31" s="1"/>
  <c r="AJ4" i="5"/>
  <c r="AH4" i="5"/>
  <c r="AE4" i="5"/>
  <c r="CQ4" i="5"/>
  <c r="CP4" i="5"/>
  <c r="Y4" i="5"/>
  <c r="E4" i="5"/>
  <c r="E4" i="31" s="1"/>
  <c r="D4" i="5"/>
  <c r="D4" i="31" s="1"/>
  <c r="CK4" i="5"/>
  <c r="CA4" i="5"/>
  <c r="CE4" i="5"/>
  <c r="BL4" i="5"/>
  <c r="AN4" i="5"/>
  <c r="Q4" i="5"/>
  <c r="CI4" i="5"/>
  <c r="BP4" i="5"/>
  <c r="BB4" i="5"/>
  <c r="W4" i="5"/>
  <c r="CC4" i="5"/>
  <c r="BU4" i="5"/>
  <c r="CJ4" i="5"/>
  <c r="BS4" i="5"/>
  <c r="BY4" i="5"/>
  <c r="BO4" i="5"/>
  <c r="BK4" i="5"/>
  <c r="S4" i="5"/>
  <c r="L4" i="5"/>
  <c r="CN4" i="5"/>
  <c r="AY4" i="5"/>
  <c r="AP4" i="5"/>
  <c r="R4" i="5"/>
  <c r="M4" i="5"/>
  <c r="M4" i="31" s="1"/>
  <c r="CR4" i="5"/>
  <c r="BZ4" i="5"/>
  <c r="BD4" i="5"/>
  <c r="AM4" i="5"/>
  <c r="BF4" i="5"/>
  <c r="BG4" i="5"/>
  <c r="AX4" i="5"/>
  <c r="AL4" i="5"/>
  <c r="AQ4" i="5"/>
  <c r="BR4" i="5"/>
  <c r="AW4" i="5"/>
  <c r="AK4" i="5"/>
  <c r="AG4" i="5"/>
  <c r="AC4" i="5"/>
  <c r="CH4" i="5"/>
  <c r="CG4" i="5"/>
  <c r="BX4" i="5"/>
  <c r="BN4" i="5"/>
  <c r="AB4" i="5"/>
  <c r="AA4" i="5"/>
  <c r="T4" i="5"/>
  <c r="B4" i="5"/>
  <c r="N62" i="31" l="1"/>
  <c r="O34" i="31" s="1"/>
  <c r="K61" i="31"/>
  <c r="J64" i="31"/>
  <c r="K36" i="31" s="1"/>
  <c r="J36" i="31"/>
  <c r="J66" i="31"/>
  <c r="K38" i="31" s="1"/>
  <c r="J38" i="31"/>
  <c r="J70" i="31"/>
  <c r="K42" i="31" s="1"/>
  <c r="J42" i="31"/>
  <c r="J72" i="31"/>
  <c r="K44" i="31" s="1"/>
  <c r="J44" i="31"/>
  <c r="N75" i="31"/>
  <c r="O47" i="31" s="1"/>
  <c r="N47" i="31"/>
  <c r="R4" i="31"/>
  <c r="L4" i="31"/>
  <c r="L60" i="31" s="1"/>
  <c r="M32" i="31" s="1"/>
  <c r="E60" i="31"/>
  <c r="J4" i="31"/>
  <c r="I64" i="31"/>
  <c r="I66" i="31"/>
  <c r="I70" i="31"/>
  <c r="I72" i="31"/>
  <c r="L62" i="31"/>
  <c r="M34" i="31" s="1"/>
  <c r="L34" i="31"/>
  <c r="N64" i="31"/>
  <c r="O36" i="31" s="1"/>
  <c r="N36" i="31"/>
  <c r="N66" i="31"/>
  <c r="O38" i="31" s="1"/>
  <c r="N38" i="31"/>
  <c r="N40" i="31"/>
  <c r="N68" i="31"/>
  <c r="O40" i="31" s="1"/>
  <c r="N42" i="31"/>
  <c r="N70" i="31"/>
  <c r="O42" i="31" s="1"/>
  <c r="N44" i="31"/>
  <c r="N72" i="31"/>
  <c r="O44" i="31" s="1"/>
  <c r="N46" i="31"/>
  <c r="N74" i="31"/>
  <c r="O46" i="31" s="1"/>
  <c r="N76" i="31"/>
  <c r="O48" i="31" s="1"/>
  <c r="N48" i="31"/>
  <c r="N52" i="31"/>
  <c r="N80" i="31"/>
  <c r="O52" i="31" s="1"/>
  <c r="J54" i="31"/>
  <c r="J82" i="31"/>
  <c r="K54" i="31" s="1"/>
  <c r="N61" i="31"/>
  <c r="O33" i="31" s="1"/>
  <c r="N33" i="31"/>
  <c r="I82" i="31"/>
  <c r="H83" i="31"/>
  <c r="I55" i="31" s="1"/>
  <c r="H55" i="31"/>
  <c r="J84" i="31"/>
  <c r="K56" i="31" s="1"/>
  <c r="J56" i="31"/>
  <c r="N43" i="31"/>
  <c r="N71" i="31"/>
  <c r="O43" i="31" s="1"/>
  <c r="N55" i="31"/>
  <c r="N83" i="31"/>
  <c r="O55" i="31" s="1"/>
  <c r="H62" i="31"/>
  <c r="I34" i="31" s="1"/>
  <c r="H34" i="31"/>
  <c r="J74" i="31"/>
  <c r="K46" i="31" s="1"/>
  <c r="J46" i="31"/>
  <c r="J52" i="31"/>
  <c r="J80" i="31"/>
  <c r="K52" i="31" s="1"/>
  <c r="N67" i="31"/>
  <c r="O39" i="31" s="1"/>
  <c r="N39" i="31"/>
  <c r="S4" i="31"/>
  <c r="M64" i="31"/>
  <c r="H63" i="31"/>
  <c r="I35" i="31" s="1"/>
  <c r="H35" i="31"/>
  <c r="H65" i="31"/>
  <c r="I37" i="31" s="1"/>
  <c r="H37" i="31"/>
  <c r="H67" i="31"/>
  <c r="I39" i="31" s="1"/>
  <c r="H39" i="31"/>
  <c r="H69" i="31"/>
  <c r="I41" i="31" s="1"/>
  <c r="H41" i="31"/>
  <c r="H71" i="31"/>
  <c r="I43" i="31" s="1"/>
  <c r="H43" i="31"/>
  <c r="H73" i="31"/>
  <c r="I45" i="31" s="1"/>
  <c r="H45" i="31"/>
  <c r="H47" i="31"/>
  <c r="H75" i="31"/>
  <c r="I47" i="31" s="1"/>
  <c r="H49" i="31"/>
  <c r="H77" i="31"/>
  <c r="I49" i="31" s="1"/>
  <c r="H79" i="31"/>
  <c r="I51" i="31" s="1"/>
  <c r="H51" i="31"/>
  <c r="N54" i="31"/>
  <c r="N82" i="31"/>
  <c r="O54" i="31" s="1"/>
  <c r="M67" i="31"/>
  <c r="M75" i="31"/>
  <c r="M80" i="31"/>
  <c r="M82" i="31"/>
  <c r="L83" i="31"/>
  <c r="M55" i="31" s="1"/>
  <c r="L55" i="31"/>
  <c r="N84" i="31"/>
  <c r="O56" i="31" s="1"/>
  <c r="N56" i="31"/>
  <c r="J68" i="31"/>
  <c r="K40" i="31" s="1"/>
  <c r="J40" i="31"/>
  <c r="J76" i="31"/>
  <c r="K48" i="31" s="1"/>
  <c r="J48" i="31"/>
  <c r="L81" i="31"/>
  <c r="M53" i="31" s="1"/>
  <c r="L53" i="31"/>
  <c r="P4" i="31"/>
  <c r="H61" i="31"/>
  <c r="I33" i="31" s="1"/>
  <c r="H33" i="31"/>
  <c r="L63" i="31"/>
  <c r="M35" i="31" s="1"/>
  <c r="L35" i="31"/>
  <c r="L65" i="31"/>
  <c r="M37" i="31" s="1"/>
  <c r="L37" i="31"/>
  <c r="L67" i="31"/>
  <c r="M39" i="31" s="1"/>
  <c r="L39" i="31"/>
  <c r="L69" i="31"/>
  <c r="M41" i="31" s="1"/>
  <c r="L41" i="31"/>
  <c r="L71" i="31"/>
  <c r="M43" i="31" s="1"/>
  <c r="L43" i="31"/>
  <c r="L73" i="31"/>
  <c r="M45" i="31" s="1"/>
  <c r="L45" i="31"/>
  <c r="L75" i="31"/>
  <c r="M47" i="31" s="1"/>
  <c r="L47" i="31"/>
  <c r="L77" i="31"/>
  <c r="M49" i="31" s="1"/>
  <c r="L49" i="31"/>
  <c r="L51" i="31"/>
  <c r="L79" i="31"/>
  <c r="M51" i="31" s="1"/>
  <c r="H81" i="31"/>
  <c r="I53" i="31" s="1"/>
  <c r="H53" i="31"/>
  <c r="G79" i="31"/>
  <c r="G81" i="31"/>
  <c r="N34" i="31"/>
  <c r="N63" i="31"/>
  <c r="O35" i="31" s="1"/>
  <c r="N35" i="31"/>
  <c r="G61" i="31"/>
  <c r="Q4" i="31"/>
  <c r="Q60" i="31" s="1"/>
  <c r="R60" i="31"/>
  <c r="S32" i="31" s="1"/>
  <c r="R32" i="31"/>
  <c r="K4" i="31"/>
  <c r="P60" i="31"/>
  <c r="Q32" i="31" s="1"/>
  <c r="P32" i="31"/>
  <c r="D60" i="31"/>
  <c r="E32" i="31" s="1"/>
  <c r="D32" i="31"/>
  <c r="F32" i="31"/>
  <c r="F60" i="31"/>
  <c r="G32" i="31" s="1"/>
  <c r="C4" i="31"/>
  <c r="C60" i="31" s="1"/>
  <c r="I4" i="31"/>
  <c r="I60" i="31" s="1"/>
  <c r="O4" i="31"/>
  <c r="O60" i="31" s="1"/>
  <c r="B4" i="31"/>
  <c r="N4" i="31"/>
  <c r="H4" i="31"/>
  <c r="L32" i="31" l="1"/>
  <c r="K60" i="31"/>
  <c r="J60" i="31"/>
  <c r="K32" i="31" s="1"/>
  <c r="J32" i="31"/>
  <c r="H60" i="31"/>
  <c r="I32" i="31" s="1"/>
  <c r="H32" i="31"/>
  <c r="G60" i="31"/>
  <c r="M60" i="31"/>
  <c r="N60" i="31"/>
  <c r="O32" i="31" s="1"/>
  <c r="N32" i="31"/>
  <c r="B60" i="31"/>
  <c r="C32" i="31" s="1"/>
  <c r="B32" i="31"/>
  <c r="C4" i="39" l="1"/>
  <c r="C8" i="39"/>
  <c r="C12" i="39"/>
  <c r="C15" i="39"/>
  <c r="C19" i="39"/>
  <c r="C26" i="39"/>
  <c r="C27" i="39"/>
  <c r="C32" i="39"/>
  <c r="C33" i="39"/>
  <c r="C41" i="39"/>
  <c r="C49" i="39"/>
  <c r="C42" i="39"/>
  <c r="C50" i="39"/>
  <c r="C58" i="39"/>
  <c r="C53" i="39"/>
  <c r="C61" i="39"/>
  <c r="C3" i="39"/>
  <c r="C7" i="39"/>
  <c r="C14" i="39"/>
  <c r="C18" i="39"/>
  <c r="C21" i="39"/>
  <c r="C28" i="39"/>
  <c r="C29" i="39"/>
  <c r="C34" i="39"/>
  <c r="C35" i="39"/>
  <c r="C43" i="39"/>
  <c r="C51" i="39"/>
  <c r="C44" i="39"/>
  <c r="C52" i="39"/>
  <c r="C60" i="39"/>
  <c r="C55" i="39"/>
  <c r="C63" i="39"/>
  <c r="C5" i="39"/>
  <c r="C11" i="39"/>
  <c r="C16" i="39"/>
  <c r="C22" i="39"/>
  <c r="C37" i="39"/>
  <c r="C38" i="39"/>
  <c r="C54" i="39"/>
  <c r="C57" i="39"/>
  <c r="C6" i="39"/>
  <c r="C13" i="39"/>
  <c r="C24" i="39"/>
  <c r="C30" i="39"/>
  <c r="C39" i="39"/>
  <c r="C40" i="39"/>
  <c r="C56" i="39"/>
  <c r="C59" i="39"/>
  <c r="C9" i="39"/>
  <c r="C23" i="39"/>
  <c r="C45" i="39"/>
  <c r="C62" i="39"/>
  <c r="C10" i="39"/>
  <c r="C25" i="39"/>
  <c r="C47" i="39"/>
  <c r="C64" i="39"/>
  <c r="C20" i="39"/>
  <c r="C46" i="39"/>
  <c r="C17" i="39"/>
  <c r="C48" i="39"/>
  <c r="C36" i="39"/>
  <c r="C31" i="39"/>
  <c r="C65" i="39"/>
  <c r="G3" i="39"/>
  <c r="G7" i="39"/>
  <c r="G11" i="39"/>
  <c r="G18" i="39"/>
  <c r="G19" i="39"/>
  <c r="G28" i="39"/>
  <c r="G27" i="39"/>
  <c r="G36" i="39"/>
  <c r="G35" i="39"/>
  <c r="G43" i="39"/>
  <c r="G51" i="39"/>
  <c r="G44" i="39"/>
  <c r="G52" i="39"/>
  <c r="G60" i="39"/>
  <c r="G55" i="39"/>
  <c r="G63" i="39"/>
  <c r="G5" i="39"/>
  <c r="G9" i="39"/>
  <c r="G13" i="39"/>
  <c r="G20" i="39"/>
  <c r="G21" i="39"/>
  <c r="G22" i="39"/>
  <c r="G29" i="39"/>
  <c r="G30" i="39"/>
  <c r="G37" i="39"/>
  <c r="G45" i="39"/>
  <c r="G38" i="39"/>
  <c r="G46" i="39"/>
  <c r="G54" i="39"/>
  <c r="G62" i="39"/>
  <c r="G57" i="39"/>
  <c r="G65" i="39"/>
  <c r="G6" i="39"/>
  <c r="G15" i="39"/>
  <c r="G24" i="39"/>
  <c r="G32" i="39"/>
  <c r="G39" i="39"/>
  <c r="G40" i="39"/>
  <c r="G56" i="39"/>
  <c r="G59" i="39"/>
  <c r="G8" i="39"/>
  <c r="G14" i="39"/>
  <c r="G26" i="39"/>
  <c r="G34" i="39"/>
  <c r="G41" i="39"/>
  <c r="G42" i="39"/>
  <c r="G58" i="39"/>
  <c r="G61" i="39"/>
  <c r="G10" i="39"/>
  <c r="G23" i="39"/>
  <c r="G47" i="39"/>
  <c r="G64" i="39"/>
  <c r="G12" i="39"/>
  <c r="G25" i="39"/>
  <c r="G49" i="39"/>
  <c r="G53" i="39"/>
  <c r="G16" i="39"/>
  <c r="G48" i="39"/>
  <c r="G17" i="39"/>
  <c r="G50" i="39"/>
  <c r="G31" i="39"/>
  <c r="G33" i="39"/>
  <c r="G4" i="39"/>
  <c r="K5" i="39"/>
  <c r="K9" i="39"/>
  <c r="K13" i="39"/>
  <c r="K14" i="39"/>
  <c r="K16" i="39"/>
  <c r="K23" i="39"/>
  <c r="K22" i="39"/>
  <c r="K36" i="39"/>
  <c r="K37" i="39"/>
  <c r="K45" i="39"/>
  <c r="K38" i="39"/>
  <c r="K46" i="39"/>
  <c r="K54" i="39"/>
  <c r="K62" i="39"/>
  <c r="K57" i="39"/>
  <c r="K65" i="39"/>
  <c r="K6" i="39"/>
  <c r="K10" i="39"/>
  <c r="K15" i="39"/>
  <c r="K17" i="39"/>
  <c r="K24" i="39"/>
  <c r="K25" i="39"/>
  <c r="K30" i="39"/>
  <c r="K31" i="39"/>
  <c r="K39" i="39"/>
  <c r="K47" i="39"/>
  <c r="K40" i="39"/>
  <c r="K48" i="39"/>
  <c r="K56" i="39"/>
  <c r="K64" i="39"/>
  <c r="K59" i="39"/>
  <c r="K8" i="39"/>
  <c r="K18" i="39"/>
  <c r="K26" i="39"/>
  <c r="K32" i="39"/>
  <c r="K41" i="39"/>
  <c r="K42" i="39"/>
  <c r="K58" i="39"/>
  <c r="K61" i="39"/>
  <c r="K7" i="39"/>
  <c r="K20" i="39"/>
  <c r="K28" i="39"/>
  <c r="K34" i="39"/>
  <c r="K43" i="39"/>
  <c r="K44" i="39"/>
  <c r="K60" i="39"/>
  <c r="K63" i="39"/>
  <c r="K12" i="39"/>
  <c r="K27" i="39"/>
  <c r="K49" i="39"/>
  <c r="K53" i="39"/>
  <c r="K11" i="39"/>
  <c r="K29" i="39"/>
  <c r="K51" i="39"/>
  <c r="K55" i="39"/>
  <c r="K19" i="39"/>
  <c r="K50" i="39"/>
  <c r="K21" i="39"/>
  <c r="K52" i="39"/>
  <c r="K33" i="39"/>
  <c r="K35" i="39"/>
  <c r="K4" i="39"/>
  <c r="K3" i="39"/>
  <c r="O6" i="39"/>
  <c r="O10" i="39"/>
  <c r="O15" i="39"/>
  <c r="O14" i="39"/>
  <c r="O24" i="39"/>
  <c r="O23" i="39"/>
  <c r="O32" i="39"/>
  <c r="O31" i="39"/>
  <c r="O39" i="39"/>
  <c r="O47" i="39"/>
  <c r="O40" i="39"/>
  <c r="O48" i="39"/>
  <c r="O56" i="39"/>
  <c r="O64" i="39"/>
  <c r="O59" i="39"/>
  <c r="O4" i="39"/>
  <c r="O8" i="39"/>
  <c r="O12" i="39"/>
  <c r="O18" i="39"/>
  <c r="O17" i="39"/>
  <c r="O26" i="39"/>
  <c r="O25" i="39"/>
  <c r="O34" i="39"/>
  <c r="O33" i="39"/>
  <c r="O41" i="39"/>
  <c r="O49" i="39"/>
  <c r="O42" i="39"/>
  <c r="O50" i="39"/>
  <c r="O58" i="39"/>
  <c r="O53" i="39"/>
  <c r="O61" i="39"/>
  <c r="O7" i="39"/>
  <c r="O20" i="39"/>
  <c r="O28" i="39"/>
  <c r="O36" i="39"/>
  <c r="O43" i="39"/>
  <c r="O44" i="39"/>
  <c r="O60" i="39"/>
  <c r="O63" i="39"/>
  <c r="O9" i="39"/>
  <c r="O16" i="39"/>
  <c r="O22" i="39"/>
  <c r="O30" i="39"/>
  <c r="O45" i="39"/>
  <c r="O46" i="39"/>
  <c r="O62" i="39"/>
  <c r="O65" i="39"/>
  <c r="O11" i="39"/>
  <c r="O27" i="39"/>
  <c r="O51" i="39"/>
  <c r="O55" i="39"/>
  <c r="O13" i="39"/>
  <c r="O29" i="39"/>
  <c r="O38" i="39"/>
  <c r="O57" i="39"/>
  <c r="O19" i="39"/>
  <c r="O52" i="39"/>
  <c r="O21" i="39"/>
  <c r="O54" i="39"/>
  <c r="O35" i="39"/>
  <c r="O37" i="39"/>
  <c r="O3" i="39"/>
  <c r="O5" i="39"/>
  <c r="E5" i="39"/>
  <c r="E6" i="39"/>
  <c r="E10" i="39"/>
  <c r="E17" i="39"/>
  <c r="E18" i="39"/>
  <c r="E25" i="39"/>
  <c r="E28" i="39"/>
  <c r="E33" i="39"/>
  <c r="E36" i="39"/>
  <c r="E44" i="39"/>
  <c r="E37" i="39"/>
  <c r="E45" i="39"/>
  <c r="E53" i="39"/>
  <c r="E61" i="39"/>
  <c r="E54" i="39"/>
  <c r="E62" i="39"/>
  <c r="E4" i="39"/>
  <c r="E8" i="39"/>
  <c r="E12" i="39"/>
  <c r="E19" i="39"/>
  <c r="E20" i="39"/>
  <c r="E27" i="39"/>
  <c r="E30" i="39"/>
  <c r="E35" i="39"/>
  <c r="E38" i="39"/>
  <c r="E46" i="39"/>
  <c r="E39" i="39"/>
  <c r="E47" i="39"/>
  <c r="E55" i="39"/>
  <c r="E63" i="39"/>
  <c r="E56" i="39"/>
  <c r="E64" i="39"/>
  <c r="E7" i="39"/>
  <c r="E14" i="39"/>
  <c r="E22" i="39"/>
  <c r="E29" i="39"/>
  <c r="E40" i="39"/>
  <c r="E41" i="39"/>
  <c r="E57" i="39"/>
  <c r="E58" i="39"/>
  <c r="E9" i="39"/>
  <c r="E16" i="39"/>
  <c r="E23" i="39"/>
  <c r="E31" i="39"/>
  <c r="E42" i="39"/>
  <c r="E43" i="39"/>
  <c r="E59" i="39"/>
  <c r="E60" i="39"/>
  <c r="E21" i="39"/>
  <c r="E32" i="39"/>
  <c r="E49" i="39"/>
  <c r="E3" i="39"/>
  <c r="E15" i="39"/>
  <c r="E34" i="39"/>
  <c r="E51" i="39"/>
  <c r="E11" i="39"/>
  <c r="E48" i="39"/>
  <c r="E13" i="39"/>
  <c r="E50" i="39"/>
  <c r="E24" i="39"/>
  <c r="E65" i="39"/>
  <c r="E26" i="39"/>
  <c r="E52" i="39"/>
  <c r="I4" i="39"/>
  <c r="I8" i="39"/>
  <c r="I12" i="39"/>
  <c r="I19" i="39"/>
  <c r="I22" i="39"/>
  <c r="I27" i="39"/>
  <c r="I30" i="39"/>
  <c r="I35" i="39"/>
  <c r="I38" i="39"/>
  <c r="I46" i="39"/>
  <c r="I39" i="39"/>
  <c r="I47" i="39"/>
  <c r="I55" i="39"/>
  <c r="I63" i="39"/>
  <c r="I56" i="39"/>
  <c r="I64" i="39"/>
  <c r="I7" i="39"/>
  <c r="I11" i="39"/>
  <c r="I14" i="39"/>
  <c r="I21" i="39"/>
  <c r="I15" i="39"/>
  <c r="I24" i="39"/>
  <c r="I29" i="39"/>
  <c r="I32" i="39"/>
  <c r="I40" i="39"/>
  <c r="I48" i="39"/>
  <c r="I41" i="39"/>
  <c r="I49" i="39"/>
  <c r="I57" i="39"/>
  <c r="I65" i="39"/>
  <c r="I58" i="39"/>
  <c r="I9" i="39"/>
  <c r="I16" i="39"/>
  <c r="I23" i="39"/>
  <c r="I31" i="39"/>
  <c r="I42" i="39"/>
  <c r="I43" i="39"/>
  <c r="I59" i="39"/>
  <c r="I60" i="39"/>
  <c r="I6" i="39"/>
  <c r="I17" i="39"/>
  <c r="I25" i="39"/>
  <c r="I33" i="39"/>
  <c r="I44" i="39"/>
  <c r="I45" i="39"/>
  <c r="I61" i="39"/>
  <c r="I62" i="39"/>
  <c r="I3" i="39"/>
  <c r="I18" i="39"/>
  <c r="I34" i="39"/>
  <c r="I51" i="39"/>
  <c r="I5" i="39"/>
  <c r="I20" i="39"/>
  <c r="I36" i="39"/>
  <c r="I53" i="39"/>
  <c r="I13" i="39"/>
  <c r="I50" i="39"/>
  <c r="I10" i="39"/>
  <c r="I37" i="39"/>
  <c r="I26" i="39"/>
  <c r="I52" i="39"/>
  <c r="I28" i="39"/>
  <c r="I54" i="39"/>
  <c r="M7" i="39"/>
  <c r="M11" i="39"/>
  <c r="M14" i="39"/>
  <c r="M21" i="39"/>
  <c r="M22" i="39"/>
  <c r="M24" i="39"/>
  <c r="M31" i="39"/>
  <c r="M32" i="39"/>
  <c r="M40" i="39"/>
  <c r="M48" i="39"/>
  <c r="M41" i="39"/>
  <c r="M49" i="39"/>
  <c r="M57" i="39"/>
  <c r="M65" i="39"/>
  <c r="M58" i="39"/>
  <c r="M3" i="39"/>
  <c r="M9" i="39"/>
  <c r="M13" i="39"/>
  <c r="M16" i="39"/>
  <c r="M15" i="39"/>
  <c r="M23" i="39"/>
  <c r="M26" i="39"/>
  <c r="M33" i="39"/>
  <c r="M34" i="39"/>
  <c r="M42" i="39"/>
  <c r="M50" i="39"/>
  <c r="M43" i="39"/>
  <c r="M51" i="39"/>
  <c r="M59" i="39"/>
  <c r="M52" i="39"/>
  <c r="M60" i="39"/>
  <c r="M6" i="39"/>
  <c r="M17" i="39"/>
  <c r="M25" i="39"/>
  <c r="M35" i="39"/>
  <c r="M44" i="39"/>
  <c r="M45" i="39"/>
  <c r="M61" i="39"/>
  <c r="M62" i="39"/>
  <c r="M8" i="39"/>
  <c r="M19" i="39"/>
  <c r="M27" i="39"/>
  <c r="M29" i="39"/>
  <c r="M46" i="39"/>
  <c r="M47" i="39"/>
  <c r="M63" i="39"/>
  <c r="M64" i="39"/>
  <c r="M5" i="39"/>
  <c r="M18" i="39"/>
  <c r="M36" i="39"/>
  <c r="M53" i="39"/>
  <c r="M4" i="39"/>
  <c r="M20" i="39"/>
  <c r="M38" i="39"/>
  <c r="M55" i="39"/>
  <c r="M10" i="39"/>
  <c r="M37" i="39"/>
  <c r="M12" i="39"/>
  <c r="M39" i="39"/>
  <c r="M28" i="39"/>
  <c r="M54" i="39"/>
  <c r="M30" i="39"/>
  <c r="M56" i="39"/>
  <c r="D6" i="39"/>
  <c r="D10" i="39"/>
  <c r="D13" i="39"/>
  <c r="D20" i="39"/>
  <c r="D22" i="39"/>
  <c r="D23" i="39"/>
  <c r="D31" i="39"/>
  <c r="D32" i="39"/>
  <c r="D39" i="39"/>
  <c r="D47" i="39"/>
  <c r="D40" i="39"/>
  <c r="D48" i="39"/>
  <c r="D56" i="39"/>
  <c r="D59" i="39"/>
  <c r="D60" i="39"/>
  <c r="D3" i="39"/>
  <c r="D9" i="39"/>
  <c r="D15" i="39"/>
  <c r="D19" i="39"/>
  <c r="D28" i="39"/>
  <c r="D33" i="39"/>
  <c r="D36" i="39"/>
  <c r="D45" i="39"/>
  <c r="D42" i="39"/>
  <c r="D52" i="39"/>
  <c r="D57" i="39"/>
  <c r="D62" i="39"/>
  <c r="D5" i="39"/>
  <c r="D12" i="39"/>
  <c r="D16" i="39"/>
  <c r="D21" i="39"/>
  <c r="D25" i="39"/>
  <c r="D35" i="39"/>
  <c r="D37" i="39"/>
  <c r="D49" i="39"/>
  <c r="D44" i="39"/>
  <c r="D54" i="39"/>
  <c r="D61" i="39"/>
  <c r="D58" i="39"/>
  <c r="D8" i="39"/>
  <c r="D18" i="39"/>
  <c r="D27" i="39"/>
  <c r="D41" i="39"/>
  <c r="D46" i="39"/>
  <c r="D63" i="39"/>
  <c r="D7" i="39"/>
  <c r="D17" i="39"/>
  <c r="D29" i="39"/>
  <c r="D43" i="39"/>
  <c r="D50" i="39"/>
  <c r="D65" i="39"/>
  <c r="D14" i="39"/>
  <c r="D24" i="39"/>
  <c r="D30" i="39"/>
  <c r="D51" i="39"/>
  <c r="D53" i="39"/>
  <c r="D64" i="39"/>
  <c r="D4" i="39"/>
  <c r="D11" i="39"/>
  <c r="D26" i="39"/>
  <c r="D34" i="39"/>
  <c r="D38" i="39"/>
  <c r="D55" i="39"/>
  <c r="H4" i="39"/>
  <c r="H8" i="39"/>
  <c r="H12" i="39"/>
  <c r="H15" i="39"/>
  <c r="H17" i="39"/>
  <c r="H26" i="39"/>
  <c r="H25" i="39"/>
  <c r="H31" i="39"/>
  <c r="H34" i="39"/>
  <c r="H41" i="39"/>
  <c r="H49" i="39"/>
  <c r="H42" i="39"/>
  <c r="H5" i="39"/>
  <c r="H10" i="39"/>
  <c r="H18" i="39"/>
  <c r="H21" i="39"/>
  <c r="H23" i="39"/>
  <c r="H33" i="39"/>
  <c r="H37" i="39"/>
  <c r="H47" i="39"/>
  <c r="H44" i="39"/>
  <c r="H52" i="39"/>
  <c r="H55" i="39"/>
  <c r="H63" i="39"/>
  <c r="H60" i="39"/>
  <c r="H6" i="39"/>
  <c r="H14" i="39"/>
  <c r="H20" i="39"/>
  <c r="H24" i="39"/>
  <c r="H27" i="39"/>
  <c r="H35" i="39"/>
  <c r="H39" i="39"/>
  <c r="H51" i="39"/>
  <c r="H46" i="39"/>
  <c r="H54" i="39"/>
  <c r="H57" i="39"/>
  <c r="H65" i="39"/>
  <c r="H58" i="39"/>
  <c r="H7" i="39"/>
  <c r="H16" i="39"/>
  <c r="H29" i="39"/>
  <c r="H43" i="39"/>
  <c r="H48" i="39"/>
  <c r="H59" i="39"/>
  <c r="H9" i="39"/>
  <c r="H19" i="39"/>
  <c r="H30" i="39"/>
  <c r="H45" i="39"/>
  <c r="H50" i="39"/>
  <c r="H61" i="39"/>
  <c r="H11" i="39"/>
  <c r="H28" i="39"/>
  <c r="H32" i="39"/>
  <c r="H38" i="39"/>
  <c r="H56" i="39"/>
  <c r="H62" i="39"/>
  <c r="H3" i="39"/>
  <c r="H13" i="39"/>
  <c r="H22" i="39"/>
  <c r="H36" i="39"/>
  <c r="H40" i="39"/>
  <c r="H53" i="39"/>
  <c r="H64" i="39"/>
  <c r="L5" i="39"/>
  <c r="L9" i="39"/>
  <c r="L11" i="39"/>
  <c r="L18" i="39"/>
  <c r="L21" i="39"/>
  <c r="L28" i="39"/>
  <c r="L29" i="39"/>
  <c r="L30" i="39"/>
  <c r="L37" i="39"/>
  <c r="L45" i="39"/>
  <c r="L38" i="39"/>
  <c r="L46" i="39"/>
  <c r="L54" i="39"/>
  <c r="L59" i="39"/>
  <c r="L56" i="39"/>
  <c r="L60" i="39"/>
  <c r="L6" i="39"/>
  <c r="L10" i="39"/>
  <c r="L13" i="39"/>
  <c r="L20" i="39"/>
  <c r="L22" i="39"/>
  <c r="L23" i="39"/>
  <c r="L31" i="39"/>
  <c r="L32" i="39"/>
  <c r="L39" i="39"/>
  <c r="L47" i="39"/>
  <c r="L40" i="39"/>
  <c r="L48" i="39"/>
  <c r="L53" i="39"/>
  <c r="L61" i="39"/>
  <c r="L64" i="39"/>
  <c r="L4" i="39"/>
  <c r="L12" i="39"/>
  <c r="L17" i="39"/>
  <c r="L25" i="39"/>
  <c r="L34" i="39"/>
  <c r="L49" i="39"/>
  <c r="L50" i="39"/>
  <c r="L63" i="39"/>
  <c r="L3" i="39"/>
  <c r="L14" i="39"/>
  <c r="L19" i="39"/>
  <c r="L27" i="39"/>
  <c r="L36" i="39"/>
  <c r="L51" i="39"/>
  <c r="L52" i="39"/>
  <c r="L65" i="39"/>
  <c r="L8" i="39"/>
  <c r="L15" i="39"/>
  <c r="L24" i="39"/>
  <c r="L33" i="39"/>
  <c r="L41" i="39"/>
  <c r="L42" i="39"/>
  <c r="L55" i="39"/>
  <c r="L58" i="39"/>
  <c r="L7" i="39"/>
  <c r="L16" i="39"/>
  <c r="L26" i="39"/>
  <c r="L35" i="39"/>
  <c r="L43" i="39"/>
  <c r="L44" i="39"/>
  <c r="L57" i="39"/>
  <c r="L62" i="39"/>
  <c r="P6" i="39"/>
  <c r="P10" i="39"/>
  <c r="P13" i="39"/>
  <c r="P16" i="39"/>
  <c r="P24" i="39"/>
  <c r="P23" i="39"/>
  <c r="P30" i="39"/>
  <c r="P32" i="39"/>
  <c r="P39" i="39"/>
  <c r="P47" i="39"/>
  <c r="P40" i="39"/>
  <c r="P48" i="39"/>
  <c r="P53" i="39"/>
  <c r="P61" i="39"/>
  <c r="P56" i="39"/>
  <c r="P4" i="39"/>
  <c r="P8" i="39"/>
  <c r="P12" i="39"/>
  <c r="P15" i="39"/>
  <c r="P17" i="39"/>
  <c r="P26" i="39"/>
  <c r="P25" i="39"/>
  <c r="P31" i="39"/>
  <c r="P34" i="39"/>
  <c r="P41" i="39"/>
  <c r="P49" i="39"/>
  <c r="P42" i="39"/>
  <c r="P50" i="39"/>
  <c r="P55" i="39"/>
  <c r="P63" i="39"/>
  <c r="P64" i="39"/>
  <c r="P3" i="39"/>
  <c r="P14" i="39"/>
  <c r="P19" i="39"/>
  <c r="P27" i="39"/>
  <c r="P36" i="39"/>
  <c r="P51" i="39"/>
  <c r="P52" i="39"/>
  <c r="P65" i="39"/>
  <c r="P5" i="39"/>
  <c r="P11" i="39"/>
  <c r="P21" i="39"/>
  <c r="P29" i="39"/>
  <c r="P37" i="39"/>
  <c r="P38" i="39"/>
  <c r="P54" i="39"/>
  <c r="P58" i="39"/>
  <c r="P7" i="39"/>
  <c r="P18" i="39"/>
  <c r="P28" i="39"/>
  <c r="P33" i="39"/>
  <c r="P43" i="39"/>
  <c r="P44" i="39"/>
  <c r="P57" i="39"/>
  <c r="P60" i="39"/>
  <c r="P9" i="39"/>
  <c r="P20" i="39"/>
  <c r="P22" i="39"/>
  <c r="P35" i="39"/>
  <c r="P45" i="39"/>
  <c r="P46" i="39"/>
  <c r="P59" i="39"/>
  <c r="P62" i="39"/>
  <c r="F3" i="39"/>
  <c r="F9" i="39"/>
  <c r="F13" i="39"/>
  <c r="F16" i="39"/>
  <c r="F15" i="39"/>
  <c r="F23" i="39"/>
  <c r="F24" i="39"/>
  <c r="F32" i="39"/>
  <c r="F33" i="39"/>
  <c r="F42" i="39"/>
  <c r="F50" i="39"/>
  <c r="F43" i="39"/>
  <c r="F51" i="39"/>
  <c r="F54" i="39"/>
  <c r="F62" i="39"/>
  <c r="F59" i="39"/>
  <c r="F5" i="39"/>
  <c r="F6" i="39"/>
  <c r="F10" i="39"/>
  <c r="F17" i="39"/>
  <c r="F18" i="39"/>
  <c r="F25" i="39"/>
  <c r="F26" i="39"/>
  <c r="F34" i="39"/>
  <c r="F35" i="39"/>
  <c r="F44" i="39"/>
  <c r="F37" i="39"/>
  <c r="F45" i="39"/>
  <c r="F53" i="39"/>
  <c r="F56" i="39"/>
  <c r="F64" i="39"/>
  <c r="F57" i="39"/>
  <c r="F8" i="39"/>
  <c r="F19" i="39"/>
  <c r="F27" i="39"/>
  <c r="F36" i="39"/>
  <c r="F46" i="39"/>
  <c r="F47" i="39"/>
  <c r="F58" i="39"/>
  <c r="F65" i="39"/>
  <c r="F11" i="39"/>
  <c r="F21" i="39"/>
  <c r="F29" i="39"/>
  <c r="F31" i="39"/>
  <c r="F48" i="39"/>
  <c r="F49" i="39"/>
  <c r="F60" i="39"/>
  <c r="F4" i="39"/>
  <c r="F12" i="39"/>
  <c r="F20" i="39"/>
  <c r="F28" i="39"/>
  <c r="F38" i="39"/>
  <c r="F39" i="39"/>
  <c r="F55" i="39"/>
  <c r="F61" i="39"/>
  <c r="F7" i="39"/>
  <c r="F40" i="39"/>
  <c r="F22" i="39"/>
  <c r="F52" i="39"/>
  <c r="F63" i="39"/>
  <c r="F14" i="39"/>
  <c r="F41" i="39"/>
  <c r="F30" i="39"/>
  <c r="J5" i="39"/>
  <c r="J6" i="39"/>
  <c r="J10" i="39"/>
  <c r="J15" i="39"/>
  <c r="J18" i="39"/>
  <c r="J25" i="39"/>
  <c r="J26" i="39"/>
  <c r="J34" i="39"/>
  <c r="J35" i="39"/>
  <c r="J44" i="39"/>
  <c r="J37" i="39"/>
  <c r="J45" i="39"/>
  <c r="J55" i="39"/>
  <c r="J56" i="39"/>
  <c r="J64" i="39"/>
  <c r="J61" i="39"/>
  <c r="J4" i="39"/>
  <c r="J8" i="39"/>
  <c r="J12" i="39"/>
  <c r="J17" i="39"/>
  <c r="J20" i="39"/>
  <c r="J27" i="39"/>
  <c r="J28" i="39"/>
  <c r="J36" i="39"/>
  <c r="J38" i="39"/>
  <c r="J46" i="39"/>
  <c r="J39" i="39"/>
  <c r="J47" i="39"/>
  <c r="J51" i="39"/>
  <c r="J58" i="39"/>
  <c r="J63" i="39"/>
  <c r="J59" i="39"/>
  <c r="J11" i="39"/>
  <c r="J19" i="39"/>
  <c r="J29" i="39"/>
  <c r="J31" i="39"/>
  <c r="J48" i="39"/>
  <c r="J49" i="39"/>
  <c r="J60" i="39"/>
  <c r="J3" i="39"/>
  <c r="J13" i="39"/>
  <c r="J21" i="39"/>
  <c r="J24" i="39"/>
  <c r="J33" i="39"/>
  <c r="J50" i="39"/>
  <c r="J53" i="39"/>
  <c r="J62" i="39"/>
  <c r="J7" i="39"/>
  <c r="J14" i="39"/>
  <c r="J22" i="39"/>
  <c r="J30" i="39"/>
  <c r="J40" i="39"/>
  <c r="J41" i="39"/>
  <c r="J52" i="39"/>
  <c r="J57" i="39"/>
  <c r="J9" i="39"/>
  <c r="J42" i="39"/>
  <c r="J54" i="39"/>
  <c r="J32" i="39"/>
  <c r="J16" i="39"/>
  <c r="J43" i="39"/>
  <c r="J23" i="39"/>
  <c r="J65" i="39"/>
  <c r="N4" i="39"/>
  <c r="N8" i="39"/>
  <c r="N12" i="39"/>
  <c r="N19" i="39"/>
  <c r="N7" i="39"/>
  <c r="N11" i="39"/>
  <c r="N14" i="39"/>
  <c r="N21" i="39"/>
  <c r="N22" i="39"/>
  <c r="N29" i="39"/>
  <c r="N30" i="39"/>
  <c r="N31" i="39"/>
  <c r="N40" i="39"/>
  <c r="N48" i="39"/>
  <c r="N41" i="39"/>
  <c r="N49" i="39"/>
  <c r="N52" i="39"/>
  <c r="N60" i="39"/>
  <c r="N65" i="39"/>
  <c r="N3" i="39"/>
  <c r="N13" i="39"/>
  <c r="N15" i="39"/>
  <c r="N25" i="39"/>
  <c r="N28" i="39"/>
  <c r="N33" i="39"/>
  <c r="N44" i="39"/>
  <c r="N39" i="39"/>
  <c r="N53" i="39"/>
  <c r="N56" i="39"/>
  <c r="N57" i="39"/>
  <c r="N5" i="39"/>
  <c r="N10" i="39"/>
  <c r="N18" i="39"/>
  <c r="N27" i="39"/>
  <c r="N32" i="39"/>
  <c r="N35" i="39"/>
  <c r="N46" i="39"/>
  <c r="N43" i="39"/>
  <c r="N55" i="39"/>
  <c r="N58" i="39"/>
  <c r="N59" i="39"/>
  <c r="N9" i="39"/>
  <c r="N16" i="39"/>
  <c r="N20" i="39"/>
  <c r="N24" i="39"/>
  <c r="N34" i="39"/>
  <c r="N38" i="39"/>
  <c r="N50" i="39"/>
  <c r="N45" i="39"/>
  <c r="N51" i="39"/>
  <c r="N62" i="39"/>
  <c r="N63" i="39"/>
  <c r="N6" i="39"/>
  <c r="N36" i="39"/>
  <c r="N54" i="39"/>
  <c r="N37" i="39"/>
  <c r="N61" i="39"/>
  <c r="N26" i="39"/>
  <c r="N17" i="39"/>
  <c r="N42" i="39"/>
  <c r="N64" i="39"/>
  <c r="N23" i="39"/>
  <c r="N47" i="39"/>
  <c r="G2" i="39"/>
  <c r="O2" i="39"/>
  <c r="D2" i="39"/>
  <c r="L2" i="39"/>
  <c r="J2" i="39"/>
  <c r="E2" i="39"/>
  <c r="M2" i="39"/>
  <c r="K2" i="39"/>
  <c r="P2" i="39"/>
  <c r="N2" i="39"/>
  <c r="I2" i="39"/>
  <c r="C2" i="39"/>
  <c r="F2" i="39"/>
  <c r="H2" i="39"/>
  <c r="S4" i="39"/>
  <c r="S3" i="39"/>
  <c r="S9" i="39"/>
  <c r="S22" i="39"/>
  <c r="S8" i="39"/>
  <c r="S7" i="39"/>
  <c r="S17" i="39"/>
  <c r="S38" i="39"/>
  <c r="S12" i="39"/>
  <c r="S11" i="39"/>
  <c r="S23" i="39"/>
  <c r="S57" i="39"/>
  <c r="S18" i="39"/>
  <c r="S32" i="39"/>
  <c r="S42" i="39"/>
  <c r="S61" i="39"/>
  <c r="S21" i="39"/>
  <c r="S14" i="39"/>
  <c r="S45" i="39"/>
  <c r="S30" i="39"/>
  <c r="S26" i="39"/>
  <c r="S28" i="39"/>
  <c r="S46" i="39"/>
  <c r="S40" i="39"/>
  <c r="S27" i="39"/>
  <c r="S29" i="39"/>
  <c r="S62" i="39"/>
  <c r="S59" i="39"/>
  <c r="S20" i="39"/>
  <c r="S34" i="39"/>
  <c r="S44" i="39"/>
  <c r="S63" i="39"/>
  <c r="S33" i="39"/>
  <c r="S10" i="39"/>
  <c r="S41" i="39"/>
  <c r="S19" i="39"/>
  <c r="S49" i="39"/>
  <c r="S25" i="39"/>
  <c r="S36" i="39"/>
  <c r="S31" i="39"/>
  <c r="S50" i="39"/>
  <c r="S47" i="39"/>
  <c r="S58" i="39"/>
  <c r="S48" i="39"/>
  <c r="S53" i="39"/>
  <c r="S64" i="39"/>
  <c r="S15" i="39"/>
  <c r="S37" i="39"/>
  <c r="S35" i="39"/>
  <c r="S43" i="39"/>
  <c r="S51" i="39"/>
  <c r="S65" i="39"/>
  <c r="S52" i="39"/>
  <c r="S60" i="39"/>
  <c r="S55" i="39"/>
  <c r="S16" i="39"/>
  <c r="S54" i="39"/>
  <c r="S56" i="39"/>
  <c r="S39" i="39"/>
  <c r="S6" i="39"/>
  <c r="S24" i="39"/>
  <c r="S5" i="39"/>
  <c r="S13" i="39"/>
  <c r="W28" i="39"/>
  <c r="W56" i="39"/>
  <c r="W15" i="39"/>
  <c r="W45" i="39"/>
  <c r="W5" i="39"/>
  <c r="W64" i="39"/>
  <c r="W27" i="39"/>
  <c r="W62" i="39"/>
  <c r="W9" i="39"/>
  <c r="W59" i="39"/>
  <c r="W35" i="39"/>
  <c r="W36" i="39"/>
  <c r="W61" i="39"/>
  <c r="W51" i="39"/>
  <c r="W29" i="39"/>
  <c r="W57" i="39"/>
  <c r="W20" i="39"/>
  <c r="W12" i="39"/>
  <c r="W52" i="39"/>
  <c r="W30" i="39"/>
  <c r="W21" i="39"/>
  <c r="W17" i="39"/>
  <c r="W55" i="39"/>
  <c r="W65" i="39"/>
  <c r="W22" i="39"/>
  <c r="W25" i="39"/>
  <c r="W14" i="39"/>
  <c r="W6" i="39"/>
  <c r="W26" i="39"/>
  <c r="W63" i="39"/>
  <c r="W8" i="39"/>
  <c r="W3" i="39"/>
  <c r="W16" i="39"/>
  <c r="W37" i="39"/>
  <c r="W23" i="39"/>
  <c r="W38" i="39"/>
  <c r="W32" i="39"/>
  <c r="W54" i="39"/>
  <c r="W13" i="39"/>
  <c r="W31" i="39"/>
  <c r="W39" i="39"/>
  <c r="W24" i="39"/>
  <c r="W47" i="39"/>
  <c r="W43" i="39"/>
  <c r="W40" i="39"/>
  <c r="W60" i="39"/>
  <c r="W4" i="39"/>
  <c r="W42" i="39"/>
  <c r="W33" i="39"/>
  <c r="W41" i="39"/>
  <c r="W49" i="39"/>
  <c r="W10" i="39"/>
  <c r="W50" i="39"/>
  <c r="W58" i="39"/>
  <c r="W53" i="39"/>
  <c r="W34" i="39"/>
  <c r="W44" i="39"/>
  <c r="W19" i="39"/>
  <c r="W11" i="39"/>
  <c r="W48" i="39"/>
  <c r="W46" i="39"/>
  <c r="W18" i="39"/>
  <c r="W7" i="39"/>
  <c r="AA49" i="39"/>
  <c r="AA51" i="39"/>
  <c r="AA24" i="39"/>
  <c r="AA31" i="39"/>
  <c r="AA42" i="39"/>
  <c r="AA44" i="39"/>
  <c r="AA32" i="39"/>
  <c r="AA14" i="39"/>
  <c r="AA50" i="39"/>
  <c r="AA52" i="39"/>
  <c r="AA53" i="39"/>
  <c r="AA55" i="39"/>
  <c r="AA56" i="39"/>
  <c r="AA48" i="39"/>
  <c r="AA61" i="39"/>
  <c r="AA63" i="39"/>
  <c r="AA59" i="39"/>
  <c r="AA4" i="39"/>
  <c r="AA3" i="39"/>
  <c r="AA5" i="39"/>
  <c r="AA9" i="39"/>
  <c r="AA26" i="39"/>
  <c r="AA41" i="39"/>
  <c r="AA58" i="39"/>
  <c r="AA7" i="39"/>
  <c r="AA11" i="39"/>
  <c r="AA45" i="39"/>
  <c r="AA20" i="39"/>
  <c r="AA62" i="39"/>
  <c r="AA21" i="39"/>
  <c r="AA39" i="39"/>
  <c r="AA28" i="39"/>
  <c r="AA15" i="39"/>
  <c r="AA46" i="39"/>
  <c r="AA29" i="39"/>
  <c r="AA47" i="39"/>
  <c r="AA36" i="39"/>
  <c r="AA64" i="39"/>
  <c r="AA35" i="39"/>
  <c r="AA10" i="39"/>
  <c r="AA38" i="39"/>
  <c r="AA65" i="39"/>
  <c r="AA13" i="39"/>
  <c r="AA16" i="39"/>
  <c r="AA22" i="39"/>
  <c r="AA37" i="39"/>
  <c r="AA25" i="39"/>
  <c r="AA23" i="39"/>
  <c r="AA54" i="39"/>
  <c r="AA57" i="39"/>
  <c r="AA6" i="39"/>
  <c r="AA43" i="39"/>
  <c r="AA8" i="39"/>
  <c r="AA18" i="39"/>
  <c r="AA30" i="39"/>
  <c r="AA34" i="39"/>
  <c r="AA17" i="39"/>
  <c r="AA19" i="39"/>
  <c r="AA33" i="39"/>
  <c r="AA60" i="39"/>
  <c r="AA40" i="39"/>
  <c r="AA12" i="39"/>
  <c r="AA27" i="39"/>
  <c r="AE20" i="39"/>
  <c r="AE16" i="39"/>
  <c r="AE30" i="39"/>
  <c r="AE64" i="39"/>
  <c r="AE19" i="39"/>
  <c r="AE21" i="39"/>
  <c r="AE39" i="39"/>
  <c r="AE9" i="39"/>
  <c r="AE28" i="39"/>
  <c r="AE22" i="39"/>
  <c r="AE40" i="39"/>
  <c r="AE25" i="39"/>
  <c r="AE29" i="39"/>
  <c r="AE38" i="39"/>
  <c r="AE57" i="39"/>
  <c r="AE24" i="39"/>
  <c r="AE34" i="39"/>
  <c r="AE46" i="39"/>
  <c r="AE61" i="39"/>
  <c r="AE35" i="39"/>
  <c r="AE54" i="39"/>
  <c r="AE12" i="39"/>
  <c r="AE43" i="39"/>
  <c r="AE62" i="39"/>
  <c r="AE23" i="39"/>
  <c r="AE56" i="39"/>
  <c r="AE33" i="39"/>
  <c r="AE13" i="39"/>
  <c r="AE44" i="39"/>
  <c r="AE65" i="39"/>
  <c r="AE53" i="39"/>
  <c r="AE52" i="39"/>
  <c r="AE6" i="39"/>
  <c r="AE31" i="39"/>
  <c r="AE60" i="39"/>
  <c r="AE15" i="39"/>
  <c r="AE4" i="39"/>
  <c r="AE49" i="39"/>
  <c r="AE55" i="39"/>
  <c r="AE47" i="39"/>
  <c r="AE59" i="39"/>
  <c r="AE5" i="39"/>
  <c r="AE17" i="39"/>
  <c r="AE18" i="39"/>
  <c r="AE51" i="39"/>
  <c r="AE11" i="39"/>
  <c r="AE32" i="39"/>
  <c r="AE37" i="39"/>
  <c r="AE7" i="39"/>
  <c r="AE42" i="39"/>
  <c r="AE26" i="39"/>
  <c r="AE63" i="39"/>
  <c r="AE8" i="39"/>
  <c r="AE48" i="39"/>
  <c r="AE36" i="39"/>
  <c r="AE41" i="39"/>
  <c r="AE27" i="39"/>
  <c r="AE14" i="39"/>
  <c r="AE58" i="39"/>
  <c r="AE3" i="39"/>
  <c r="AE50" i="39"/>
  <c r="AE10" i="39"/>
  <c r="AE45" i="39"/>
  <c r="AI16" i="39"/>
  <c r="AI7" i="39"/>
  <c r="AI22" i="39"/>
  <c r="AI3" i="39"/>
  <c r="AI6" i="39"/>
  <c r="AI15" i="39"/>
  <c r="AI37" i="39"/>
  <c r="AI25" i="39"/>
  <c r="AI8" i="39"/>
  <c r="AI21" i="39"/>
  <c r="AI38" i="39"/>
  <c r="AI47" i="39"/>
  <c r="AI28" i="39"/>
  <c r="AI43" i="39"/>
  <c r="AI60" i="39"/>
  <c r="AI62" i="39"/>
  <c r="AI19" i="39"/>
  <c r="AI51" i="39"/>
  <c r="AI4" i="39"/>
  <c r="AI26" i="39"/>
  <c r="AI44" i="39"/>
  <c r="AI23" i="39"/>
  <c r="AI27" i="39"/>
  <c r="AI52" i="39"/>
  <c r="AI45" i="39"/>
  <c r="AI54" i="39"/>
  <c r="AI48" i="39"/>
  <c r="AI14" i="39"/>
  <c r="AI33" i="39"/>
  <c r="AI55" i="39"/>
  <c r="AI18" i="39"/>
  <c r="AI41" i="39"/>
  <c r="AI63" i="39"/>
  <c r="AI46" i="39"/>
  <c r="AI49" i="39"/>
  <c r="AI12" i="39"/>
  <c r="AI20" i="39"/>
  <c r="AI64" i="39"/>
  <c r="AI42" i="39"/>
  <c r="AI17" i="39"/>
  <c r="AI57" i="39"/>
  <c r="AI58" i="39"/>
  <c r="AI36" i="39"/>
  <c r="AI24" i="39"/>
  <c r="AI32" i="39"/>
  <c r="AI5" i="39"/>
  <c r="AI39" i="39"/>
  <c r="AI34" i="39"/>
  <c r="AI13" i="39"/>
  <c r="AI56" i="39"/>
  <c r="AI30" i="39"/>
  <c r="AI50" i="39"/>
  <c r="AI9" i="39"/>
  <c r="AI31" i="39"/>
  <c r="AI29" i="39"/>
  <c r="AI40" i="39"/>
  <c r="AI11" i="39"/>
  <c r="AI53" i="39"/>
  <c r="AI35" i="39"/>
  <c r="AI65" i="39"/>
  <c r="AI10" i="39"/>
  <c r="AI59" i="39"/>
  <c r="AI61" i="39"/>
  <c r="AM43" i="39"/>
  <c r="AM11" i="39"/>
  <c r="AM13" i="39"/>
  <c r="AM44" i="39"/>
  <c r="AM35" i="39"/>
  <c r="AM39" i="39"/>
  <c r="AM60" i="39"/>
  <c r="AM51" i="39"/>
  <c r="AM34" i="39"/>
  <c r="AM37" i="39"/>
  <c r="AM41" i="39"/>
  <c r="AM4" i="39"/>
  <c r="AM15" i="39"/>
  <c r="AM23" i="39"/>
  <c r="AM3" i="39"/>
  <c r="AM24" i="39"/>
  <c r="AM47" i="39"/>
  <c r="AM21" i="39"/>
  <c r="AM32" i="39"/>
  <c r="AM19" i="39"/>
  <c r="AM10" i="39"/>
  <c r="AM55" i="39"/>
  <c r="AM63" i="39"/>
  <c r="AM54" i="39"/>
  <c r="AM12" i="39"/>
  <c r="AM52" i="39"/>
  <c r="AM40" i="39"/>
  <c r="AM25" i="39"/>
  <c r="AM5" i="39"/>
  <c r="AM56" i="39"/>
  <c r="AM49" i="39"/>
  <c r="AM59" i="39"/>
  <c r="AM50" i="39"/>
  <c r="AM30" i="39"/>
  <c r="AM7" i="39"/>
  <c r="AM29" i="39"/>
  <c r="AM6" i="39"/>
  <c r="AM45" i="39"/>
  <c r="AM48" i="39"/>
  <c r="AM26" i="39"/>
  <c r="AM53" i="39"/>
  <c r="AM64" i="39"/>
  <c r="AM28" i="39"/>
  <c r="AM18" i="39"/>
  <c r="AM8" i="39"/>
  <c r="AM62" i="39"/>
  <c r="AM31" i="39"/>
  <c r="AM58" i="39"/>
  <c r="AM46" i="39"/>
  <c r="AM22" i="39"/>
  <c r="AM9" i="39"/>
  <c r="AM38" i="39"/>
  <c r="AM65" i="39"/>
  <c r="AM27" i="39"/>
  <c r="AM16" i="39"/>
  <c r="AM57" i="39"/>
  <c r="AM61" i="39"/>
  <c r="AM20" i="39"/>
  <c r="AM17" i="39"/>
  <c r="AM36" i="39"/>
  <c r="AM33" i="39"/>
  <c r="AM14" i="39"/>
  <c r="AM42" i="39"/>
  <c r="AQ23" i="39"/>
  <c r="AQ25" i="39"/>
  <c r="AQ60" i="39"/>
  <c r="AQ38" i="39"/>
  <c r="AQ22" i="39"/>
  <c r="AQ30" i="39"/>
  <c r="AQ61" i="39"/>
  <c r="AQ55" i="39"/>
  <c r="AQ36" i="39"/>
  <c r="AQ31" i="39"/>
  <c r="AQ7" i="39"/>
  <c r="AQ19" i="39"/>
  <c r="AQ20" i="39"/>
  <c r="AQ46" i="39"/>
  <c r="AQ18" i="39"/>
  <c r="AQ29" i="39"/>
  <c r="AQ45" i="39"/>
  <c r="AQ47" i="39"/>
  <c r="AQ28" i="39"/>
  <c r="AQ21" i="39"/>
  <c r="AQ40" i="39"/>
  <c r="AQ42" i="39"/>
  <c r="AQ34" i="39"/>
  <c r="AQ54" i="39"/>
  <c r="AQ48" i="39"/>
  <c r="AQ50" i="39"/>
  <c r="AQ43" i="39"/>
  <c r="AQ4" i="39"/>
  <c r="AQ52" i="39"/>
  <c r="AQ3" i="39"/>
  <c r="AQ27" i="39"/>
  <c r="AQ16" i="39"/>
  <c r="AQ51" i="39"/>
  <c r="AQ33" i="39"/>
  <c r="AQ59" i="39"/>
  <c r="AQ35" i="39"/>
  <c r="AQ8" i="39"/>
  <c r="AQ37" i="39"/>
  <c r="AQ5" i="39"/>
  <c r="AQ10" i="39"/>
  <c r="AQ26" i="39"/>
  <c r="AQ13" i="39"/>
  <c r="AQ32" i="39"/>
  <c r="AQ14" i="39"/>
  <c r="AQ41" i="39"/>
  <c r="AQ39" i="39"/>
  <c r="AQ6" i="39"/>
  <c r="AQ62" i="39"/>
  <c r="AQ63" i="39"/>
  <c r="AQ9" i="39"/>
  <c r="AQ24" i="39"/>
  <c r="AQ49" i="39"/>
  <c r="AQ53" i="39"/>
  <c r="AQ11" i="39"/>
  <c r="AQ44" i="39"/>
  <c r="AQ57" i="39"/>
  <c r="AQ56" i="39"/>
  <c r="AQ15" i="39"/>
  <c r="AQ58" i="39"/>
  <c r="AQ65" i="39"/>
  <c r="AQ17" i="39"/>
  <c r="AQ64" i="39"/>
  <c r="AQ12" i="39"/>
  <c r="AU42" i="39"/>
  <c r="AU44" i="39"/>
  <c r="AU36" i="39"/>
  <c r="AU56" i="39"/>
  <c r="AU50" i="39"/>
  <c r="AU52" i="39"/>
  <c r="AU59" i="39"/>
  <c r="AU61" i="39"/>
  <c r="AU65" i="39"/>
  <c r="AU37" i="39"/>
  <c r="AU4" i="39"/>
  <c r="AU7" i="39"/>
  <c r="AU15" i="39"/>
  <c r="AU34" i="39"/>
  <c r="AU14" i="39"/>
  <c r="AU43" i="39"/>
  <c r="AU13" i="39"/>
  <c r="AU24" i="39"/>
  <c r="AU26" i="39"/>
  <c r="AU46" i="39"/>
  <c r="AU29" i="39"/>
  <c r="AU49" i="39"/>
  <c r="AU53" i="39"/>
  <c r="AU9" i="39"/>
  <c r="AU62" i="39"/>
  <c r="AU30" i="39"/>
  <c r="AU63" i="39"/>
  <c r="AU31" i="39"/>
  <c r="AU10" i="39"/>
  <c r="AU19" i="39"/>
  <c r="AU39" i="39"/>
  <c r="AU41" i="39"/>
  <c r="AU16" i="39"/>
  <c r="AU54" i="39"/>
  <c r="AU22" i="39"/>
  <c r="AU64" i="39"/>
  <c r="AU28" i="39"/>
  <c r="AU40" i="39"/>
  <c r="AU55" i="39"/>
  <c r="AU45" i="39"/>
  <c r="AU58" i="39"/>
  <c r="AU48" i="39"/>
  <c r="AU21" i="39"/>
  <c r="AU38" i="39"/>
  <c r="AU57" i="39"/>
  <c r="AU11" i="39"/>
  <c r="AU8" i="39"/>
  <c r="AU27" i="39"/>
  <c r="AU51" i="39"/>
  <c r="AU25" i="39"/>
  <c r="AU17" i="39"/>
  <c r="AU60" i="39"/>
  <c r="AU35" i="39"/>
  <c r="AU33" i="39"/>
  <c r="AU20" i="39"/>
  <c r="AU12" i="39"/>
  <c r="AU3" i="39"/>
  <c r="AU23" i="39"/>
  <c r="AU6" i="39"/>
  <c r="AU18" i="39"/>
  <c r="AU32" i="39"/>
  <c r="AU5" i="39"/>
  <c r="AU47" i="39"/>
  <c r="AY32" i="39"/>
  <c r="AY34" i="39"/>
  <c r="AY65" i="39"/>
  <c r="AY14" i="39"/>
  <c r="AY33" i="39"/>
  <c r="AY35" i="39"/>
  <c r="AY12" i="39"/>
  <c r="AY56" i="39"/>
  <c r="AY41" i="39"/>
  <c r="AY43" i="39"/>
  <c r="AY17" i="39"/>
  <c r="AY24" i="39"/>
  <c r="AY25" i="39"/>
  <c r="AY51" i="39"/>
  <c r="AY23" i="39"/>
  <c r="AY59" i="39"/>
  <c r="AY44" i="39"/>
  <c r="AY46" i="39"/>
  <c r="AY31" i="39"/>
  <c r="AY5" i="39"/>
  <c r="AY52" i="39"/>
  <c r="AY54" i="39"/>
  <c r="AY47" i="39"/>
  <c r="AY6" i="39"/>
  <c r="AY60" i="39"/>
  <c r="AY62" i="39"/>
  <c r="AY50" i="39"/>
  <c r="AY37" i="39"/>
  <c r="AY58" i="39"/>
  <c r="AY39" i="39"/>
  <c r="AY57" i="39"/>
  <c r="AY27" i="39"/>
  <c r="AY61" i="39"/>
  <c r="AY13" i="39"/>
  <c r="AY3" i="39"/>
  <c r="AY22" i="39"/>
  <c r="AY7" i="39"/>
  <c r="AY40" i="39"/>
  <c r="AY53" i="39"/>
  <c r="AY29" i="39"/>
  <c r="AY18" i="39"/>
  <c r="AY15" i="39"/>
  <c r="AY21" i="39"/>
  <c r="AY30" i="39"/>
  <c r="AY28" i="39"/>
  <c r="AY42" i="39"/>
  <c r="AY55" i="39"/>
  <c r="AY64" i="39"/>
  <c r="AY63" i="39"/>
  <c r="AY10" i="39"/>
  <c r="AY20" i="39"/>
  <c r="AY9" i="39"/>
  <c r="AY36" i="39"/>
  <c r="AY45" i="39"/>
  <c r="AY48" i="39"/>
  <c r="AY11" i="39"/>
  <c r="AY8" i="39"/>
  <c r="AY16" i="39"/>
  <c r="AY26" i="39"/>
  <c r="AY4" i="39"/>
  <c r="AY19" i="39"/>
  <c r="AY38" i="39"/>
  <c r="AY49" i="39"/>
  <c r="BC35" i="39"/>
  <c r="BC37" i="39"/>
  <c r="BC43" i="39"/>
  <c r="BC45" i="39"/>
  <c r="BC38" i="39"/>
  <c r="BC40" i="39"/>
  <c r="BC50" i="39"/>
  <c r="BC44" i="39"/>
  <c r="BC57" i="39"/>
  <c r="BC53" i="39"/>
  <c r="BC41" i="39"/>
  <c r="BC31" i="39"/>
  <c r="BC14" i="39"/>
  <c r="BC49" i="39"/>
  <c r="BC47" i="39"/>
  <c r="BC58" i="39"/>
  <c r="BC54" i="39"/>
  <c r="BC56" i="39"/>
  <c r="BC62" i="39"/>
  <c r="BC64" i="39"/>
  <c r="BC55" i="39"/>
  <c r="BC46" i="39"/>
  <c r="BC17" i="39"/>
  <c r="BC26" i="39"/>
  <c r="BC23" i="39"/>
  <c r="BC59" i="39"/>
  <c r="BC16" i="39"/>
  <c r="BC4" i="39"/>
  <c r="BC24" i="39"/>
  <c r="BC8" i="39"/>
  <c r="BC32" i="39"/>
  <c r="BC5" i="39"/>
  <c r="BC10" i="39"/>
  <c r="BC13" i="39"/>
  <c r="BC52" i="39"/>
  <c r="BC51" i="39"/>
  <c r="BC18" i="39"/>
  <c r="BC6" i="39"/>
  <c r="BC34" i="39"/>
  <c r="BC21" i="39"/>
  <c r="BC22" i="39"/>
  <c r="BC29" i="39"/>
  <c r="BC42" i="39"/>
  <c r="BC25" i="39"/>
  <c r="BC65" i="39"/>
  <c r="BC36" i="39"/>
  <c r="BC9" i="39"/>
  <c r="BC7" i="39"/>
  <c r="BC48" i="39"/>
  <c r="BC61" i="39"/>
  <c r="BC12" i="39"/>
  <c r="BC28" i="39"/>
  <c r="BC20" i="39"/>
  <c r="BC60" i="39"/>
  <c r="BC30" i="39"/>
  <c r="BC3" i="39"/>
  <c r="BC39" i="39"/>
  <c r="BC19" i="39"/>
  <c r="BC63" i="39"/>
  <c r="BC11" i="39"/>
  <c r="BC27" i="39"/>
  <c r="BC33" i="39"/>
  <c r="BC15" i="39"/>
  <c r="BG57" i="39"/>
  <c r="BG59" i="39"/>
  <c r="BG55" i="39"/>
  <c r="BG43" i="39"/>
  <c r="BG65" i="39"/>
  <c r="BG4" i="39"/>
  <c r="BG16" i="39"/>
  <c r="BG5" i="39"/>
  <c r="BG6" i="39"/>
  <c r="BG9" i="39"/>
  <c r="BG32" i="39"/>
  <c r="BG64" i="39"/>
  <c r="BG10" i="39"/>
  <c r="BG23" i="39"/>
  <c r="BG47" i="39"/>
  <c r="BG13" i="39"/>
  <c r="BG15" i="39"/>
  <c r="BG27" i="39"/>
  <c r="BG61" i="39"/>
  <c r="BG20" i="39"/>
  <c r="BG14" i="39"/>
  <c r="BG33" i="39"/>
  <c r="BG18" i="39"/>
  <c r="BG21" i="39"/>
  <c r="BG24" i="39"/>
  <c r="BG49" i="39"/>
  <c r="BG34" i="39"/>
  <c r="BG51" i="39"/>
  <c r="BG12" i="39"/>
  <c r="BG25" i="39"/>
  <c r="BG19" i="39"/>
  <c r="BG30" i="39"/>
  <c r="BG63" i="39"/>
  <c r="BG31" i="39"/>
  <c r="BG26" i="39"/>
  <c r="BG39" i="39"/>
  <c r="BG60" i="39"/>
  <c r="BG17" i="39"/>
  <c r="BG28" i="39"/>
  <c r="BG42" i="39"/>
  <c r="BG62" i="39"/>
  <c r="BG50" i="39"/>
  <c r="BG8" i="39"/>
  <c r="BG58" i="39"/>
  <c r="BG7" i="39"/>
  <c r="BG44" i="39"/>
  <c r="BG45" i="39"/>
  <c r="BG53" i="39"/>
  <c r="BG3" i="39"/>
  <c r="BG11" i="39"/>
  <c r="BG52" i="39"/>
  <c r="BG29" i="39"/>
  <c r="BG35" i="39"/>
  <c r="BG38" i="39"/>
  <c r="BG46" i="39"/>
  <c r="BG22" i="39"/>
  <c r="BG37" i="39"/>
  <c r="BG40" i="39"/>
  <c r="BG56" i="39"/>
  <c r="BG36" i="39"/>
  <c r="BG48" i="39"/>
  <c r="BG54" i="39"/>
  <c r="BG41" i="39"/>
  <c r="BK17" i="39"/>
  <c r="BK19" i="39"/>
  <c r="BK35" i="39"/>
  <c r="BK20" i="39"/>
  <c r="BK24" i="39"/>
  <c r="BK26" i="39"/>
  <c r="BK38" i="39"/>
  <c r="BK36" i="39"/>
  <c r="BK23" i="39"/>
  <c r="BK25" i="39"/>
  <c r="BK54" i="39"/>
  <c r="BK48" i="39"/>
  <c r="BK61" i="39"/>
  <c r="BK16" i="39"/>
  <c r="BK32" i="39"/>
  <c r="BK29" i="39"/>
  <c r="BK31" i="39"/>
  <c r="BK33" i="39"/>
  <c r="BK6" i="39"/>
  <c r="BK28" i="39"/>
  <c r="BK39" i="39"/>
  <c r="BK41" i="39"/>
  <c r="BK13" i="39"/>
  <c r="BK62" i="39"/>
  <c r="BK47" i="39"/>
  <c r="BK49" i="39"/>
  <c r="BK14" i="39"/>
  <c r="BK22" i="39"/>
  <c r="BK57" i="39"/>
  <c r="BK27" i="39"/>
  <c r="BK55" i="39"/>
  <c r="BK64" i="39"/>
  <c r="BK52" i="39"/>
  <c r="BK7" i="39"/>
  <c r="BK60" i="39"/>
  <c r="BK10" i="39"/>
  <c r="BK53" i="39"/>
  <c r="BK43" i="39"/>
  <c r="BK63" i="39"/>
  <c r="BK42" i="39"/>
  <c r="BK3" i="39"/>
  <c r="BK8" i="39"/>
  <c r="BK11" i="39"/>
  <c r="BK12" i="39"/>
  <c r="BK21" i="39"/>
  <c r="BK59" i="39"/>
  <c r="BK30" i="39"/>
  <c r="BK37" i="39"/>
  <c r="BK40" i="39"/>
  <c r="BK56" i="39"/>
  <c r="BK65" i="39"/>
  <c r="BK18" i="39"/>
  <c r="BK34" i="39"/>
  <c r="BK46" i="39"/>
  <c r="BK44" i="39"/>
  <c r="BK50" i="39"/>
  <c r="BK51" i="39"/>
  <c r="BK4" i="39"/>
  <c r="BK9" i="39"/>
  <c r="BK58" i="39"/>
  <c r="BK5" i="39"/>
  <c r="BK45" i="39"/>
  <c r="BK15" i="39"/>
  <c r="BO3" i="39"/>
  <c r="BO53" i="39"/>
  <c r="BO20" i="39"/>
  <c r="BO22" i="39"/>
  <c r="BO7" i="39"/>
  <c r="BO61" i="39"/>
  <c r="BO28" i="39"/>
  <c r="BO39" i="39"/>
  <c r="BO11" i="39"/>
  <c r="BO8" i="39"/>
  <c r="BO36" i="39"/>
  <c r="BO58" i="39"/>
  <c r="BO46" i="39"/>
  <c r="BO63" i="39"/>
  <c r="BO45" i="39"/>
  <c r="BO29" i="39"/>
  <c r="BO6" i="39"/>
  <c r="BO19" i="39"/>
  <c r="BO48" i="39"/>
  <c r="BO40" i="39"/>
  <c r="BO13" i="39"/>
  <c r="BO26" i="39"/>
  <c r="BO64" i="39"/>
  <c r="BO12" i="39"/>
  <c r="BO17" i="39"/>
  <c r="BO27" i="39"/>
  <c r="BO65" i="39"/>
  <c r="BO42" i="39"/>
  <c r="BO50" i="39"/>
  <c r="BO56" i="39"/>
  <c r="BO10" i="39"/>
  <c r="BO24" i="39"/>
  <c r="BO35" i="39"/>
  <c r="BO30" i="39"/>
  <c r="BO43" i="39"/>
  <c r="BO57" i="39"/>
  <c r="BO38" i="39"/>
  <c r="BO59" i="39"/>
  <c r="BO18" i="39"/>
  <c r="BO4" i="39"/>
  <c r="BO54" i="39"/>
  <c r="BO5" i="39"/>
  <c r="BO62" i="39"/>
  <c r="BO9" i="39"/>
  <c r="BO55" i="39"/>
  <c r="BO41" i="39"/>
  <c r="BO15" i="39"/>
  <c r="BO23" i="39"/>
  <c r="BO31" i="39"/>
  <c r="BO47" i="39"/>
  <c r="BO34" i="39"/>
  <c r="BO51" i="39"/>
  <c r="BO21" i="39"/>
  <c r="BO37" i="39"/>
  <c r="BO14" i="39"/>
  <c r="BO25" i="39"/>
  <c r="BO33" i="39"/>
  <c r="BO49" i="39"/>
  <c r="BO52" i="39"/>
  <c r="BO32" i="39"/>
  <c r="BO44" i="39"/>
  <c r="BO60" i="39"/>
  <c r="BO16" i="39"/>
  <c r="BS43" i="39"/>
  <c r="BS45" i="39"/>
  <c r="BS19" i="39"/>
  <c r="BS16" i="39"/>
  <c r="BS38" i="39"/>
  <c r="BS40" i="39"/>
  <c r="BS25" i="39"/>
  <c r="BS44" i="39"/>
  <c r="BS46" i="39"/>
  <c r="BS48" i="39"/>
  <c r="BS33" i="39"/>
  <c r="BS30" i="39"/>
  <c r="BS22" i="39"/>
  <c r="BS24" i="39"/>
  <c r="BS42" i="39"/>
  <c r="BS54" i="39"/>
  <c r="BS62" i="39"/>
  <c r="BS64" i="39"/>
  <c r="BS52" i="39"/>
  <c r="BS59" i="39"/>
  <c r="BS55" i="39"/>
  <c r="BS57" i="39"/>
  <c r="BS53" i="39"/>
  <c r="BS61" i="39"/>
  <c r="BS63" i="39"/>
  <c r="BS65" i="39"/>
  <c r="BS8" i="39"/>
  <c r="BS3" i="39"/>
  <c r="BS21" i="39"/>
  <c r="BS35" i="39"/>
  <c r="BS56" i="39"/>
  <c r="BS7" i="39"/>
  <c r="BS17" i="39"/>
  <c r="BS11" i="39"/>
  <c r="BS23" i="39"/>
  <c r="BS18" i="39"/>
  <c r="BS31" i="39"/>
  <c r="BS6" i="39"/>
  <c r="BS37" i="39"/>
  <c r="BS26" i="39"/>
  <c r="BS50" i="39"/>
  <c r="BS27" i="39"/>
  <c r="BS51" i="39"/>
  <c r="BS34" i="39"/>
  <c r="BS4" i="39"/>
  <c r="BS12" i="39"/>
  <c r="BS9" i="39"/>
  <c r="BS39" i="39"/>
  <c r="BS58" i="39"/>
  <c r="BS5" i="39"/>
  <c r="BS49" i="39"/>
  <c r="BS41" i="39"/>
  <c r="BS60" i="39"/>
  <c r="BS15" i="39"/>
  <c r="BS32" i="39"/>
  <c r="BS10" i="39"/>
  <c r="BS20" i="39"/>
  <c r="BS28" i="39"/>
  <c r="BS36" i="39"/>
  <c r="BS13" i="39"/>
  <c r="BS29" i="39"/>
  <c r="BS14" i="39"/>
  <c r="BS47" i="39"/>
  <c r="BW57" i="39"/>
  <c r="BW59" i="39"/>
  <c r="BW55" i="39"/>
  <c r="BW63" i="39"/>
  <c r="BW65" i="39"/>
  <c r="BW4" i="39"/>
  <c r="BW5" i="39"/>
  <c r="BW6" i="39"/>
  <c r="BW8" i="39"/>
  <c r="BW9" i="39"/>
  <c r="BW24" i="39"/>
  <c r="BW10" i="39"/>
  <c r="BW28" i="39"/>
  <c r="BW45" i="39"/>
  <c r="BW51" i="39"/>
  <c r="BW13" i="39"/>
  <c r="BW15" i="39"/>
  <c r="BW25" i="39"/>
  <c r="BW60" i="39"/>
  <c r="BW20" i="39"/>
  <c r="BW14" i="39"/>
  <c r="BW33" i="39"/>
  <c r="BW7" i="39"/>
  <c r="BW21" i="39"/>
  <c r="BW22" i="39"/>
  <c r="BW49" i="39"/>
  <c r="BW26" i="39"/>
  <c r="BW12" i="39"/>
  <c r="BW23" i="39"/>
  <c r="BW47" i="39"/>
  <c r="BW54" i="39"/>
  <c r="BW29" i="39"/>
  <c r="BW53" i="39"/>
  <c r="BW36" i="39"/>
  <c r="BW3" i="39"/>
  <c r="BW37" i="39"/>
  <c r="BW11" i="39"/>
  <c r="BW17" i="39"/>
  <c r="BW19" i="39"/>
  <c r="BW40" i="39"/>
  <c r="BW27" i="39"/>
  <c r="BW48" i="39"/>
  <c r="BW35" i="39"/>
  <c r="BW56" i="39"/>
  <c r="BW38" i="39"/>
  <c r="BW41" i="39"/>
  <c r="BW18" i="39"/>
  <c r="BW62" i="39"/>
  <c r="BW16" i="39"/>
  <c r="BW44" i="39"/>
  <c r="BW61" i="39"/>
  <c r="BW46" i="39"/>
  <c r="BW32" i="39"/>
  <c r="BW34" i="39"/>
  <c r="BW64" i="39"/>
  <c r="BW30" i="39"/>
  <c r="BW39" i="39"/>
  <c r="BW42" i="39"/>
  <c r="BW58" i="39"/>
  <c r="BW31" i="39"/>
  <c r="BW50" i="39"/>
  <c r="BW52" i="39"/>
  <c r="BW43" i="39"/>
  <c r="CA17" i="39"/>
  <c r="CA19" i="39"/>
  <c r="CA35" i="39"/>
  <c r="CA10" i="39"/>
  <c r="CA22" i="39"/>
  <c r="CA24" i="39"/>
  <c r="CA38" i="39"/>
  <c r="CA28" i="39"/>
  <c r="CA31" i="39"/>
  <c r="CA33" i="39"/>
  <c r="CA6" i="39"/>
  <c r="CA18" i="39"/>
  <c r="CA39" i="39"/>
  <c r="CA41" i="39"/>
  <c r="CA13" i="39"/>
  <c r="CA46" i="39"/>
  <c r="CA50" i="39"/>
  <c r="CA37" i="39"/>
  <c r="CA58" i="39"/>
  <c r="CA40" i="39"/>
  <c r="CA23" i="39"/>
  <c r="CA25" i="39"/>
  <c r="CA54" i="39"/>
  <c r="CA45" i="39"/>
  <c r="CA16" i="39"/>
  <c r="CA32" i="39"/>
  <c r="CA44" i="39"/>
  <c r="CA57" i="39"/>
  <c r="CA4" i="39"/>
  <c r="CA7" i="39"/>
  <c r="CA5" i="39"/>
  <c r="CA26" i="39"/>
  <c r="CA47" i="39"/>
  <c r="CA49" i="39"/>
  <c r="CA14" i="39"/>
  <c r="CA20" i="39"/>
  <c r="CA27" i="39"/>
  <c r="CA55" i="39"/>
  <c r="CA29" i="39"/>
  <c r="CA65" i="39"/>
  <c r="CA34" i="39"/>
  <c r="CA36" i="39"/>
  <c r="CA53" i="39"/>
  <c r="CA63" i="39"/>
  <c r="CA64" i="39"/>
  <c r="CA59" i="39"/>
  <c r="CA8" i="39"/>
  <c r="CA12" i="39"/>
  <c r="CA21" i="39"/>
  <c r="CA15" i="39"/>
  <c r="CA42" i="39"/>
  <c r="CA52" i="39"/>
  <c r="CA51" i="39"/>
  <c r="CA62" i="39"/>
  <c r="CA3" i="39"/>
  <c r="CA9" i="39"/>
  <c r="CA30" i="39"/>
  <c r="CA60" i="39"/>
  <c r="CA48" i="39"/>
  <c r="CA11" i="39"/>
  <c r="CA61" i="39"/>
  <c r="CA56" i="39"/>
  <c r="CA43" i="39"/>
  <c r="CE17" i="39"/>
  <c r="CE19" i="39"/>
  <c r="CE37" i="39"/>
  <c r="CE12" i="39"/>
  <c r="CE24" i="39"/>
  <c r="CE26" i="39"/>
  <c r="CE40" i="39"/>
  <c r="CE25" i="39"/>
  <c r="CE27" i="39"/>
  <c r="CE29" i="39"/>
  <c r="CE56" i="39"/>
  <c r="CE47" i="39"/>
  <c r="CE18" i="39"/>
  <c r="CE34" i="39"/>
  <c r="CE46" i="39"/>
  <c r="CE59" i="39"/>
  <c r="CE33" i="39"/>
  <c r="CE35" i="39"/>
  <c r="CE8" i="39"/>
  <c r="CE20" i="39"/>
  <c r="CE41" i="39"/>
  <c r="CE43" i="39"/>
  <c r="CE15" i="39"/>
  <c r="CE48" i="39"/>
  <c r="CE49" i="39"/>
  <c r="CE38" i="39"/>
  <c r="CE22" i="39"/>
  <c r="CE14" i="39"/>
  <c r="CE28" i="39"/>
  <c r="CE57" i="39"/>
  <c r="CE30" i="39"/>
  <c r="CE61" i="39"/>
  <c r="CE54" i="39"/>
  <c r="CE36" i="39"/>
  <c r="CE62" i="39"/>
  <c r="CE31" i="39"/>
  <c r="CE55" i="39"/>
  <c r="CE65" i="39"/>
  <c r="CE51" i="39"/>
  <c r="CE4" i="39"/>
  <c r="CE6" i="39"/>
  <c r="CE5" i="39"/>
  <c r="CE13" i="39"/>
  <c r="CE9" i="39"/>
  <c r="CE21" i="39"/>
  <c r="CE16" i="39"/>
  <c r="CE44" i="39"/>
  <c r="CE52" i="39"/>
  <c r="CE60" i="39"/>
  <c r="CE53" i="39"/>
  <c r="CE64" i="39"/>
  <c r="CE3" i="39"/>
  <c r="CE7" i="39"/>
  <c r="CE11" i="39"/>
  <c r="CE32" i="39"/>
  <c r="CE42" i="39"/>
  <c r="CE50" i="39"/>
  <c r="CE23" i="39"/>
  <c r="CE63" i="39"/>
  <c r="CE58" i="39"/>
  <c r="CE10" i="39"/>
  <c r="CE45" i="39"/>
  <c r="CE39" i="39"/>
  <c r="CI43" i="39"/>
  <c r="CI39" i="39"/>
  <c r="CI59" i="39"/>
  <c r="CI63" i="39"/>
  <c r="CI38" i="39"/>
  <c r="CI40" i="39"/>
  <c r="CI12" i="39"/>
  <c r="CI31" i="39"/>
  <c r="CI6" i="39"/>
  <c r="CI48" i="39"/>
  <c r="CI25" i="39"/>
  <c r="CI33" i="39"/>
  <c r="CI17" i="39"/>
  <c r="CI46" i="39"/>
  <c r="CI60" i="39"/>
  <c r="CI23" i="39"/>
  <c r="CI13" i="39"/>
  <c r="CI64" i="39"/>
  <c r="CI52" i="39"/>
  <c r="CI4" i="39"/>
  <c r="CI20" i="39"/>
  <c r="CI57" i="39"/>
  <c r="CI53" i="39"/>
  <c r="CI62" i="39"/>
  <c r="CI14" i="39"/>
  <c r="CI65" i="39"/>
  <c r="CI9" i="39"/>
  <c r="CI21" i="39"/>
  <c r="CI35" i="39"/>
  <c r="CI10" i="39"/>
  <c r="CI5" i="39"/>
  <c r="CI7" i="39"/>
  <c r="CI16" i="39"/>
  <c r="CI11" i="39"/>
  <c r="CI24" i="39"/>
  <c r="CI18" i="39"/>
  <c r="CI32" i="39"/>
  <c r="CI45" i="39"/>
  <c r="CI56" i="39"/>
  <c r="CI26" i="39"/>
  <c r="CI42" i="39"/>
  <c r="CI29" i="39"/>
  <c r="CI50" i="39"/>
  <c r="CI34" i="39"/>
  <c r="CI58" i="39"/>
  <c r="CI41" i="39"/>
  <c r="CI47" i="39"/>
  <c r="CI28" i="39"/>
  <c r="CI36" i="39"/>
  <c r="CI37" i="39"/>
  <c r="CI30" i="39"/>
  <c r="CI8" i="39"/>
  <c r="CI15" i="39"/>
  <c r="CI22" i="39"/>
  <c r="CI51" i="39"/>
  <c r="CI54" i="39"/>
  <c r="CI27" i="39"/>
  <c r="CI61" i="39"/>
  <c r="CI3" i="39"/>
  <c r="CI55" i="39"/>
  <c r="CI19" i="39"/>
  <c r="CI49" i="39"/>
  <c r="CI44" i="39"/>
  <c r="CM59" i="39"/>
  <c r="CM61" i="39"/>
  <c r="CM57" i="39"/>
  <c r="CM31" i="39"/>
  <c r="CM33" i="39"/>
  <c r="CM6" i="39"/>
  <c r="CM7" i="39"/>
  <c r="CM58" i="39"/>
  <c r="CM60" i="39"/>
  <c r="CM40" i="39"/>
  <c r="CM25" i="39"/>
  <c r="CM62" i="39"/>
  <c r="CM10" i="39"/>
  <c r="CM56" i="39"/>
  <c r="CM46" i="39"/>
  <c r="CM15" i="39"/>
  <c r="CM16" i="39"/>
  <c r="CM29" i="39"/>
  <c r="CM63" i="39"/>
  <c r="CM50" i="39"/>
  <c r="CM52" i="39"/>
  <c r="CM37" i="39"/>
  <c r="CM8" i="39"/>
  <c r="CM5" i="39"/>
  <c r="CM11" i="39"/>
  <c r="CM36" i="39"/>
  <c r="CM27" i="39"/>
  <c r="CM47" i="39"/>
  <c r="CM23" i="39"/>
  <c r="CM45" i="39"/>
  <c r="CM12" i="39"/>
  <c r="CM32" i="39"/>
  <c r="CM55" i="39"/>
  <c r="CM4" i="39"/>
  <c r="CM18" i="39"/>
  <c r="CM24" i="39"/>
  <c r="CM28" i="39"/>
  <c r="CM49" i="39"/>
  <c r="CM64" i="39"/>
  <c r="CM42" i="39"/>
  <c r="CM30" i="39"/>
  <c r="CM17" i="39"/>
  <c r="CM20" i="39"/>
  <c r="CM41" i="39"/>
  <c r="CM43" i="39"/>
  <c r="CM21" i="39"/>
  <c r="CM19" i="39"/>
  <c r="CM34" i="39"/>
  <c r="CM3" i="39"/>
  <c r="CM38" i="39"/>
  <c r="CM51" i="39"/>
  <c r="CM44" i="39"/>
  <c r="CM35" i="39"/>
  <c r="CM13" i="39"/>
  <c r="CM53" i="39"/>
  <c r="CM22" i="39"/>
  <c r="CM26" i="39"/>
  <c r="CM39" i="39"/>
  <c r="CM9" i="39"/>
  <c r="CM54" i="39"/>
  <c r="CM14" i="39"/>
  <c r="CM48" i="39"/>
  <c r="CM65" i="39"/>
  <c r="CQ5" i="39"/>
  <c r="CQ7" i="39"/>
  <c r="CQ13" i="39"/>
  <c r="CQ28" i="39"/>
  <c r="CQ9" i="39"/>
  <c r="CQ11" i="39"/>
  <c r="CQ14" i="39"/>
  <c r="CQ48" i="39"/>
  <c r="CQ16" i="39"/>
  <c r="CQ18" i="39"/>
  <c r="CQ30" i="39"/>
  <c r="CQ65" i="39"/>
  <c r="CQ21" i="39"/>
  <c r="CQ35" i="39"/>
  <c r="CQ54" i="39"/>
  <c r="CQ20" i="39"/>
  <c r="CQ24" i="39"/>
  <c r="CQ26" i="39"/>
  <c r="CQ40" i="39"/>
  <c r="CQ31" i="39"/>
  <c r="CQ27" i="39"/>
  <c r="CQ29" i="39"/>
  <c r="CQ56" i="39"/>
  <c r="CQ50" i="39"/>
  <c r="CQ34" i="39"/>
  <c r="CQ36" i="39"/>
  <c r="CQ57" i="39"/>
  <c r="CQ10" i="39"/>
  <c r="CQ37" i="39"/>
  <c r="CQ8" i="39"/>
  <c r="CQ39" i="39"/>
  <c r="CQ4" i="39"/>
  <c r="CQ41" i="39"/>
  <c r="CQ15" i="39"/>
  <c r="CQ49" i="39"/>
  <c r="CQ22" i="39"/>
  <c r="CQ44" i="39"/>
  <c r="CQ32" i="39"/>
  <c r="CQ17" i="39"/>
  <c r="CQ64" i="39"/>
  <c r="CQ60" i="39"/>
  <c r="CQ42" i="39"/>
  <c r="CQ53" i="39"/>
  <c r="CQ58" i="39"/>
  <c r="CQ61" i="39"/>
  <c r="CQ59" i="39"/>
  <c r="CQ33" i="39"/>
  <c r="CQ6" i="39"/>
  <c r="CQ43" i="39"/>
  <c r="CQ38" i="39"/>
  <c r="CQ46" i="39"/>
  <c r="CQ45" i="39"/>
  <c r="CQ62" i="39"/>
  <c r="CQ55" i="39"/>
  <c r="CQ63" i="39"/>
  <c r="CQ52" i="39"/>
  <c r="CQ47" i="39"/>
  <c r="CQ3" i="39"/>
  <c r="CQ51" i="39"/>
  <c r="CQ23" i="39"/>
  <c r="CQ19" i="39"/>
  <c r="CQ12" i="39"/>
  <c r="CQ25" i="39"/>
  <c r="Q23" i="39"/>
  <c r="Q25" i="39"/>
  <c r="Q47" i="39"/>
  <c r="Q40" i="39"/>
  <c r="Q26" i="39"/>
  <c r="Q28" i="39"/>
  <c r="Q63" i="39"/>
  <c r="Q57" i="39"/>
  <c r="Q33" i="39"/>
  <c r="Q35" i="39"/>
  <c r="Q64" i="39"/>
  <c r="Q12" i="39"/>
  <c r="Q8" i="39"/>
  <c r="Q46" i="39"/>
  <c r="Q11" i="39"/>
  <c r="Q42" i="39"/>
  <c r="Q44" i="39"/>
  <c r="Q21" i="39"/>
  <c r="Q14" i="39"/>
  <c r="Q50" i="39"/>
  <c r="Q37" i="39"/>
  <c r="Q24" i="39"/>
  <c r="Q41" i="39"/>
  <c r="Q43" i="39"/>
  <c r="Q45" i="39"/>
  <c r="Q32" i="39"/>
  <c r="Q30" i="39"/>
  <c r="Q22" i="39"/>
  <c r="Q15" i="39"/>
  <c r="Q59" i="39"/>
  <c r="Q49" i="39"/>
  <c r="Q52" i="39"/>
  <c r="Q65" i="39"/>
  <c r="Q60" i="39"/>
  <c r="Q4" i="39"/>
  <c r="Q18" i="39"/>
  <c r="Q39" i="39"/>
  <c r="Q51" i="39"/>
  <c r="Q6" i="39"/>
  <c r="Q38" i="39"/>
  <c r="Q10" i="39"/>
  <c r="Q55" i="39"/>
  <c r="Q17" i="39"/>
  <c r="Q7" i="39"/>
  <c r="Q20" i="39"/>
  <c r="Q53" i="39"/>
  <c r="Q61" i="39"/>
  <c r="Q54" i="39"/>
  <c r="Q62" i="39"/>
  <c r="Q34" i="39"/>
  <c r="Q19" i="39"/>
  <c r="Q27" i="39"/>
  <c r="Q29" i="39"/>
  <c r="Q36" i="39"/>
  <c r="Q58" i="39"/>
  <c r="Q48" i="39"/>
  <c r="Q9" i="39"/>
  <c r="Q16" i="39"/>
  <c r="Q56" i="39"/>
  <c r="Q3" i="39"/>
  <c r="Q13" i="39"/>
  <c r="Q5" i="39"/>
  <c r="Q31" i="39"/>
  <c r="U54" i="39"/>
  <c r="U56" i="39"/>
  <c r="U52" i="39"/>
  <c r="U60" i="39"/>
  <c r="U62" i="39"/>
  <c r="U64" i="39"/>
  <c r="U7" i="39"/>
  <c r="U5" i="39"/>
  <c r="U4" i="39"/>
  <c r="U11" i="39"/>
  <c r="U22" i="39"/>
  <c r="U6" i="39"/>
  <c r="U25" i="39"/>
  <c r="U44" i="39"/>
  <c r="U65" i="39"/>
  <c r="U10" i="39"/>
  <c r="U12" i="39"/>
  <c r="U24" i="39"/>
  <c r="U59" i="39"/>
  <c r="U17" i="39"/>
  <c r="U19" i="39"/>
  <c r="U32" i="39"/>
  <c r="U9" i="39"/>
  <c r="U18" i="39"/>
  <c r="U20" i="39"/>
  <c r="U48" i="39"/>
  <c r="U23" i="39"/>
  <c r="U8" i="39"/>
  <c r="U27" i="39"/>
  <c r="U46" i="39"/>
  <c r="U53" i="39"/>
  <c r="U28" i="39"/>
  <c r="U51" i="39"/>
  <c r="U33" i="39"/>
  <c r="U3" i="39"/>
  <c r="U36" i="39"/>
  <c r="U13" i="39"/>
  <c r="U21" i="39"/>
  <c r="U15" i="39"/>
  <c r="U37" i="39"/>
  <c r="U26" i="39"/>
  <c r="U45" i="39"/>
  <c r="U34" i="39"/>
  <c r="U55" i="39"/>
  <c r="U50" i="39"/>
  <c r="U40" i="39"/>
  <c r="U16" i="39"/>
  <c r="U61" i="39"/>
  <c r="U14" i="39"/>
  <c r="U41" i="39"/>
  <c r="U31" i="39"/>
  <c r="U43" i="39"/>
  <c r="U29" i="39"/>
  <c r="U58" i="39"/>
  <c r="U63" i="39"/>
  <c r="U35" i="39"/>
  <c r="U49" i="39"/>
  <c r="U39" i="39"/>
  <c r="U47" i="39"/>
  <c r="U42" i="39"/>
  <c r="U30" i="39"/>
  <c r="U38" i="39"/>
  <c r="U57" i="39"/>
  <c r="Y19" i="39"/>
  <c r="Y21" i="39"/>
  <c r="Y34" i="39"/>
  <c r="Y6" i="39"/>
  <c r="Y22" i="39"/>
  <c r="Y15" i="39"/>
  <c r="Y50" i="39"/>
  <c r="Y25" i="39"/>
  <c r="Y27" i="39"/>
  <c r="Y24" i="39"/>
  <c r="Y51" i="39"/>
  <c r="Y44" i="39"/>
  <c r="Y14" i="39"/>
  <c r="Y30" i="39"/>
  <c r="Y41" i="39"/>
  <c r="Y54" i="39"/>
  <c r="Y35" i="39"/>
  <c r="Y32" i="39"/>
  <c r="Y5" i="39"/>
  <c r="Y16" i="39"/>
  <c r="Y38" i="39"/>
  <c r="Y40" i="39"/>
  <c r="Y10" i="39"/>
  <c r="Y43" i="39"/>
  <c r="Y46" i="39"/>
  <c r="Y48" i="39"/>
  <c r="Y20" i="39"/>
  <c r="Y17" i="39"/>
  <c r="Y26" i="39"/>
  <c r="Y52" i="39"/>
  <c r="Y28" i="39"/>
  <c r="Y62" i="39"/>
  <c r="Y47" i="39"/>
  <c r="Y36" i="39"/>
  <c r="Y55" i="39"/>
  <c r="Y37" i="39"/>
  <c r="Y63" i="39"/>
  <c r="Y53" i="39"/>
  <c r="Y59" i="39"/>
  <c r="Y45" i="39"/>
  <c r="Y64" i="39"/>
  <c r="Y9" i="39"/>
  <c r="Y7" i="39"/>
  <c r="Y23" i="39"/>
  <c r="Y11" i="39"/>
  <c r="Y42" i="39"/>
  <c r="Y29" i="39"/>
  <c r="Y58" i="39"/>
  <c r="Y31" i="39"/>
  <c r="Y60" i="39"/>
  <c r="Y33" i="39"/>
  <c r="Y56" i="39"/>
  <c r="Y4" i="39"/>
  <c r="Y8" i="39"/>
  <c r="Y12" i="39"/>
  <c r="Y57" i="39"/>
  <c r="Y61" i="39"/>
  <c r="Y3" i="39"/>
  <c r="Y13" i="39"/>
  <c r="Y39" i="39"/>
  <c r="Y49" i="39"/>
  <c r="Y65" i="39"/>
  <c r="Y18" i="39"/>
  <c r="AC22" i="39"/>
  <c r="AC23" i="39"/>
  <c r="AC37" i="39"/>
  <c r="AC27" i="39"/>
  <c r="AC24" i="39"/>
  <c r="AC26" i="39"/>
  <c r="AC55" i="39"/>
  <c r="AC46" i="39"/>
  <c r="AC31" i="39"/>
  <c r="AC33" i="39"/>
  <c r="AC54" i="39"/>
  <c r="AC65" i="39"/>
  <c r="AC15" i="39"/>
  <c r="AC34" i="39"/>
  <c r="AC53" i="39"/>
  <c r="AC6" i="39"/>
  <c r="AC40" i="39"/>
  <c r="AC42" i="39"/>
  <c r="AC12" i="39"/>
  <c r="AC45" i="39"/>
  <c r="AC48" i="39"/>
  <c r="AC50" i="39"/>
  <c r="AC20" i="39"/>
  <c r="AC19" i="39"/>
  <c r="AC41" i="39"/>
  <c r="AC43" i="39"/>
  <c r="AC30" i="39"/>
  <c r="AC47" i="39"/>
  <c r="AC36" i="39"/>
  <c r="AC4" i="39"/>
  <c r="AC38" i="39"/>
  <c r="AC3" i="39"/>
  <c r="AC59" i="39"/>
  <c r="AC39" i="39"/>
  <c r="AC51" i="39"/>
  <c r="AC57" i="39"/>
  <c r="AC58" i="39"/>
  <c r="AC56" i="39"/>
  <c r="AC8" i="39"/>
  <c r="AC35" i="39"/>
  <c r="AC9" i="39"/>
  <c r="AC25" i="39"/>
  <c r="AC13" i="39"/>
  <c r="AC44" i="39"/>
  <c r="AC16" i="39"/>
  <c r="AC63" i="39"/>
  <c r="AC32" i="39"/>
  <c r="AC5" i="39"/>
  <c r="AC62" i="39"/>
  <c r="AC29" i="39"/>
  <c r="AC64" i="39"/>
  <c r="AC7" i="39"/>
  <c r="AC11" i="39"/>
  <c r="AC14" i="39"/>
  <c r="AC21" i="39"/>
  <c r="AC52" i="39"/>
  <c r="AC17" i="39"/>
  <c r="AC10" i="39"/>
  <c r="AC18" i="39"/>
  <c r="AC49" i="39"/>
  <c r="AC61" i="39"/>
  <c r="AC60" i="39"/>
  <c r="AC28" i="39"/>
  <c r="AG42" i="39"/>
  <c r="AG44" i="39"/>
  <c r="AG14" i="39"/>
  <c r="AG47" i="39"/>
  <c r="AG50" i="39"/>
  <c r="AG37" i="39"/>
  <c r="AG15" i="39"/>
  <c r="AG21" i="39"/>
  <c r="AG43" i="39"/>
  <c r="AG45" i="39"/>
  <c r="AG33" i="39"/>
  <c r="AG49" i="39"/>
  <c r="AG11" i="39"/>
  <c r="AG19" i="39"/>
  <c r="AG30" i="39"/>
  <c r="AG5" i="39"/>
  <c r="AG59" i="39"/>
  <c r="AG61" i="39"/>
  <c r="AG41" i="39"/>
  <c r="AG64" i="39"/>
  <c r="AG52" i="39"/>
  <c r="AG54" i="39"/>
  <c r="AG57" i="39"/>
  <c r="AG32" i="39"/>
  <c r="AG60" i="39"/>
  <c r="AG62" i="39"/>
  <c r="AG58" i="39"/>
  <c r="AG18" i="39"/>
  <c r="AG34" i="39"/>
  <c r="AG51" i="39"/>
  <c r="AG4" i="39"/>
  <c r="AG8" i="39"/>
  <c r="AG27" i="39"/>
  <c r="AG10" i="39"/>
  <c r="AG46" i="39"/>
  <c r="AG17" i="39"/>
  <c r="AG63" i="39"/>
  <c r="AG36" i="39"/>
  <c r="AG9" i="39"/>
  <c r="AG25" i="39"/>
  <c r="AG24" i="39"/>
  <c r="AG28" i="39"/>
  <c r="AG48" i="39"/>
  <c r="AG29" i="39"/>
  <c r="AG65" i="39"/>
  <c r="AG7" i="39"/>
  <c r="AG3" i="39"/>
  <c r="AG6" i="39"/>
  <c r="AG13" i="39"/>
  <c r="AG16" i="39"/>
  <c r="AG20" i="39"/>
  <c r="AG23" i="39"/>
  <c r="AG26" i="39"/>
  <c r="AG35" i="39"/>
  <c r="AG38" i="39"/>
  <c r="AG22" i="39"/>
  <c r="AG53" i="39"/>
  <c r="AG56" i="39"/>
  <c r="AG55" i="39"/>
  <c r="AG40" i="39"/>
  <c r="AG12" i="39"/>
  <c r="AG31" i="39"/>
  <c r="AG39" i="39"/>
  <c r="AK54" i="39"/>
  <c r="AK56" i="39"/>
  <c r="AK61" i="39"/>
  <c r="AK34" i="39"/>
  <c r="AK62" i="39"/>
  <c r="AK64" i="39"/>
  <c r="AK60" i="39"/>
  <c r="AK5" i="39"/>
  <c r="AK4" i="39"/>
  <c r="AK7" i="39"/>
  <c r="AK11" i="39"/>
  <c r="AK25" i="39"/>
  <c r="AK44" i="39"/>
  <c r="AK63" i="39"/>
  <c r="AK14" i="39"/>
  <c r="AK10" i="39"/>
  <c r="AK12" i="39"/>
  <c r="AK22" i="39"/>
  <c r="AK48" i="39"/>
  <c r="AK17" i="39"/>
  <c r="AK19" i="39"/>
  <c r="AK31" i="39"/>
  <c r="AK51" i="39"/>
  <c r="AK18" i="39"/>
  <c r="AK20" i="39"/>
  <c r="AK40" i="39"/>
  <c r="AK13" i="39"/>
  <c r="AK27" i="39"/>
  <c r="AK46" i="39"/>
  <c r="AK65" i="39"/>
  <c r="AK24" i="39"/>
  <c r="AK29" i="39"/>
  <c r="AK50" i="39"/>
  <c r="AK30" i="39"/>
  <c r="AK52" i="39"/>
  <c r="AK38" i="39"/>
  <c r="AK21" i="39"/>
  <c r="AK16" i="39"/>
  <c r="AK8" i="39"/>
  <c r="AK39" i="39"/>
  <c r="AK15" i="39"/>
  <c r="AK47" i="39"/>
  <c r="AK53" i="39"/>
  <c r="AK57" i="39"/>
  <c r="AK32" i="39"/>
  <c r="AK49" i="39"/>
  <c r="AK9" i="39"/>
  <c r="AK28" i="39"/>
  <c r="AK35" i="39"/>
  <c r="AK36" i="39"/>
  <c r="AK41" i="39"/>
  <c r="AK37" i="39"/>
  <c r="AK45" i="39"/>
  <c r="AK55" i="39"/>
  <c r="AK26" i="39"/>
  <c r="AK58" i="39"/>
  <c r="AK43" i="39"/>
  <c r="AK42" i="39"/>
  <c r="AK33" i="39"/>
  <c r="AK3" i="39"/>
  <c r="AK59" i="39"/>
  <c r="AK6" i="39"/>
  <c r="AK23" i="39"/>
  <c r="AO19" i="39"/>
  <c r="AO21" i="39"/>
  <c r="AO42" i="39"/>
  <c r="AO10" i="39"/>
  <c r="AO22" i="39"/>
  <c r="AO15" i="39"/>
  <c r="AO46" i="39"/>
  <c r="AO48" i="39"/>
  <c r="AO25" i="39"/>
  <c r="AO20" i="39"/>
  <c r="AO16" i="39"/>
  <c r="AO39" i="39"/>
  <c r="AO52" i="39"/>
  <c r="AO43" i="39"/>
  <c r="AO58" i="39"/>
  <c r="AO62" i="39"/>
  <c r="AO30" i="39"/>
  <c r="AO32" i="39"/>
  <c r="AO8" i="39"/>
  <c r="AO18" i="39"/>
  <c r="AO38" i="39"/>
  <c r="AO40" i="39"/>
  <c r="AO63" i="39"/>
  <c r="AO65" i="39"/>
  <c r="AO61" i="39"/>
  <c r="AO5" i="39"/>
  <c r="AO17" i="39"/>
  <c r="AO41" i="39"/>
  <c r="AO53" i="39"/>
  <c r="AO45" i="39"/>
  <c r="AO36" i="39"/>
  <c r="AO14" i="39"/>
  <c r="AO49" i="39"/>
  <c r="AO3" i="39"/>
  <c r="AO9" i="39"/>
  <c r="AO23" i="39"/>
  <c r="AO29" i="39"/>
  <c r="AO33" i="39"/>
  <c r="AO28" i="39"/>
  <c r="AO54" i="39"/>
  <c r="AO6" i="39"/>
  <c r="AO4" i="39"/>
  <c r="AO27" i="39"/>
  <c r="AO59" i="39"/>
  <c r="AO31" i="39"/>
  <c r="AO35" i="39"/>
  <c r="AO34" i="39"/>
  <c r="AO47" i="39"/>
  <c r="AO55" i="39"/>
  <c r="AO50" i="39"/>
  <c r="AO56" i="39"/>
  <c r="AO64" i="39"/>
  <c r="AO7" i="39"/>
  <c r="AO37" i="39"/>
  <c r="AO57" i="39"/>
  <c r="AO11" i="39"/>
  <c r="AO60" i="39"/>
  <c r="AO51" i="39"/>
  <c r="AO24" i="39"/>
  <c r="AO12" i="39"/>
  <c r="AO44" i="39"/>
  <c r="AO26" i="39"/>
  <c r="AO13" i="39"/>
  <c r="AS22" i="39"/>
  <c r="AS49" i="39"/>
  <c r="AS51" i="39"/>
  <c r="AS46" i="39"/>
  <c r="AS5" i="39"/>
  <c r="AS6" i="39"/>
  <c r="AS17" i="39"/>
  <c r="AS28" i="39"/>
  <c r="AS24" i="39"/>
  <c r="AS26" i="39"/>
  <c r="AS61" i="39"/>
  <c r="AS39" i="39"/>
  <c r="AS29" i="39"/>
  <c r="AS62" i="39"/>
  <c r="AS30" i="39"/>
  <c r="AS64" i="39"/>
  <c r="AS14" i="39"/>
  <c r="AS3" i="39"/>
  <c r="AS8" i="39"/>
  <c r="AS10" i="39"/>
  <c r="AS21" i="39"/>
  <c r="AS23" i="39"/>
  <c r="AS45" i="39"/>
  <c r="AS31" i="39"/>
  <c r="AS48" i="39"/>
  <c r="AS50" i="39"/>
  <c r="AS27" i="39"/>
  <c r="AS20" i="39"/>
  <c r="AS54" i="39"/>
  <c r="AS56" i="39"/>
  <c r="AS55" i="39"/>
  <c r="AS38" i="39"/>
  <c r="AS15" i="39"/>
  <c r="AS12" i="39"/>
  <c r="AS42" i="39"/>
  <c r="AS53" i="39"/>
  <c r="AS52" i="39"/>
  <c r="AS4" i="39"/>
  <c r="AS41" i="39"/>
  <c r="AS7" i="39"/>
  <c r="AS34" i="39"/>
  <c r="AS18" i="39"/>
  <c r="AS59" i="39"/>
  <c r="AS36" i="39"/>
  <c r="AS25" i="39"/>
  <c r="AS16" i="39"/>
  <c r="AS43" i="39"/>
  <c r="AS11" i="39"/>
  <c r="AS40" i="39"/>
  <c r="AS65" i="39"/>
  <c r="AS33" i="39"/>
  <c r="AS32" i="39"/>
  <c r="AS57" i="39"/>
  <c r="AS13" i="39"/>
  <c r="AS35" i="39"/>
  <c r="AS19" i="39"/>
  <c r="AS58" i="39"/>
  <c r="AS37" i="39"/>
  <c r="AS47" i="39"/>
  <c r="AS60" i="39"/>
  <c r="AS44" i="39"/>
  <c r="AS63" i="39"/>
  <c r="AS9" i="39"/>
  <c r="AW34" i="39"/>
  <c r="AW36" i="39"/>
  <c r="AW11" i="39"/>
  <c r="AW55" i="39"/>
  <c r="AW42" i="39"/>
  <c r="AW44" i="39"/>
  <c r="AW18" i="39"/>
  <c r="AW16" i="39"/>
  <c r="AW50" i="39"/>
  <c r="AW37" i="39"/>
  <c r="AW24" i="39"/>
  <c r="AW57" i="39"/>
  <c r="AW30" i="39"/>
  <c r="AW64" i="39"/>
  <c r="AW32" i="39"/>
  <c r="AW12" i="39"/>
  <c r="AW51" i="39"/>
  <c r="AW53" i="39"/>
  <c r="AW48" i="39"/>
  <c r="AW38" i="39"/>
  <c r="AW59" i="39"/>
  <c r="AW61" i="39"/>
  <c r="AW49" i="39"/>
  <c r="AW7" i="39"/>
  <c r="AW52" i="39"/>
  <c r="AW54" i="39"/>
  <c r="AW65" i="39"/>
  <c r="AW40" i="39"/>
  <c r="AW14" i="39"/>
  <c r="AW15" i="39"/>
  <c r="AW4" i="39"/>
  <c r="AW3" i="39"/>
  <c r="AW9" i="39"/>
  <c r="AW6" i="39"/>
  <c r="AW21" i="39"/>
  <c r="AW13" i="39"/>
  <c r="AW27" i="39"/>
  <c r="AW17" i="39"/>
  <c r="AW43" i="39"/>
  <c r="AW20" i="39"/>
  <c r="AW46" i="39"/>
  <c r="AW23" i="39"/>
  <c r="AW47" i="39"/>
  <c r="AW26" i="39"/>
  <c r="AW63" i="39"/>
  <c r="AW19" i="39"/>
  <c r="AW45" i="39"/>
  <c r="AW5" i="39"/>
  <c r="AW8" i="39"/>
  <c r="AW10" i="39"/>
  <c r="AW33" i="39"/>
  <c r="AW22" i="39"/>
  <c r="AW25" i="39"/>
  <c r="AW28" i="39"/>
  <c r="AW35" i="39"/>
  <c r="AW39" i="39"/>
  <c r="AW60" i="39"/>
  <c r="AW29" i="39"/>
  <c r="AW58" i="39"/>
  <c r="AW41" i="39"/>
  <c r="AW62" i="39"/>
  <c r="AW56" i="39"/>
  <c r="AW31" i="39"/>
  <c r="BA61" i="39"/>
  <c r="BA63" i="39"/>
  <c r="BA51" i="39"/>
  <c r="BA6" i="39"/>
  <c r="BA54" i="39"/>
  <c r="BA56" i="39"/>
  <c r="BA52" i="39"/>
  <c r="BA42" i="39"/>
  <c r="BA62" i="39"/>
  <c r="BA64" i="39"/>
  <c r="BA14" i="39"/>
  <c r="BA20" i="39"/>
  <c r="BA36" i="39"/>
  <c r="BA53" i="39"/>
  <c r="BA4" i="39"/>
  <c r="BA8" i="39"/>
  <c r="BA9" i="39"/>
  <c r="BA16" i="39"/>
  <c r="BA41" i="39"/>
  <c r="BA10" i="39"/>
  <c r="BA12" i="39"/>
  <c r="BA24" i="39"/>
  <c r="BA58" i="39"/>
  <c r="BA19" i="39"/>
  <c r="BA15" i="39"/>
  <c r="BA32" i="39"/>
  <c r="BA17" i="39"/>
  <c r="BA22" i="39"/>
  <c r="BA38" i="39"/>
  <c r="BA55" i="39"/>
  <c r="BA11" i="39"/>
  <c r="BA25" i="39"/>
  <c r="BA49" i="39"/>
  <c r="BA28" i="39"/>
  <c r="BA65" i="39"/>
  <c r="BA29" i="39"/>
  <c r="BA3" i="39"/>
  <c r="BA48" i="39"/>
  <c r="BA50" i="39"/>
  <c r="BA44" i="39"/>
  <c r="BA18" i="39"/>
  <c r="BA37" i="39"/>
  <c r="BA26" i="39"/>
  <c r="BA45" i="39"/>
  <c r="BA34" i="39"/>
  <c r="BA35" i="39"/>
  <c r="BA40" i="39"/>
  <c r="BA27" i="39"/>
  <c r="BA31" i="39"/>
  <c r="BA30" i="39"/>
  <c r="BA13" i="39"/>
  <c r="BA46" i="39"/>
  <c r="BA39" i="39"/>
  <c r="BA47" i="39"/>
  <c r="BA57" i="39"/>
  <c r="BA60" i="39"/>
  <c r="BA33" i="39"/>
  <c r="BA7" i="39"/>
  <c r="BA59" i="39"/>
  <c r="BA5" i="39"/>
  <c r="BA43" i="39"/>
  <c r="BA21" i="39"/>
  <c r="BA23" i="39"/>
  <c r="BE12" i="39"/>
  <c r="BE23" i="39"/>
  <c r="BE51" i="39"/>
  <c r="BE19" i="39"/>
  <c r="BE16" i="39"/>
  <c r="BE24" i="39"/>
  <c r="BE52" i="39"/>
  <c r="BE35" i="39"/>
  <c r="BE15" i="39"/>
  <c r="BE31" i="39"/>
  <c r="BE60" i="39"/>
  <c r="BE45" i="39"/>
  <c r="BE32" i="39"/>
  <c r="BE49" i="39"/>
  <c r="BE13" i="39"/>
  <c r="BE50" i="39"/>
  <c r="BE29" i="39"/>
  <c r="BE40" i="39"/>
  <c r="BE10" i="39"/>
  <c r="BE25" i="39"/>
  <c r="BE30" i="39"/>
  <c r="BE48" i="39"/>
  <c r="BE22" i="39"/>
  <c r="BE59" i="39"/>
  <c r="BE38" i="39"/>
  <c r="BE41" i="39"/>
  <c r="BE28" i="39"/>
  <c r="BE27" i="39"/>
  <c r="BE5" i="39"/>
  <c r="BE36" i="39"/>
  <c r="BE62" i="39"/>
  <c r="BE56" i="39"/>
  <c r="BE39" i="39"/>
  <c r="BE37" i="39"/>
  <c r="BE47" i="39"/>
  <c r="BE53" i="39"/>
  <c r="BE55" i="39"/>
  <c r="BE54" i="39"/>
  <c r="BE58" i="39"/>
  <c r="BE8" i="39"/>
  <c r="BE7" i="39"/>
  <c r="BE17" i="39"/>
  <c r="BE11" i="39"/>
  <c r="BE33" i="39"/>
  <c r="BE14" i="39"/>
  <c r="BE43" i="39"/>
  <c r="BE46" i="39"/>
  <c r="BE18" i="39"/>
  <c r="BE57" i="39"/>
  <c r="BE65" i="39"/>
  <c r="BE3" i="39"/>
  <c r="BE61" i="39"/>
  <c r="BE20" i="39"/>
  <c r="BE26" i="39"/>
  <c r="BE34" i="39"/>
  <c r="BE63" i="39"/>
  <c r="BE42" i="39"/>
  <c r="BE9" i="39"/>
  <c r="BE44" i="39"/>
  <c r="BE4" i="39"/>
  <c r="BE6" i="39"/>
  <c r="BE64" i="39"/>
  <c r="BE21" i="39"/>
  <c r="BI29" i="39"/>
  <c r="BI30" i="39"/>
  <c r="BI58" i="39"/>
  <c r="BI52" i="39"/>
  <c r="BI36" i="39"/>
  <c r="BI38" i="39"/>
  <c r="BI6" i="39"/>
  <c r="BI16" i="39"/>
  <c r="BI44" i="39"/>
  <c r="BI46" i="39"/>
  <c r="BI17" i="39"/>
  <c r="BI32" i="39"/>
  <c r="BI57" i="39"/>
  <c r="BI25" i="39"/>
  <c r="BI59" i="39"/>
  <c r="BI48" i="39"/>
  <c r="BI45" i="39"/>
  <c r="BI47" i="39"/>
  <c r="BI35" i="39"/>
  <c r="BI3" i="39"/>
  <c r="BI53" i="39"/>
  <c r="BI55" i="39"/>
  <c r="BI42" i="39"/>
  <c r="BI18" i="39"/>
  <c r="BI61" i="39"/>
  <c r="BI63" i="39"/>
  <c r="BI43" i="39"/>
  <c r="BI34" i="39"/>
  <c r="BI50" i="39"/>
  <c r="BI49" i="39"/>
  <c r="BI51" i="39"/>
  <c r="BI10" i="39"/>
  <c r="BI62" i="39"/>
  <c r="BI60" i="39"/>
  <c r="BI5" i="39"/>
  <c r="BI11" i="39"/>
  <c r="BI9" i="39"/>
  <c r="BI24" i="39"/>
  <c r="BI37" i="39"/>
  <c r="BI12" i="39"/>
  <c r="BI15" i="39"/>
  <c r="BI65" i="39"/>
  <c r="BI22" i="39"/>
  <c r="BI13" i="39"/>
  <c r="BI21" i="39"/>
  <c r="BI26" i="39"/>
  <c r="BI39" i="39"/>
  <c r="BI23" i="39"/>
  <c r="BI64" i="39"/>
  <c r="BI7" i="39"/>
  <c r="BI14" i="39"/>
  <c r="BI54" i="39"/>
  <c r="BI33" i="39"/>
  <c r="BI40" i="39"/>
  <c r="BI41" i="39"/>
  <c r="BI56" i="39"/>
  <c r="BI8" i="39"/>
  <c r="BI20" i="39"/>
  <c r="BI19" i="39"/>
  <c r="BI27" i="39"/>
  <c r="BI4" i="39"/>
  <c r="BI28" i="39"/>
  <c r="BI31" i="39"/>
  <c r="BM38" i="39"/>
  <c r="BM40" i="39"/>
  <c r="BM19" i="39"/>
  <c r="BM20" i="39"/>
  <c r="BM46" i="39"/>
  <c r="BM48" i="39"/>
  <c r="BM24" i="39"/>
  <c r="BM34" i="39"/>
  <c r="BM39" i="39"/>
  <c r="BM41" i="39"/>
  <c r="BM35" i="39"/>
  <c r="BM51" i="39"/>
  <c r="BM8" i="39"/>
  <c r="BM44" i="39"/>
  <c r="BM13" i="39"/>
  <c r="BM16" i="39"/>
  <c r="BM55" i="39"/>
  <c r="BM57" i="39"/>
  <c r="BM45" i="39"/>
  <c r="BM15" i="39"/>
  <c r="BM63" i="39"/>
  <c r="BM65" i="39"/>
  <c r="BM61" i="39"/>
  <c r="BM36" i="39"/>
  <c r="BM56" i="39"/>
  <c r="BM58" i="39"/>
  <c r="BM62" i="39"/>
  <c r="BM53" i="39"/>
  <c r="BM3" i="39"/>
  <c r="BM4" i="39"/>
  <c r="BM18" i="39"/>
  <c r="BM7" i="39"/>
  <c r="BM21" i="39"/>
  <c r="BM11" i="39"/>
  <c r="BM50" i="39"/>
  <c r="BM14" i="39"/>
  <c r="BM52" i="39"/>
  <c r="BM47" i="39"/>
  <c r="BM42" i="39"/>
  <c r="BM25" i="39"/>
  <c r="BM22" i="39"/>
  <c r="BM28" i="39"/>
  <c r="BM37" i="39"/>
  <c r="BM31" i="39"/>
  <c r="BM54" i="39"/>
  <c r="BM49" i="39"/>
  <c r="BM10" i="39"/>
  <c r="BM17" i="39"/>
  <c r="BM27" i="39"/>
  <c r="BM33" i="39"/>
  <c r="BM64" i="39"/>
  <c r="BM43" i="39"/>
  <c r="BM59" i="39"/>
  <c r="BM60" i="39"/>
  <c r="BM6" i="39"/>
  <c r="BM5" i="39"/>
  <c r="BM12" i="39"/>
  <c r="BM26" i="39"/>
  <c r="BM23" i="39"/>
  <c r="BM29" i="39"/>
  <c r="BM9" i="39"/>
  <c r="BM30" i="39"/>
  <c r="BM32" i="39"/>
  <c r="BQ52" i="39"/>
  <c r="BQ54" i="39"/>
  <c r="BQ63" i="39"/>
  <c r="BQ38" i="39"/>
  <c r="BQ60" i="39"/>
  <c r="BQ62" i="39"/>
  <c r="BQ65" i="39"/>
  <c r="BQ55" i="39"/>
  <c r="BQ3" i="39"/>
  <c r="BQ8" i="39"/>
  <c r="BQ10" i="39"/>
  <c r="BQ40" i="39"/>
  <c r="BQ57" i="39"/>
  <c r="BQ7" i="39"/>
  <c r="BQ25" i="39"/>
  <c r="BQ11" i="39"/>
  <c r="BQ13" i="39"/>
  <c r="BQ27" i="39"/>
  <c r="BQ37" i="39"/>
  <c r="BQ14" i="39"/>
  <c r="BQ17" i="39"/>
  <c r="BQ29" i="39"/>
  <c r="BQ56" i="39"/>
  <c r="BQ16" i="39"/>
  <c r="BQ18" i="39"/>
  <c r="BQ44" i="39"/>
  <c r="BQ12" i="39"/>
  <c r="BQ42" i="39"/>
  <c r="BQ59" i="39"/>
  <c r="BQ6" i="39"/>
  <c r="BQ45" i="39"/>
  <c r="BQ26" i="39"/>
  <c r="BQ39" i="39"/>
  <c r="BQ35" i="39"/>
  <c r="BQ58" i="39"/>
  <c r="BQ34" i="39"/>
  <c r="BQ4" i="39"/>
  <c r="BQ47" i="39"/>
  <c r="BQ31" i="39"/>
  <c r="BQ50" i="39"/>
  <c r="BQ36" i="39"/>
  <c r="BQ43" i="39"/>
  <c r="BQ53" i="39"/>
  <c r="BQ51" i="39"/>
  <c r="BQ5" i="39"/>
  <c r="BQ21" i="39"/>
  <c r="BQ23" i="39"/>
  <c r="BQ61" i="39"/>
  <c r="BQ64" i="39"/>
  <c r="BQ9" i="39"/>
  <c r="BQ19" i="39"/>
  <c r="BQ22" i="39"/>
  <c r="BQ30" i="39"/>
  <c r="BQ46" i="39"/>
  <c r="BQ28" i="39"/>
  <c r="BQ24" i="39"/>
  <c r="BQ32" i="39"/>
  <c r="BQ41" i="39"/>
  <c r="BQ48" i="39"/>
  <c r="BQ49" i="39"/>
  <c r="BQ33" i="39"/>
  <c r="BQ15" i="39"/>
  <c r="BQ20" i="39"/>
  <c r="BU13" i="39"/>
  <c r="BU10" i="39"/>
  <c r="BU22" i="39"/>
  <c r="BU58" i="39"/>
  <c r="BU43" i="39"/>
  <c r="BU45" i="39"/>
  <c r="BU32" i="39"/>
  <c r="BU7" i="39"/>
  <c r="BU51" i="39"/>
  <c r="BU53" i="39"/>
  <c r="BU48" i="39"/>
  <c r="BU25" i="39"/>
  <c r="BU38" i="39"/>
  <c r="BU55" i="39"/>
  <c r="BU39" i="39"/>
  <c r="BU41" i="39"/>
  <c r="BU26" i="39"/>
  <c r="BU28" i="39"/>
  <c r="BU63" i="39"/>
  <c r="BU60" i="39"/>
  <c r="BU62" i="39"/>
  <c r="BU64" i="39"/>
  <c r="BU12" i="39"/>
  <c r="BU3" i="39"/>
  <c r="BU4" i="39"/>
  <c r="BU9" i="39"/>
  <c r="BU29" i="39"/>
  <c r="BU42" i="39"/>
  <c r="BU59" i="39"/>
  <c r="BU6" i="39"/>
  <c r="BU40" i="39"/>
  <c r="BU27" i="39"/>
  <c r="BU37" i="39"/>
  <c r="BU17" i="39"/>
  <c r="BU30" i="39"/>
  <c r="BU20" i="39"/>
  <c r="BU46" i="39"/>
  <c r="BU44" i="39"/>
  <c r="BU8" i="39"/>
  <c r="BU57" i="39"/>
  <c r="BU56" i="39"/>
  <c r="BU33" i="39"/>
  <c r="BU65" i="39"/>
  <c r="BU34" i="39"/>
  <c r="BU11" i="39"/>
  <c r="BU18" i="39"/>
  <c r="BU16" i="39"/>
  <c r="BU24" i="39"/>
  <c r="BU14" i="39"/>
  <c r="BU31" i="39"/>
  <c r="BU21" i="39"/>
  <c r="BU52" i="39"/>
  <c r="BU5" i="39"/>
  <c r="BU23" i="39"/>
  <c r="BU47" i="39"/>
  <c r="BU50" i="39"/>
  <c r="BU15" i="39"/>
  <c r="BU35" i="39"/>
  <c r="BU49" i="39"/>
  <c r="BU54" i="39"/>
  <c r="BU36" i="39"/>
  <c r="BU19" i="39"/>
  <c r="BU61" i="39"/>
  <c r="BY21" i="39"/>
  <c r="BY4" i="39"/>
  <c r="BY22" i="39"/>
  <c r="BY49" i="39"/>
  <c r="BY43" i="39"/>
  <c r="BY29" i="39"/>
  <c r="BY39" i="39"/>
  <c r="BY26" i="39"/>
  <c r="BY57" i="39"/>
  <c r="BY56" i="39"/>
  <c r="BY65" i="39"/>
  <c r="BY14" i="39"/>
  <c r="BY20" i="39"/>
  <c r="BY37" i="39"/>
  <c r="BY64" i="39"/>
  <c r="BY35" i="39"/>
  <c r="BY44" i="39"/>
  <c r="BY28" i="39"/>
  <c r="BY46" i="39"/>
  <c r="BY18" i="39"/>
  <c r="BY40" i="39"/>
  <c r="BY53" i="39"/>
  <c r="BY58" i="39"/>
  <c r="BY54" i="39"/>
  <c r="BY59" i="39"/>
  <c r="BY15" i="39"/>
  <c r="BY32" i="39"/>
  <c r="BY17" i="39"/>
  <c r="BY38" i="39"/>
  <c r="BY55" i="39"/>
  <c r="BY11" i="39"/>
  <c r="BY23" i="39"/>
  <c r="BY45" i="39"/>
  <c r="BY51" i="39"/>
  <c r="BY12" i="39"/>
  <c r="BY60" i="39"/>
  <c r="BY30" i="39"/>
  <c r="BY7" i="39"/>
  <c r="BY50" i="39"/>
  <c r="BY8" i="39"/>
  <c r="BY5" i="39"/>
  <c r="BY41" i="39"/>
  <c r="BY31" i="39"/>
  <c r="BY62" i="39"/>
  <c r="BY47" i="39"/>
  <c r="BY6" i="39"/>
  <c r="BY27" i="39"/>
  <c r="BY63" i="39"/>
  <c r="BY24" i="39"/>
  <c r="BY3" i="39"/>
  <c r="BY33" i="39"/>
  <c r="BY16" i="39"/>
  <c r="BY52" i="39"/>
  <c r="BY34" i="39"/>
  <c r="BY48" i="39"/>
  <c r="BY61" i="39"/>
  <c r="BY19" i="39"/>
  <c r="BY9" i="39"/>
  <c r="BY36" i="39"/>
  <c r="BY42" i="39"/>
  <c r="BY13" i="39"/>
  <c r="BY10" i="39"/>
  <c r="BY25" i="39"/>
  <c r="CC39" i="39"/>
  <c r="CC41" i="39"/>
  <c r="CC21" i="39"/>
  <c r="CC59" i="39"/>
  <c r="CC47" i="39"/>
  <c r="CC49" i="39"/>
  <c r="CC36" i="39"/>
  <c r="CC8" i="39"/>
  <c r="CC55" i="39"/>
  <c r="CC57" i="39"/>
  <c r="CC37" i="39"/>
  <c r="CC22" i="39"/>
  <c r="CC42" i="39"/>
  <c r="CC44" i="39"/>
  <c r="CC43" i="39"/>
  <c r="CC24" i="39"/>
  <c r="CC58" i="39"/>
  <c r="CC60" i="39"/>
  <c r="CC56" i="39"/>
  <c r="CC61" i="39"/>
  <c r="CC65" i="39"/>
  <c r="CC3" i="39"/>
  <c r="CC17" i="39"/>
  <c r="CC5" i="39"/>
  <c r="CC7" i="39"/>
  <c r="CC13" i="39"/>
  <c r="CC33" i="39"/>
  <c r="CC46" i="39"/>
  <c r="CC63" i="39"/>
  <c r="CC9" i="39"/>
  <c r="CC51" i="39"/>
  <c r="CC12" i="39"/>
  <c r="CC28" i="39"/>
  <c r="CC16" i="39"/>
  <c r="CC34" i="39"/>
  <c r="CC23" i="39"/>
  <c r="CC50" i="39"/>
  <c r="CC48" i="39"/>
  <c r="CC11" i="39"/>
  <c r="CC29" i="39"/>
  <c r="CC54" i="39"/>
  <c r="CC30" i="39"/>
  <c r="CC4" i="39"/>
  <c r="CC38" i="39"/>
  <c r="CC10" i="39"/>
  <c r="CC15" i="39"/>
  <c r="CC20" i="39"/>
  <c r="CC62" i="39"/>
  <c r="CC19" i="39"/>
  <c r="CC35" i="39"/>
  <c r="CC26" i="39"/>
  <c r="CC64" i="39"/>
  <c r="CC6" i="39"/>
  <c r="CC27" i="39"/>
  <c r="CC45" i="39"/>
  <c r="CC14" i="39"/>
  <c r="CC25" i="39"/>
  <c r="CC32" i="39"/>
  <c r="CC31" i="39"/>
  <c r="CC40" i="39"/>
  <c r="CC18" i="39"/>
  <c r="CC52" i="39"/>
  <c r="CC53" i="39"/>
  <c r="CG3" i="39"/>
  <c r="CG4" i="39"/>
  <c r="CG16" i="39"/>
  <c r="CG18" i="39"/>
  <c r="CG36" i="39"/>
  <c r="CG32" i="39"/>
  <c r="CG5" i="39"/>
  <c r="CG8" i="39"/>
  <c r="CG40" i="39"/>
  <c r="CG42" i="39"/>
  <c r="CG12" i="39"/>
  <c r="CG21" i="39"/>
  <c r="CG48" i="39"/>
  <c r="CG50" i="39"/>
  <c r="CG23" i="39"/>
  <c r="CG44" i="39"/>
  <c r="CG31" i="39"/>
  <c r="CG58" i="39"/>
  <c r="CG28" i="39"/>
  <c r="CG33" i="39"/>
  <c r="CG49" i="39"/>
  <c r="CG38" i="39"/>
  <c r="CG9" i="39"/>
  <c r="CG57" i="39"/>
  <c r="CG59" i="39"/>
  <c r="CG39" i="39"/>
  <c r="CG22" i="39"/>
  <c r="CG52" i="39"/>
  <c r="CG54" i="39"/>
  <c r="CG55" i="39"/>
  <c r="CG46" i="39"/>
  <c r="CG61" i="39"/>
  <c r="CG63" i="39"/>
  <c r="CG64" i="39"/>
  <c r="CG35" i="39"/>
  <c r="CG19" i="39"/>
  <c r="CG6" i="39"/>
  <c r="CG29" i="39"/>
  <c r="CG13" i="39"/>
  <c r="CG45" i="39"/>
  <c r="CG60" i="39"/>
  <c r="CG56" i="39"/>
  <c r="CG15" i="39"/>
  <c r="CG27" i="39"/>
  <c r="CG30" i="39"/>
  <c r="CG26" i="39"/>
  <c r="CG47" i="39"/>
  <c r="CG62" i="39"/>
  <c r="CG65" i="39"/>
  <c r="CG34" i="39"/>
  <c r="CG10" i="39"/>
  <c r="CG20" i="39"/>
  <c r="CG14" i="39"/>
  <c r="CG25" i="39"/>
  <c r="CG43" i="39"/>
  <c r="CG51" i="39"/>
  <c r="CG37" i="39"/>
  <c r="CG53" i="39"/>
  <c r="CG17" i="39"/>
  <c r="CG7" i="39"/>
  <c r="CG11" i="39"/>
  <c r="CG41" i="39"/>
  <c r="CG24" i="39"/>
  <c r="CK34" i="39"/>
  <c r="CK38" i="39"/>
  <c r="CK7" i="39"/>
  <c r="CK24" i="39"/>
  <c r="CK44" i="39"/>
  <c r="CK46" i="39"/>
  <c r="CK14" i="39"/>
  <c r="CK48" i="39"/>
  <c r="CK36" i="39"/>
  <c r="CK37" i="39"/>
  <c r="CK25" i="39"/>
  <c r="CK63" i="39"/>
  <c r="CK31" i="39"/>
  <c r="CK60" i="39"/>
  <c r="CK65" i="39"/>
  <c r="CK33" i="39"/>
  <c r="CK51" i="39"/>
  <c r="CK53" i="39"/>
  <c r="CK42" i="39"/>
  <c r="CK26" i="39"/>
  <c r="CK59" i="39"/>
  <c r="CK61" i="39"/>
  <c r="CK41" i="39"/>
  <c r="CK50" i="39"/>
  <c r="CK54" i="39"/>
  <c r="CK56" i="39"/>
  <c r="CK57" i="39"/>
  <c r="CK52" i="39"/>
  <c r="CK11" i="39"/>
  <c r="CK17" i="39"/>
  <c r="CK58" i="39"/>
  <c r="CK4" i="39"/>
  <c r="CK16" i="39"/>
  <c r="CK8" i="39"/>
  <c r="CK30" i="39"/>
  <c r="CK10" i="39"/>
  <c r="CK47" i="39"/>
  <c r="CK62" i="39"/>
  <c r="CK35" i="39"/>
  <c r="CK15" i="39"/>
  <c r="CK18" i="39"/>
  <c r="CK22" i="39"/>
  <c r="CK32" i="39"/>
  <c r="CK21" i="39"/>
  <c r="CK49" i="39"/>
  <c r="CK64" i="39"/>
  <c r="CK9" i="39"/>
  <c r="CK5" i="39"/>
  <c r="CK12" i="39"/>
  <c r="CK23" i="39"/>
  <c r="CK19" i="39"/>
  <c r="CK43" i="39"/>
  <c r="CK27" i="39"/>
  <c r="CK40" i="39"/>
  <c r="CK39" i="39"/>
  <c r="CK55" i="39"/>
  <c r="CK29" i="39"/>
  <c r="CK3" i="39"/>
  <c r="CK6" i="39"/>
  <c r="CK13" i="39"/>
  <c r="CK20" i="39"/>
  <c r="CK28" i="39"/>
  <c r="CK45" i="39"/>
  <c r="CO12" i="39"/>
  <c r="CO25" i="39"/>
  <c r="CO16" i="39"/>
  <c r="CO36" i="39"/>
  <c r="CO15" i="39"/>
  <c r="CO33" i="39"/>
  <c r="CO32" i="39"/>
  <c r="CO59" i="39"/>
  <c r="CO23" i="39"/>
  <c r="CO42" i="39"/>
  <c r="CO45" i="39"/>
  <c r="CO9" i="39"/>
  <c r="CO4" i="39"/>
  <c r="CO20" i="39"/>
  <c r="CO44" i="39"/>
  <c r="CO8" i="39"/>
  <c r="CO31" i="39"/>
  <c r="CO51" i="39"/>
  <c r="CO3" i="39"/>
  <c r="CO10" i="39"/>
  <c r="CO30" i="39"/>
  <c r="CO61" i="39"/>
  <c r="CO18" i="39"/>
  <c r="CO19" i="39"/>
  <c r="CO40" i="39"/>
  <c r="CO60" i="39"/>
  <c r="CO34" i="39"/>
  <c r="CO14" i="39"/>
  <c r="CO22" i="39"/>
  <c r="CO48" i="39"/>
  <c r="CO50" i="39"/>
  <c r="CO39" i="39"/>
  <c r="CO56" i="39"/>
  <c r="CO47" i="39"/>
  <c r="CO11" i="39"/>
  <c r="CO55" i="39"/>
  <c r="CO24" i="39"/>
  <c r="CO41" i="39"/>
  <c r="CO38" i="39"/>
  <c r="CO58" i="39"/>
  <c r="CO57" i="39"/>
  <c r="CO65" i="39"/>
  <c r="CO64" i="39"/>
  <c r="CO7" i="39"/>
  <c r="CO13" i="39"/>
  <c r="CO54" i="39"/>
  <c r="CO63" i="39"/>
  <c r="CO17" i="39"/>
  <c r="CO27" i="39"/>
  <c r="CO35" i="39"/>
  <c r="CO6" i="39"/>
  <c r="CO28" i="39"/>
  <c r="CO46" i="39"/>
  <c r="CO43" i="39"/>
  <c r="CO53" i="39"/>
  <c r="CO52" i="39"/>
  <c r="CO49" i="39"/>
  <c r="CO21" i="39"/>
  <c r="CO29" i="39"/>
  <c r="CO62" i="39"/>
  <c r="CO37" i="39"/>
  <c r="CO5" i="39"/>
  <c r="CO26" i="39"/>
  <c r="T12" i="39"/>
  <c r="T14" i="39"/>
  <c r="T21" i="39"/>
  <c r="T28" i="39"/>
  <c r="T15" i="39"/>
  <c r="T16" i="39"/>
  <c r="T29" i="39"/>
  <c r="T30" i="39"/>
  <c r="T17" i="39"/>
  <c r="T19" i="39"/>
  <c r="T37" i="39"/>
  <c r="T45" i="39"/>
  <c r="T57" i="39"/>
  <c r="T7" i="39"/>
  <c r="T26" i="39"/>
  <c r="T20" i="39"/>
  <c r="T25" i="39"/>
  <c r="T27" i="39"/>
  <c r="T54" i="39"/>
  <c r="T59" i="39"/>
  <c r="T33" i="39"/>
  <c r="T35" i="39"/>
  <c r="T60" i="39"/>
  <c r="T64" i="39"/>
  <c r="T34" i="39"/>
  <c r="T36" i="39"/>
  <c r="T6" i="39"/>
  <c r="T10" i="39"/>
  <c r="T40" i="39"/>
  <c r="T11" i="39"/>
  <c r="T38" i="39"/>
  <c r="T41" i="39"/>
  <c r="T51" i="39"/>
  <c r="T23" i="39"/>
  <c r="T44" i="39"/>
  <c r="T32" i="39"/>
  <c r="T52" i="39"/>
  <c r="T47" i="39"/>
  <c r="T18" i="39"/>
  <c r="T43" i="39"/>
  <c r="T65" i="39"/>
  <c r="T61" i="39"/>
  <c r="T56" i="39"/>
  <c r="T4" i="39"/>
  <c r="T5" i="39"/>
  <c r="T55" i="39"/>
  <c r="T24" i="39"/>
  <c r="T22" i="39"/>
  <c r="T31" i="39"/>
  <c r="T39" i="39"/>
  <c r="T46" i="39"/>
  <c r="T49" i="39"/>
  <c r="T42" i="39"/>
  <c r="T48" i="39"/>
  <c r="T53" i="39"/>
  <c r="T58" i="39"/>
  <c r="T9" i="39"/>
  <c r="T13" i="39"/>
  <c r="T50" i="39"/>
  <c r="T63" i="39"/>
  <c r="T62" i="39"/>
  <c r="T3" i="39"/>
  <c r="T8" i="39"/>
  <c r="X33" i="39"/>
  <c r="X35" i="39"/>
  <c r="X60" i="39"/>
  <c r="X17" i="39"/>
  <c r="X36" i="39"/>
  <c r="X37" i="39"/>
  <c r="X8" i="39"/>
  <c r="X50" i="39"/>
  <c r="X43" i="39"/>
  <c r="X45" i="39"/>
  <c r="X15" i="39"/>
  <c r="X4" i="39"/>
  <c r="X55" i="39"/>
  <c r="X24" i="39"/>
  <c r="X53" i="39"/>
  <c r="X12" i="39"/>
  <c r="X44" i="39"/>
  <c r="X46" i="39"/>
  <c r="X31" i="39"/>
  <c r="X25" i="39"/>
  <c r="X52" i="39"/>
  <c r="X54" i="39"/>
  <c r="X41" i="39"/>
  <c r="X63" i="39"/>
  <c r="X57" i="39"/>
  <c r="X59" i="39"/>
  <c r="X42" i="39"/>
  <c r="X34" i="39"/>
  <c r="X49" i="39"/>
  <c r="X23" i="39"/>
  <c r="X61" i="39"/>
  <c r="X51" i="39"/>
  <c r="X58" i="39"/>
  <c r="X3" i="39"/>
  <c r="X6" i="39"/>
  <c r="X7" i="39"/>
  <c r="X13" i="39"/>
  <c r="X65" i="39"/>
  <c r="X27" i="39"/>
  <c r="X18" i="39"/>
  <c r="X30" i="39"/>
  <c r="X19" i="39"/>
  <c r="X39" i="39"/>
  <c r="X28" i="39"/>
  <c r="X40" i="39"/>
  <c r="X62" i="39"/>
  <c r="X29" i="39"/>
  <c r="X56" i="39"/>
  <c r="X10" i="39"/>
  <c r="X16" i="39"/>
  <c r="X26" i="39"/>
  <c r="X5" i="39"/>
  <c r="X14" i="39"/>
  <c r="X32" i="39"/>
  <c r="X47" i="39"/>
  <c r="X48" i="39"/>
  <c r="X38" i="39"/>
  <c r="X64" i="39"/>
  <c r="X9" i="39"/>
  <c r="X20" i="39"/>
  <c r="X21" i="39"/>
  <c r="X22" i="39"/>
  <c r="X11" i="39"/>
  <c r="AB37" i="39"/>
  <c r="AB39" i="39"/>
  <c r="AB16" i="39"/>
  <c r="AB52" i="39"/>
  <c r="AB45" i="39"/>
  <c r="AB47" i="39"/>
  <c r="AB26" i="39"/>
  <c r="AB3" i="39"/>
  <c r="AB38" i="39"/>
  <c r="AB40" i="39"/>
  <c r="AB35" i="39"/>
  <c r="AB30" i="39"/>
  <c r="AB4" i="39"/>
  <c r="AB36" i="39"/>
  <c r="AB19" i="39"/>
  <c r="AB46" i="39"/>
  <c r="AB54" i="39"/>
  <c r="AB53" i="39"/>
  <c r="AB44" i="39"/>
  <c r="AB51" i="39"/>
  <c r="AB59" i="39"/>
  <c r="AB61" i="39"/>
  <c r="AB57" i="39"/>
  <c r="AB27" i="39"/>
  <c r="AB56" i="39"/>
  <c r="AB64" i="39"/>
  <c r="AB58" i="39"/>
  <c r="AB65" i="39"/>
  <c r="AB18" i="39"/>
  <c r="AB32" i="39"/>
  <c r="AB43" i="39"/>
  <c r="AB5" i="39"/>
  <c r="AB15" i="39"/>
  <c r="AB9" i="39"/>
  <c r="AB24" i="39"/>
  <c r="AB11" i="39"/>
  <c r="AB33" i="39"/>
  <c r="AB60" i="39"/>
  <c r="AB34" i="39"/>
  <c r="AB21" i="39"/>
  <c r="AB42" i="39"/>
  <c r="AB28" i="39"/>
  <c r="AB55" i="39"/>
  <c r="AB29" i="39"/>
  <c r="AB62" i="39"/>
  <c r="AB8" i="39"/>
  <c r="AB7" i="39"/>
  <c r="AB12" i="39"/>
  <c r="AB17" i="39"/>
  <c r="AB25" i="39"/>
  <c r="AB14" i="39"/>
  <c r="AB10" i="39"/>
  <c r="AB20" i="39"/>
  <c r="AB49" i="39"/>
  <c r="AB50" i="39"/>
  <c r="AB63" i="39"/>
  <c r="AB48" i="39"/>
  <c r="AB6" i="39"/>
  <c r="AB13" i="39"/>
  <c r="AB22" i="39"/>
  <c r="AB23" i="39"/>
  <c r="AB31" i="39"/>
  <c r="AB41" i="39"/>
  <c r="AF61" i="39"/>
  <c r="AF63" i="39"/>
  <c r="AF59" i="39"/>
  <c r="AF5" i="39"/>
  <c r="AF60" i="39"/>
  <c r="AF56" i="39"/>
  <c r="AF62" i="39"/>
  <c r="AF11" i="39"/>
  <c r="AF4" i="39"/>
  <c r="AF7" i="39"/>
  <c r="AF3" i="39"/>
  <c r="AF6" i="39"/>
  <c r="AF24" i="39"/>
  <c r="AF39" i="39"/>
  <c r="AF46" i="39"/>
  <c r="AF12" i="39"/>
  <c r="AF14" i="39"/>
  <c r="AF28" i="39"/>
  <c r="AF19" i="39"/>
  <c r="AF13" i="39"/>
  <c r="AF15" i="39"/>
  <c r="AF35" i="39"/>
  <c r="AF27" i="39"/>
  <c r="AF16" i="39"/>
  <c r="AF17" i="39"/>
  <c r="AF43" i="39"/>
  <c r="AF36" i="39"/>
  <c r="AF8" i="39"/>
  <c r="AF26" i="39"/>
  <c r="AF41" i="39"/>
  <c r="AF58" i="39"/>
  <c r="AF23" i="39"/>
  <c r="AF57" i="39"/>
  <c r="AF31" i="39"/>
  <c r="AF64" i="39"/>
  <c r="AF32" i="39"/>
  <c r="AF10" i="39"/>
  <c r="AF18" i="39"/>
  <c r="AF20" i="39"/>
  <c r="AF47" i="39"/>
  <c r="AF22" i="39"/>
  <c r="AF40" i="39"/>
  <c r="AF30" i="39"/>
  <c r="AF48" i="39"/>
  <c r="AF45" i="39"/>
  <c r="AF9" i="39"/>
  <c r="AF54" i="39"/>
  <c r="AF52" i="39"/>
  <c r="AF65" i="39"/>
  <c r="AF21" i="39"/>
  <c r="AF53" i="39"/>
  <c r="AF33" i="39"/>
  <c r="AF44" i="39"/>
  <c r="AF37" i="39"/>
  <c r="AF38" i="39"/>
  <c r="AF29" i="39"/>
  <c r="AF55" i="39"/>
  <c r="AF25" i="39"/>
  <c r="AF34" i="39"/>
  <c r="AF49" i="39"/>
  <c r="AF42" i="39"/>
  <c r="AF50" i="39"/>
  <c r="AF51" i="39"/>
  <c r="AJ14" i="39"/>
  <c r="AJ9" i="39"/>
  <c r="AJ28" i="39"/>
  <c r="AJ29" i="39"/>
  <c r="AJ15" i="39"/>
  <c r="AJ16" i="39"/>
  <c r="AJ30" i="39"/>
  <c r="AJ37" i="39"/>
  <c r="AJ17" i="39"/>
  <c r="AJ19" i="39"/>
  <c r="AJ45" i="39"/>
  <c r="AJ38" i="39"/>
  <c r="AJ7" i="39"/>
  <c r="AJ26" i="39"/>
  <c r="AJ43" i="39"/>
  <c r="AJ57" i="39"/>
  <c r="AJ25" i="39"/>
  <c r="AJ27" i="39"/>
  <c r="AJ59" i="39"/>
  <c r="AJ60" i="39"/>
  <c r="AJ33" i="39"/>
  <c r="AJ35" i="39"/>
  <c r="AJ64" i="39"/>
  <c r="AJ22" i="39"/>
  <c r="AJ34" i="39"/>
  <c r="AJ36" i="39"/>
  <c r="AJ12" i="39"/>
  <c r="AJ53" i="39"/>
  <c r="AJ18" i="39"/>
  <c r="AJ46" i="39"/>
  <c r="AJ20" i="39"/>
  <c r="AJ6" i="39"/>
  <c r="AJ49" i="39"/>
  <c r="AJ23" i="39"/>
  <c r="AJ42" i="39"/>
  <c r="AJ32" i="39"/>
  <c r="AJ50" i="39"/>
  <c r="AJ47" i="39"/>
  <c r="AJ21" i="39"/>
  <c r="AJ39" i="39"/>
  <c r="AJ63" i="39"/>
  <c r="AJ61" i="39"/>
  <c r="AJ58" i="39"/>
  <c r="AJ5" i="39"/>
  <c r="AJ3" i="39"/>
  <c r="AJ11" i="39"/>
  <c r="AJ24" i="39"/>
  <c r="AJ48" i="39"/>
  <c r="AJ40" i="39"/>
  <c r="AJ31" i="39"/>
  <c r="AJ62" i="39"/>
  <c r="AJ55" i="39"/>
  <c r="AJ44" i="39"/>
  <c r="AJ54" i="39"/>
  <c r="AJ13" i="39"/>
  <c r="AJ4" i="39"/>
  <c r="AJ8" i="39"/>
  <c r="AJ51" i="39"/>
  <c r="AJ52" i="39"/>
  <c r="AJ65" i="39"/>
  <c r="AJ56" i="39"/>
  <c r="AJ10" i="39"/>
  <c r="AJ41" i="39"/>
  <c r="AN35" i="39"/>
  <c r="AN30" i="39"/>
  <c r="AN4" i="39"/>
  <c r="AN26" i="39"/>
  <c r="AN36" i="39"/>
  <c r="AN37" i="39"/>
  <c r="AN14" i="39"/>
  <c r="AN55" i="39"/>
  <c r="AN43" i="39"/>
  <c r="AN45" i="39"/>
  <c r="AN17" i="39"/>
  <c r="AN8" i="39"/>
  <c r="AN23" i="39"/>
  <c r="AN61" i="39"/>
  <c r="AN25" i="39"/>
  <c r="AN65" i="39"/>
  <c r="AN44" i="39"/>
  <c r="AN46" i="39"/>
  <c r="AN34" i="39"/>
  <c r="AN33" i="39"/>
  <c r="AN52" i="39"/>
  <c r="AN54" i="39"/>
  <c r="AN49" i="39"/>
  <c r="AN64" i="39"/>
  <c r="AN57" i="39"/>
  <c r="AN59" i="39"/>
  <c r="AN50" i="39"/>
  <c r="AN41" i="39"/>
  <c r="AN31" i="39"/>
  <c r="AN56" i="39"/>
  <c r="AN15" i="39"/>
  <c r="AN62" i="39"/>
  <c r="AN60" i="39"/>
  <c r="AN6" i="39"/>
  <c r="AN5" i="39"/>
  <c r="AN13" i="39"/>
  <c r="AN10" i="39"/>
  <c r="AN24" i="39"/>
  <c r="AN27" i="39"/>
  <c r="AN63" i="39"/>
  <c r="AN20" i="39"/>
  <c r="AN39" i="39"/>
  <c r="AN21" i="39"/>
  <c r="AN40" i="39"/>
  <c r="AN22" i="39"/>
  <c r="AN53" i="39"/>
  <c r="AN29" i="39"/>
  <c r="AN42" i="39"/>
  <c r="AN3" i="39"/>
  <c r="AN7" i="39"/>
  <c r="AN9" i="39"/>
  <c r="AN12" i="39"/>
  <c r="AN51" i="39"/>
  <c r="AN18" i="39"/>
  <c r="AN19" i="39"/>
  <c r="AN28" i="39"/>
  <c r="AN11" i="39"/>
  <c r="AN58" i="39"/>
  <c r="AN16" i="39"/>
  <c r="AN32" i="39"/>
  <c r="AN47" i="39"/>
  <c r="AN48" i="39"/>
  <c r="AN38" i="39"/>
  <c r="AR37" i="39"/>
  <c r="AR39" i="39"/>
  <c r="AR9" i="39"/>
  <c r="AR57" i="39"/>
  <c r="AR45" i="39"/>
  <c r="AR47" i="39"/>
  <c r="AR19" i="39"/>
  <c r="AR7" i="39"/>
  <c r="AR40" i="39"/>
  <c r="AR42" i="39"/>
  <c r="AR27" i="39"/>
  <c r="AR16" i="39"/>
  <c r="AR34" i="39"/>
  <c r="AR3" i="39"/>
  <c r="AR36" i="39"/>
  <c r="AR60" i="39"/>
  <c r="AR51" i="39"/>
  <c r="AR53" i="39"/>
  <c r="AR38" i="39"/>
  <c r="AR62" i="39"/>
  <c r="AR59" i="39"/>
  <c r="AR61" i="39"/>
  <c r="AR54" i="39"/>
  <c r="AR43" i="39"/>
  <c r="AR56" i="39"/>
  <c r="AR64" i="39"/>
  <c r="AR65" i="39"/>
  <c r="AR46" i="39"/>
  <c r="AR41" i="39"/>
  <c r="AR26" i="39"/>
  <c r="AR35" i="39"/>
  <c r="AR6" i="39"/>
  <c r="AR15" i="39"/>
  <c r="AR12" i="39"/>
  <c r="AR24" i="39"/>
  <c r="AR13" i="39"/>
  <c r="AR33" i="39"/>
  <c r="AR30" i="39"/>
  <c r="AR8" i="39"/>
  <c r="AR22" i="39"/>
  <c r="AR44" i="39"/>
  <c r="AR23" i="39"/>
  <c r="AR55" i="39"/>
  <c r="AR31" i="39"/>
  <c r="AR58" i="39"/>
  <c r="AR32" i="39"/>
  <c r="AR4" i="39"/>
  <c r="AR5" i="39"/>
  <c r="AR10" i="39"/>
  <c r="AR11" i="39"/>
  <c r="AR18" i="39"/>
  <c r="AR17" i="39"/>
  <c r="AR48" i="39"/>
  <c r="AR21" i="39"/>
  <c r="AR28" i="39"/>
  <c r="AR29" i="39"/>
  <c r="AR20" i="39"/>
  <c r="AR14" i="39"/>
  <c r="AR25" i="39"/>
  <c r="AR49" i="39"/>
  <c r="AR52" i="39"/>
  <c r="AR63" i="39"/>
  <c r="AR50" i="39"/>
  <c r="AV61" i="39"/>
  <c r="AV63" i="39"/>
  <c r="AV51" i="39"/>
  <c r="AV30" i="39"/>
  <c r="AV56" i="39"/>
  <c r="AV64" i="39"/>
  <c r="AV58" i="39"/>
  <c r="AV62" i="39"/>
  <c r="AV4" i="39"/>
  <c r="AV3" i="39"/>
  <c r="AV7" i="39"/>
  <c r="AV24" i="39"/>
  <c r="AV39" i="39"/>
  <c r="AV53" i="39"/>
  <c r="AV18" i="39"/>
  <c r="AV12" i="39"/>
  <c r="AV14" i="39"/>
  <c r="AV19" i="39"/>
  <c r="AV28" i="39"/>
  <c r="AV13" i="39"/>
  <c r="AV15" i="39"/>
  <c r="AV27" i="39"/>
  <c r="AV35" i="39"/>
  <c r="AV16" i="39"/>
  <c r="AV17" i="39"/>
  <c r="AV36" i="39"/>
  <c r="AV43" i="39"/>
  <c r="AV26" i="39"/>
  <c r="AV41" i="39"/>
  <c r="AV55" i="39"/>
  <c r="AV9" i="39"/>
  <c r="AV25" i="39"/>
  <c r="AV57" i="39"/>
  <c r="AV33" i="39"/>
  <c r="AV60" i="39"/>
  <c r="AV34" i="39"/>
  <c r="AV22" i="39"/>
  <c r="AV11" i="39"/>
  <c r="AV6" i="39"/>
  <c r="AV49" i="39"/>
  <c r="AV10" i="39"/>
  <c r="AV44" i="39"/>
  <c r="AV45" i="39"/>
  <c r="AV52" i="39"/>
  <c r="AV20" i="39"/>
  <c r="AV59" i="39"/>
  <c r="AV8" i="39"/>
  <c r="AV23" i="39"/>
  <c r="AV31" i="39"/>
  <c r="AV32" i="39"/>
  <c r="AV38" i="39"/>
  <c r="AV54" i="39"/>
  <c r="AV5" i="39"/>
  <c r="AV47" i="39"/>
  <c r="AV42" i="39"/>
  <c r="AV50" i="39"/>
  <c r="AV46" i="39"/>
  <c r="AV65" i="39"/>
  <c r="AV40" i="39"/>
  <c r="AV21" i="39"/>
  <c r="AV29" i="39"/>
  <c r="AV37" i="39"/>
  <c r="AV48" i="39"/>
  <c r="AZ14" i="39"/>
  <c r="AZ63" i="39"/>
  <c r="AZ65" i="39"/>
  <c r="AZ53" i="39"/>
  <c r="AZ20" i="39"/>
  <c r="AZ62" i="39"/>
  <c r="AZ56" i="39"/>
  <c r="AZ58" i="39"/>
  <c r="AZ4" i="39"/>
  <c r="AZ3" i="39"/>
  <c r="AZ5" i="39"/>
  <c r="AZ10" i="39"/>
  <c r="AZ24" i="39"/>
  <c r="AZ41" i="39"/>
  <c r="AZ55" i="39"/>
  <c r="AZ18" i="39"/>
  <c r="AZ9" i="39"/>
  <c r="AZ21" i="39"/>
  <c r="AZ28" i="39"/>
  <c r="AZ15" i="39"/>
  <c r="AZ16" i="39"/>
  <c r="AZ29" i="39"/>
  <c r="AZ30" i="39"/>
  <c r="AZ17" i="39"/>
  <c r="AZ19" i="39"/>
  <c r="AZ37" i="39"/>
  <c r="AZ45" i="39"/>
  <c r="AZ26" i="39"/>
  <c r="AZ43" i="39"/>
  <c r="AZ57" i="39"/>
  <c r="AZ8" i="39"/>
  <c r="AZ25" i="39"/>
  <c r="AZ51" i="39"/>
  <c r="AZ33" i="39"/>
  <c r="AZ60" i="39"/>
  <c r="AZ34" i="39"/>
  <c r="AZ6" i="39"/>
  <c r="AZ40" i="39"/>
  <c r="AZ42" i="39"/>
  <c r="AZ27" i="39"/>
  <c r="AZ35" i="39"/>
  <c r="AZ36" i="39"/>
  <c r="AZ13" i="39"/>
  <c r="AZ49" i="39"/>
  <c r="AZ22" i="39"/>
  <c r="AZ44" i="39"/>
  <c r="AZ31" i="39"/>
  <c r="AZ52" i="39"/>
  <c r="AZ39" i="39"/>
  <c r="AZ48" i="39"/>
  <c r="AZ12" i="39"/>
  <c r="AZ59" i="39"/>
  <c r="AZ64" i="39"/>
  <c r="AZ23" i="39"/>
  <c r="AZ7" i="39"/>
  <c r="AZ38" i="39"/>
  <c r="AZ47" i="39"/>
  <c r="AZ46" i="39"/>
  <c r="AZ50" i="39"/>
  <c r="AZ54" i="39"/>
  <c r="AZ32" i="39"/>
  <c r="AZ61" i="39"/>
  <c r="AZ11" i="39"/>
  <c r="BD16" i="39"/>
  <c r="BD18" i="39"/>
  <c r="BD31" i="39"/>
  <c r="BD32" i="39"/>
  <c r="BD19" i="39"/>
  <c r="BD21" i="39"/>
  <c r="BD39" i="39"/>
  <c r="BD47" i="39"/>
  <c r="BD28" i="39"/>
  <c r="BD22" i="39"/>
  <c r="BD42" i="39"/>
  <c r="BD50" i="39"/>
  <c r="BD29" i="39"/>
  <c r="BD40" i="39"/>
  <c r="BD62" i="39"/>
  <c r="BD9" i="39"/>
  <c r="BD35" i="39"/>
  <c r="BD30" i="39"/>
  <c r="BD60" i="39"/>
  <c r="BD25" i="39"/>
  <c r="BD36" i="39"/>
  <c r="BD37" i="39"/>
  <c r="BD8" i="39"/>
  <c r="BD63" i="39"/>
  <c r="BD43" i="39"/>
  <c r="BD45" i="39"/>
  <c r="BD15" i="39"/>
  <c r="BD14" i="39"/>
  <c r="BD53" i="39"/>
  <c r="BD26" i="39"/>
  <c r="BD55" i="39"/>
  <c r="BD24" i="39"/>
  <c r="BD46" i="39"/>
  <c r="BD33" i="39"/>
  <c r="BD54" i="39"/>
  <c r="BD41" i="39"/>
  <c r="BD57" i="39"/>
  <c r="BD44" i="39"/>
  <c r="BD61" i="39"/>
  <c r="BD17" i="39"/>
  <c r="BD48" i="39"/>
  <c r="BD34" i="39"/>
  <c r="BD49" i="39"/>
  <c r="BD52" i="39"/>
  <c r="BD58" i="39"/>
  <c r="BD64" i="39"/>
  <c r="BD5" i="39"/>
  <c r="BD12" i="39"/>
  <c r="BD10" i="39"/>
  <c r="BD20" i="39"/>
  <c r="BD38" i="39"/>
  <c r="BD23" i="39"/>
  <c r="BD4" i="39"/>
  <c r="BD51" i="39"/>
  <c r="BD59" i="39"/>
  <c r="BD11" i="39"/>
  <c r="BD56" i="39"/>
  <c r="BD3" i="39"/>
  <c r="BD6" i="39"/>
  <c r="BD7" i="39"/>
  <c r="BD13" i="39"/>
  <c r="BD27" i="39"/>
  <c r="BD65" i="39"/>
  <c r="BH21" i="39"/>
  <c r="BH22" i="39"/>
  <c r="BH44" i="39"/>
  <c r="BH49" i="39"/>
  <c r="BH28" i="39"/>
  <c r="BH23" i="39"/>
  <c r="BH55" i="39"/>
  <c r="BH52" i="39"/>
  <c r="BH29" i="39"/>
  <c r="BH31" i="39"/>
  <c r="BH62" i="39"/>
  <c r="BH63" i="39"/>
  <c r="BH32" i="39"/>
  <c r="BH50" i="39"/>
  <c r="BH8" i="39"/>
  <c r="BH20" i="39"/>
  <c r="BH37" i="39"/>
  <c r="BH39" i="39"/>
  <c r="BH18" i="39"/>
  <c r="BH65" i="39"/>
  <c r="BH45" i="39"/>
  <c r="BH47" i="39"/>
  <c r="BH26" i="39"/>
  <c r="BH11" i="39"/>
  <c r="BH40" i="39"/>
  <c r="BH42" i="39"/>
  <c r="BH35" i="39"/>
  <c r="BH19" i="39"/>
  <c r="BH7" i="39"/>
  <c r="BH43" i="39"/>
  <c r="BH4" i="39"/>
  <c r="BH14" i="39"/>
  <c r="BH51" i="39"/>
  <c r="BH46" i="39"/>
  <c r="BH59" i="39"/>
  <c r="BH57" i="39"/>
  <c r="BH56" i="39"/>
  <c r="BH58" i="39"/>
  <c r="BH27" i="39"/>
  <c r="BH34" i="39"/>
  <c r="BH53" i="39"/>
  <c r="BH61" i="39"/>
  <c r="BH64" i="39"/>
  <c r="BH3" i="39"/>
  <c r="BH6" i="39"/>
  <c r="BH9" i="39"/>
  <c r="BH12" i="39"/>
  <c r="BH17" i="39"/>
  <c r="BH15" i="39"/>
  <c r="BH25" i="39"/>
  <c r="BH48" i="39"/>
  <c r="BH41" i="39"/>
  <c r="BH36" i="39"/>
  <c r="BH38" i="39"/>
  <c r="BH54" i="39"/>
  <c r="BH5" i="39"/>
  <c r="BH16" i="39"/>
  <c r="BH10" i="39"/>
  <c r="BH24" i="39"/>
  <c r="BH13" i="39"/>
  <c r="BH33" i="39"/>
  <c r="BH30" i="39"/>
  <c r="BH60" i="39"/>
  <c r="BL47" i="39"/>
  <c r="BL49" i="39"/>
  <c r="BL22" i="39"/>
  <c r="BL13" i="39"/>
  <c r="BL42" i="39"/>
  <c r="BL44" i="39"/>
  <c r="BL4" i="39"/>
  <c r="BL7" i="39"/>
  <c r="BL3" i="39"/>
  <c r="BL39" i="39"/>
  <c r="BL27" i="39"/>
  <c r="BL46" i="39"/>
  <c r="BL8" i="39"/>
  <c r="BL62" i="39"/>
  <c r="BL24" i="39"/>
  <c r="BL16" i="39"/>
  <c r="BL61" i="39"/>
  <c r="BL63" i="39"/>
  <c r="BL59" i="39"/>
  <c r="BL40" i="39"/>
  <c r="BL60" i="39"/>
  <c r="BL20" i="39"/>
  <c r="BL17" i="39"/>
  <c r="BL43" i="39"/>
  <c r="BL36" i="39"/>
  <c r="BL41" i="39"/>
  <c r="BL21" i="39"/>
  <c r="BL48" i="39"/>
  <c r="BL5" i="39"/>
  <c r="BL65" i="39"/>
  <c r="BL11" i="39"/>
  <c r="BL9" i="39"/>
  <c r="BL19" i="39"/>
  <c r="BL14" i="39"/>
  <c r="BL34" i="39"/>
  <c r="BL29" i="39"/>
  <c r="BL53" i="39"/>
  <c r="BL56" i="39"/>
  <c r="BL26" i="39"/>
  <c r="BL28" i="39"/>
  <c r="BL32" i="39"/>
  <c r="BL38" i="39"/>
  <c r="BL25" i="39"/>
  <c r="BL54" i="39"/>
  <c r="BL33" i="39"/>
  <c r="BL52" i="39"/>
  <c r="BL6" i="39"/>
  <c r="BL55" i="39"/>
  <c r="BL64" i="39"/>
  <c r="BL58" i="39"/>
  <c r="BL12" i="39"/>
  <c r="BL15" i="39"/>
  <c r="BL10" i="39"/>
  <c r="BL35" i="39"/>
  <c r="BL51" i="39"/>
  <c r="BL23" i="39"/>
  <c r="BL57" i="39"/>
  <c r="BL31" i="39"/>
  <c r="BL50" i="39"/>
  <c r="BL45" i="39"/>
  <c r="BL30" i="39"/>
  <c r="BL37" i="39"/>
  <c r="BL18" i="39"/>
  <c r="BP63" i="39"/>
  <c r="BP60" i="39"/>
  <c r="BP61" i="39"/>
  <c r="BP42" i="39"/>
  <c r="BP52" i="39"/>
  <c r="BP54" i="39"/>
  <c r="BP47" i="39"/>
  <c r="BP8" i="39"/>
  <c r="BP46" i="39"/>
  <c r="BP53" i="39"/>
  <c r="BP57" i="39"/>
  <c r="BP39" i="39"/>
  <c r="BP64" i="39"/>
  <c r="BP41" i="39"/>
  <c r="BP21" i="39"/>
  <c r="BP9" i="39"/>
  <c r="BP11" i="39"/>
  <c r="BP28" i="39"/>
  <c r="BP29" i="39"/>
  <c r="BP4" i="39"/>
  <c r="BP3" i="39"/>
  <c r="BP10" i="39"/>
  <c r="BP13" i="39"/>
  <c r="BP16" i="39"/>
  <c r="BP30" i="39"/>
  <c r="BP24" i="39"/>
  <c r="BP48" i="39"/>
  <c r="BP33" i="39"/>
  <c r="BP65" i="39"/>
  <c r="BP14" i="39"/>
  <c r="BP5" i="39"/>
  <c r="BP27" i="39"/>
  <c r="BP62" i="39"/>
  <c r="BP19" i="39"/>
  <c r="BP40" i="39"/>
  <c r="BP32" i="39"/>
  <c r="BP50" i="39"/>
  <c r="BP6" i="39"/>
  <c r="BP43" i="39"/>
  <c r="BP25" i="39"/>
  <c r="BP17" i="39"/>
  <c r="BP45" i="39"/>
  <c r="BP56" i="39"/>
  <c r="BP38" i="39"/>
  <c r="BP22" i="39"/>
  <c r="BP36" i="39"/>
  <c r="BP58" i="39"/>
  <c r="BP37" i="39"/>
  <c r="BP51" i="39"/>
  <c r="BP31" i="39"/>
  <c r="BP15" i="39"/>
  <c r="BP59" i="39"/>
  <c r="BP44" i="39"/>
  <c r="BP55" i="39"/>
  <c r="BP20" i="39"/>
  <c r="BP49" i="39"/>
  <c r="BP23" i="39"/>
  <c r="BP34" i="39"/>
  <c r="BP12" i="39"/>
  <c r="BP18" i="39"/>
  <c r="BP26" i="39"/>
  <c r="BP35" i="39"/>
  <c r="BP7" i="39"/>
  <c r="BT16" i="39"/>
  <c r="BT18" i="39"/>
  <c r="BT32" i="39"/>
  <c r="BT39" i="39"/>
  <c r="BT26" i="39"/>
  <c r="BT28" i="39"/>
  <c r="BT50" i="39"/>
  <c r="BT53" i="39"/>
  <c r="BT54" i="39"/>
  <c r="BT49" i="39"/>
  <c r="BT62" i="39"/>
  <c r="BT63" i="39"/>
  <c r="BT36" i="39"/>
  <c r="BT9" i="39"/>
  <c r="BT25" i="39"/>
  <c r="BT40" i="39"/>
  <c r="BT35" i="39"/>
  <c r="BT30" i="39"/>
  <c r="BT4" i="39"/>
  <c r="BT33" i="39"/>
  <c r="BT43" i="39"/>
  <c r="BT45" i="39"/>
  <c r="BT17" i="39"/>
  <c r="BT14" i="39"/>
  <c r="BT21" i="39"/>
  <c r="BT42" i="39"/>
  <c r="BT29" i="39"/>
  <c r="BT64" i="39"/>
  <c r="BT6" i="39"/>
  <c r="BT15" i="39"/>
  <c r="BT13" i="39"/>
  <c r="BT44" i="39"/>
  <c r="BT48" i="39"/>
  <c r="BT55" i="39"/>
  <c r="BT59" i="39"/>
  <c r="BT41" i="39"/>
  <c r="BT5" i="39"/>
  <c r="BT24" i="39"/>
  <c r="BT60" i="39"/>
  <c r="BT11" i="39"/>
  <c r="BT46" i="39"/>
  <c r="BT57" i="39"/>
  <c r="BT51" i="39"/>
  <c r="BT37" i="39"/>
  <c r="BT65" i="39"/>
  <c r="BT7" i="39"/>
  <c r="BT20" i="39"/>
  <c r="BT19" i="39"/>
  <c r="BT27" i="39"/>
  <c r="BT3" i="39"/>
  <c r="BT38" i="39"/>
  <c r="BT34" i="39"/>
  <c r="BT52" i="39"/>
  <c r="BT56" i="39"/>
  <c r="BT31" i="39"/>
  <c r="BT22" i="39"/>
  <c r="BT23" i="39"/>
  <c r="BT58" i="39"/>
  <c r="BT47" i="39"/>
  <c r="BT8" i="39"/>
  <c r="BT61" i="39"/>
  <c r="BT10" i="39"/>
  <c r="BT12" i="39"/>
  <c r="BX29" i="39"/>
  <c r="BX31" i="39"/>
  <c r="BX63" i="39"/>
  <c r="BX62" i="39"/>
  <c r="BX30" i="39"/>
  <c r="BX32" i="39"/>
  <c r="BX3" i="39"/>
  <c r="BX35" i="39"/>
  <c r="BX37" i="39"/>
  <c r="BX39" i="39"/>
  <c r="BX11" i="39"/>
  <c r="BX60" i="39"/>
  <c r="BX52" i="39"/>
  <c r="BX45" i="39"/>
  <c r="BX17" i="39"/>
  <c r="BX18" i="39"/>
  <c r="BX40" i="39"/>
  <c r="BX42" i="39"/>
  <c r="BX27" i="39"/>
  <c r="BX57" i="39"/>
  <c r="BX48" i="39"/>
  <c r="BX50" i="39"/>
  <c r="BX36" i="39"/>
  <c r="BX7" i="39"/>
  <c r="BX51" i="39"/>
  <c r="BX53" i="39"/>
  <c r="BX38" i="39"/>
  <c r="BX43" i="39"/>
  <c r="BX55" i="39"/>
  <c r="BX47" i="39"/>
  <c r="BX59" i="39"/>
  <c r="BX12" i="39"/>
  <c r="BX58" i="39"/>
  <c r="BX26" i="39"/>
  <c r="BX4" i="39"/>
  <c r="BX6" i="39"/>
  <c r="BX9" i="39"/>
  <c r="BX28" i="39"/>
  <c r="BX19" i="39"/>
  <c r="BX64" i="39"/>
  <c r="BX65" i="39"/>
  <c r="BX8" i="39"/>
  <c r="BX10" i="39"/>
  <c r="BX13" i="39"/>
  <c r="BX25" i="39"/>
  <c r="BX20" i="39"/>
  <c r="BX34" i="39"/>
  <c r="BX21" i="39"/>
  <c r="BX49" i="39"/>
  <c r="BX23" i="39"/>
  <c r="BX46" i="39"/>
  <c r="BX56" i="39"/>
  <c r="BX5" i="39"/>
  <c r="BX16" i="39"/>
  <c r="BX61" i="39"/>
  <c r="BX41" i="39"/>
  <c r="BX54" i="39"/>
  <c r="BX15" i="39"/>
  <c r="BX22" i="39"/>
  <c r="BX33" i="39"/>
  <c r="BX44" i="39"/>
  <c r="BX14" i="39"/>
  <c r="BX24" i="39"/>
  <c r="CB50" i="39"/>
  <c r="CB52" i="39"/>
  <c r="CB37" i="39"/>
  <c r="CB10" i="39"/>
  <c r="CB53" i="39"/>
  <c r="CB55" i="39"/>
  <c r="CB40" i="39"/>
  <c r="CB45" i="39"/>
  <c r="CB61" i="39"/>
  <c r="CB63" i="39"/>
  <c r="CB51" i="39"/>
  <c r="CB18" i="39"/>
  <c r="CB62" i="39"/>
  <c r="CB29" i="39"/>
  <c r="CB60" i="39"/>
  <c r="CB35" i="39"/>
  <c r="CB4" i="39"/>
  <c r="CB3" i="39"/>
  <c r="CB7" i="39"/>
  <c r="CB8" i="39"/>
  <c r="CB5" i="39"/>
  <c r="CB11" i="39"/>
  <c r="CB16" i="39"/>
  <c r="CB12" i="39"/>
  <c r="CB9" i="39"/>
  <c r="CB19" i="39"/>
  <c r="CB26" i="39"/>
  <c r="CB31" i="39"/>
  <c r="CB14" i="39"/>
  <c r="CB59" i="39"/>
  <c r="CB56" i="39"/>
  <c r="CB20" i="39"/>
  <c r="CB36" i="39"/>
  <c r="CB22" i="39"/>
  <c r="CB38" i="39"/>
  <c r="CB23" i="39"/>
  <c r="CB54" i="39"/>
  <c r="CB33" i="39"/>
  <c r="CB27" i="39"/>
  <c r="CB17" i="39"/>
  <c r="CB24" i="39"/>
  <c r="CB25" i="39"/>
  <c r="CB42" i="39"/>
  <c r="CB32" i="39"/>
  <c r="CB6" i="39"/>
  <c r="CB39" i="39"/>
  <c r="CB13" i="39"/>
  <c r="CB47" i="39"/>
  <c r="CB21" i="39"/>
  <c r="CB58" i="39"/>
  <c r="CB64" i="39"/>
  <c r="CB43" i="39"/>
  <c r="CB46" i="39"/>
  <c r="CB57" i="39"/>
  <c r="CB28" i="39"/>
  <c r="CB65" i="39"/>
  <c r="CB15" i="39"/>
  <c r="CB34" i="39"/>
  <c r="CB49" i="39"/>
  <c r="CB48" i="39"/>
  <c r="CB44" i="39"/>
  <c r="CB30" i="39"/>
  <c r="CB41" i="39"/>
  <c r="CF52" i="39"/>
  <c r="CF54" i="39"/>
  <c r="CF39" i="39"/>
  <c r="CF47" i="39"/>
  <c r="CF55" i="39"/>
  <c r="CF57" i="39"/>
  <c r="CF42" i="39"/>
  <c r="CF14" i="39"/>
  <c r="CF63" i="39"/>
  <c r="CF60" i="39"/>
  <c r="CF53" i="39"/>
  <c r="CF61" i="39"/>
  <c r="CF65" i="39"/>
  <c r="CF46" i="39"/>
  <c r="CF56" i="39"/>
  <c r="CF4" i="39"/>
  <c r="CF3" i="39"/>
  <c r="CF6" i="39"/>
  <c r="CF10" i="39"/>
  <c r="CF5" i="39"/>
  <c r="CF7" i="39"/>
  <c r="CF13" i="39"/>
  <c r="CF20" i="39"/>
  <c r="CF9" i="39"/>
  <c r="CF11" i="39"/>
  <c r="CF21" i="39"/>
  <c r="CF28" i="39"/>
  <c r="CF33" i="39"/>
  <c r="CF16" i="39"/>
  <c r="CF31" i="39"/>
  <c r="CF64" i="39"/>
  <c r="CF17" i="39"/>
  <c r="CF37" i="39"/>
  <c r="CF24" i="39"/>
  <c r="CF40" i="39"/>
  <c r="CF25" i="39"/>
  <c r="CF51" i="39"/>
  <c r="CF35" i="39"/>
  <c r="CF12" i="39"/>
  <c r="CF19" i="39"/>
  <c r="CF45" i="39"/>
  <c r="CF48" i="39"/>
  <c r="CF30" i="39"/>
  <c r="CF34" i="39"/>
  <c r="CF8" i="39"/>
  <c r="CF41" i="39"/>
  <c r="CF15" i="39"/>
  <c r="CF49" i="39"/>
  <c r="CF22" i="39"/>
  <c r="CF58" i="39"/>
  <c r="CF29" i="39"/>
  <c r="CF26" i="39"/>
  <c r="CF27" i="39"/>
  <c r="CF59" i="39"/>
  <c r="CF62" i="39"/>
  <c r="CF50" i="39"/>
  <c r="CF18" i="39"/>
  <c r="CF36" i="39"/>
  <c r="CF38" i="39"/>
  <c r="CF32" i="39"/>
  <c r="CF23" i="39"/>
  <c r="CF44" i="39"/>
  <c r="CF43" i="39"/>
  <c r="CJ7" i="39"/>
  <c r="CJ10" i="39"/>
  <c r="CJ15" i="39"/>
  <c r="CJ20" i="39"/>
  <c r="CJ11" i="39"/>
  <c r="CJ13" i="39"/>
  <c r="CJ22" i="39"/>
  <c r="CJ23" i="39"/>
  <c r="CJ16" i="39"/>
  <c r="CJ18" i="39"/>
  <c r="CJ31" i="39"/>
  <c r="CJ32" i="39"/>
  <c r="CJ37" i="39"/>
  <c r="CJ50" i="39"/>
  <c r="CJ39" i="39"/>
  <c r="CJ12" i="39"/>
  <c r="CJ26" i="39"/>
  <c r="CJ28" i="39"/>
  <c r="CJ42" i="39"/>
  <c r="CJ52" i="39"/>
  <c r="CJ27" i="39"/>
  <c r="CJ29" i="39"/>
  <c r="CJ53" i="39"/>
  <c r="CJ61" i="39"/>
  <c r="CJ35" i="39"/>
  <c r="CJ30" i="39"/>
  <c r="CJ56" i="39"/>
  <c r="CJ4" i="39"/>
  <c r="CJ5" i="39"/>
  <c r="CJ51" i="39"/>
  <c r="CJ3" i="39"/>
  <c r="CJ19" i="39"/>
  <c r="CJ43" i="39"/>
  <c r="CJ14" i="39"/>
  <c r="CJ38" i="39"/>
  <c r="CJ24" i="39"/>
  <c r="CJ46" i="39"/>
  <c r="CJ33" i="39"/>
  <c r="CJ34" i="39"/>
  <c r="CJ6" i="39"/>
  <c r="CJ45" i="39"/>
  <c r="CJ40" i="39"/>
  <c r="CJ48" i="39"/>
  <c r="CJ41" i="39"/>
  <c r="CJ57" i="39"/>
  <c r="CJ44" i="39"/>
  <c r="CJ62" i="39"/>
  <c r="CJ55" i="39"/>
  <c r="CJ58" i="39"/>
  <c r="CJ64" i="39"/>
  <c r="CJ21" i="39"/>
  <c r="CJ8" i="39"/>
  <c r="CJ17" i="39"/>
  <c r="CJ25" i="39"/>
  <c r="CJ9" i="39"/>
  <c r="CJ47" i="39"/>
  <c r="CJ63" i="39"/>
  <c r="CJ59" i="39"/>
  <c r="CJ65" i="39"/>
  <c r="CJ54" i="39"/>
  <c r="CJ36" i="39"/>
  <c r="CJ60" i="39"/>
  <c r="CJ49" i="39"/>
  <c r="CN29" i="39"/>
  <c r="CN31" i="39"/>
  <c r="CN58" i="39"/>
  <c r="CN63" i="39"/>
  <c r="CN30" i="39"/>
  <c r="CN32" i="39"/>
  <c r="CN7" i="39"/>
  <c r="CN3" i="39"/>
  <c r="CN37" i="39"/>
  <c r="CN39" i="39"/>
  <c r="CN18" i="39"/>
  <c r="CN36" i="39"/>
  <c r="CN26" i="39"/>
  <c r="CN59" i="39"/>
  <c r="CN23" i="39"/>
  <c r="CN17" i="39"/>
  <c r="CN40" i="39"/>
  <c r="CN42" i="39"/>
  <c r="CN35" i="39"/>
  <c r="CN27" i="39"/>
  <c r="CN48" i="39"/>
  <c r="CN52" i="39"/>
  <c r="CN43" i="39"/>
  <c r="CN56" i="39"/>
  <c r="CN51" i="39"/>
  <c r="CN53" i="39"/>
  <c r="CN46" i="39"/>
  <c r="CN11" i="39"/>
  <c r="CN19" i="39"/>
  <c r="CN61" i="39"/>
  <c r="CN10" i="39"/>
  <c r="CN55" i="39"/>
  <c r="CN64" i="39"/>
  <c r="CN60" i="39"/>
  <c r="CN65" i="39"/>
  <c r="CN4" i="39"/>
  <c r="CN8" i="39"/>
  <c r="CN9" i="39"/>
  <c r="CN28" i="39"/>
  <c r="CN12" i="39"/>
  <c r="CN62" i="39"/>
  <c r="CN50" i="39"/>
  <c r="CN5" i="39"/>
  <c r="CN16" i="39"/>
  <c r="CN57" i="39"/>
  <c r="CN15" i="39"/>
  <c r="CN25" i="39"/>
  <c r="CN14" i="39"/>
  <c r="CN34" i="39"/>
  <c r="CN22" i="39"/>
  <c r="CN49" i="39"/>
  <c r="CN54" i="39"/>
  <c r="CN24" i="39"/>
  <c r="CN6" i="39"/>
  <c r="CN45" i="39"/>
  <c r="CN13" i="39"/>
  <c r="CN21" i="39"/>
  <c r="CN33" i="39"/>
  <c r="CN44" i="39"/>
  <c r="CN47" i="39"/>
  <c r="CN41" i="39"/>
  <c r="CN20" i="39"/>
  <c r="CN38" i="39"/>
  <c r="CR50" i="39"/>
  <c r="CR52" i="39"/>
  <c r="CR47" i="39"/>
  <c r="CR13" i="39"/>
  <c r="CR53" i="39"/>
  <c r="CR55" i="39"/>
  <c r="CR48" i="39"/>
  <c r="CR40" i="39"/>
  <c r="CR61" i="39"/>
  <c r="CR63" i="39"/>
  <c r="CR59" i="39"/>
  <c r="CR51" i="39"/>
  <c r="CR60" i="39"/>
  <c r="CR65" i="39"/>
  <c r="CR15" i="39"/>
  <c r="CR33" i="39"/>
  <c r="CR4" i="39"/>
  <c r="CR7" i="39"/>
  <c r="CR3" i="39"/>
  <c r="CR8" i="39"/>
  <c r="CR5" i="39"/>
  <c r="CR16" i="39"/>
  <c r="CR11" i="39"/>
  <c r="CR12" i="39"/>
  <c r="CR9" i="39"/>
  <c r="CR26" i="39"/>
  <c r="CR19" i="39"/>
  <c r="CR42" i="39"/>
  <c r="CR62" i="39"/>
  <c r="CR29" i="39"/>
  <c r="CR14" i="39"/>
  <c r="CR17" i="39"/>
  <c r="CR37" i="39"/>
  <c r="CR24" i="39"/>
  <c r="CR38" i="39"/>
  <c r="CR25" i="39"/>
  <c r="CR54" i="39"/>
  <c r="CR56" i="39"/>
  <c r="CR35" i="39"/>
  <c r="CR45" i="39"/>
  <c r="CR46" i="39"/>
  <c r="CR57" i="39"/>
  <c r="CR44" i="39"/>
  <c r="CR34" i="39"/>
  <c r="CR6" i="39"/>
  <c r="CR43" i="39"/>
  <c r="CR39" i="39"/>
  <c r="CR36" i="39"/>
  <c r="CR21" i="39"/>
  <c r="CR64" i="39"/>
  <c r="CR27" i="39"/>
  <c r="CR20" i="39"/>
  <c r="CR22" i="39"/>
  <c r="CR23" i="39"/>
  <c r="CR31" i="39"/>
  <c r="CR32" i="39"/>
  <c r="CR49" i="39"/>
  <c r="CR10" i="39"/>
  <c r="CR28" i="39"/>
  <c r="CR30" i="39"/>
  <c r="CR18" i="39"/>
  <c r="CR41" i="39"/>
  <c r="CR58" i="39"/>
  <c r="R65" i="39"/>
  <c r="R20" i="39"/>
  <c r="R37" i="39"/>
  <c r="R3" i="39"/>
  <c r="R5" i="39"/>
  <c r="R29" i="39"/>
  <c r="R47" i="39"/>
  <c r="R9" i="39"/>
  <c r="R8" i="39"/>
  <c r="R34" i="39"/>
  <c r="R52" i="39"/>
  <c r="R24" i="39"/>
  <c r="R14" i="39"/>
  <c r="R19" i="39"/>
  <c r="R40" i="39"/>
  <c r="R16" i="39"/>
  <c r="R18" i="39"/>
  <c r="R48" i="39"/>
  <c r="R63" i="39"/>
  <c r="R21" i="39"/>
  <c r="R27" i="39"/>
  <c r="R45" i="39"/>
  <c r="R12" i="39"/>
  <c r="R23" i="39"/>
  <c r="R30" i="39"/>
  <c r="R55" i="39"/>
  <c r="R31" i="39"/>
  <c r="R35" i="39"/>
  <c r="R50" i="39"/>
  <c r="R13" i="39"/>
  <c r="R28" i="39"/>
  <c r="R46" i="39"/>
  <c r="R39" i="39"/>
  <c r="R41" i="39"/>
  <c r="R6" i="39"/>
  <c r="R53" i="39"/>
  <c r="R49" i="39"/>
  <c r="R58" i="39"/>
  <c r="R38" i="39"/>
  <c r="R32" i="39"/>
  <c r="R33" i="39"/>
  <c r="R42" i="39"/>
  <c r="R60" i="39"/>
  <c r="R57" i="39"/>
  <c r="R44" i="39"/>
  <c r="R4" i="39"/>
  <c r="R59" i="39"/>
  <c r="R11" i="39"/>
  <c r="R25" i="39"/>
  <c r="R17" i="39"/>
  <c r="R64" i="39"/>
  <c r="R61" i="39"/>
  <c r="R7" i="39"/>
  <c r="R10" i="39"/>
  <c r="R62" i="39"/>
  <c r="R43" i="39"/>
  <c r="R54" i="39"/>
  <c r="R22" i="39"/>
  <c r="R36" i="39"/>
  <c r="R56" i="39"/>
  <c r="R15" i="39"/>
  <c r="R51" i="39"/>
  <c r="R26" i="39"/>
  <c r="V5" i="39"/>
  <c r="V4" i="39"/>
  <c r="V24" i="39"/>
  <c r="V49" i="39"/>
  <c r="V6" i="39"/>
  <c r="V11" i="39"/>
  <c r="V36" i="39"/>
  <c r="V54" i="39"/>
  <c r="V10" i="39"/>
  <c r="V16" i="39"/>
  <c r="V40" i="39"/>
  <c r="V61" i="39"/>
  <c r="V34" i="39"/>
  <c r="V17" i="39"/>
  <c r="V23" i="39"/>
  <c r="V22" i="39"/>
  <c r="V18" i="39"/>
  <c r="V29" i="39"/>
  <c r="V47" i="39"/>
  <c r="V33" i="39"/>
  <c r="V25" i="39"/>
  <c r="V32" i="39"/>
  <c r="V52" i="39"/>
  <c r="V58" i="39"/>
  <c r="V26" i="39"/>
  <c r="V38" i="39"/>
  <c r="V62" i="39"/>
  <c r="V27" i="39"/>
  <c r="V48" i="39"/>
  <c r="V14" i="39"/>
  <c r="V3" i="39"/>
  <c r="V39" i="39"/>
  <c r="V43" i="39"/>
  <c r="V15" i="39"/>
  <c r="V51" i="39"/>
  <c r="V46" i="39"/>
  <c r="V60" i="39"/>
  <c r="V59" i="39"/>
  <c r="V45" i="39"/>
  <c r="V50" i="39"/>
  <c r="V35" i="39"/>
  <c r="V44" i="39"/>
  <c r="V37" i="39"/>
  <c r="V65" i="39"/>
  <c r="V7" i="39"/>
  <c r="V41" i="39"/>
  <c r="V13" i="39"/>
  <c r="V8" i="39"/>
  <c r="V19" i="39"/>
  <c r="V53" i="39"/>
  <c r="V63" i="39"/>
  <c r="V9" i="39"/>
  <c r="V12" i="39"/>
  <c r="V21" i="39"/>
  <c r="V20" i="39"/>
  <c r="V55" i="39"/>
  <c r="V64" i="39"/>
  <c r="V28" i="39"/>
  <c r="V42" i="39"/>
  <c r="V56" i="39"/>
  <c r="V31" i="39"/>
  <c r="V30" i="39"/>
  <c r="V57" i="39"/>
  <c r="Z27" i="39"/>
  <c r="Z34" i="39"/>
  <c r="Z54" i="39"/>
  <c r="Z60" i="39"/>
  <c r="Z28" i="39"/>
  <c r="Z40" i="39"/>
  <c r="Z64" i="39"/>
  <c r="Z5" i="39"/>
  <c r="Z36" i="39"/>
  <c r="Z50" i="39"/>
  <c r="Z3" i="39"/>
  <c r="Z29" i="39"/>
  <c r="Z6" i="39"/>
  <c r="Z9" i="39"/>
  <c r="Z4" i="39"/>
  <c r="Z20" i="39"/>
  <c r="Z46" i="39"/>
  <c r="Z52" i="39"/>
  <c r="Z14" i="39"/>
  <c r="Z53" i="39"/>
  <c r="Z39" i="39"/>
  <c r="Z62" i="39"/>
  <c r="Z21" i="39"/>
  <c r="Z18" i="39"/>
  <c r="Z47" i="39"/>
  <c r="Z65" i="39"/>
  <c r="Z25" i="39"/>
  <c r="Z48" i="39"/>
  <c r="Z11" i="39"/>
  <c r="Z30" i="39"/>
  <c r="Z7" i="39"/>
  <c r="Z35" i="39"/>
  <c r="Z10" i="39"/>
  <c r="Z43" i="39"/>
  <c r="Z19" i="39"/>
  <c r="Z32" i="39"/>
  <c r="Z23" i="39"/>
  <c r="Z38" i="39"/>
  <c r="Z57" i="39"/>
  <c r="Z58" i="39"/>
  <c r="Z63" i="39"/>
  <c r="Z59" i="39"/>
  <c r="Z24" i="39"/>
  <c r="Z8" i="39"/>
  <c r="Z31" i="39"/>
  <c r="Z12" i="39"/>
  <c r="Z42" i="39"/>
  <c r="Z17" i="39"/>
  <c r="Z37" i="39"/>
  <c r="Z45" i="39"/>
  <c r="Z49" i="39"/>
  <c r="Z33" i="39"/>
  <c r="Z44" i="39"/>
  <c r="Z41" i="39"/>
  <c r="Z26" i="39"/>
  <c r="Z13" i="39"/>
  <c r="Z22" i="39"/>
  <c r="Z56" i="39"/>
  <c r="Z16" i="39"/>
  <c r="Z55" i="39"/>
  <c r="Z61" i="39"/>
  <c r="Z15" i="39"/>
  <c r="Z51" i="39"/>
  <c r="AD41" i="39"/>
  <c r="AD61" i="39"/>
  <c r="AD18" i="39"/>
  <c r="AD59" i="39"/>
  <c r="AD49" i="39"/>
  <c r="AD3" i="39"/>
  <c r="AD27" i="39"/>
  <c r="AD24" i="39"/>
  <c r="AD52" i="39"/>
  <c r="AD6" i="39"/>
  <c r="AD32" i="39"/>
  <c r="AD45" i="39"/>
  <c r="AD50" i="39"/>
  <c r="AD12" i="39"/>
  <c r="AD11" i="39"/>
  <c r="AD56" i="39"/>
  <c r="AD65" i="39"/>
  <c r="AD15" i="39"/>
  <c r="AD46" i="39"/>
  <c r="AD51" i="39"/>
  <c r="AD9" i="39"/>
  <c r="AD25" i="39"/>
  <c r="AD43" i="39"/>
  <c r="AD7" i="39"/>
  <c r="AD10" i="39"/>
  <c r="AD28" i="39"/>
  <c r="AD55" i="39"/>
  <c r="AD48" i="39"/>
  <c r="AD29" i="39"/>
  <c r="AD35" i="39"/>
  <c r="AD19" i="39"/>
  <c r="AD14" i="39"/>
  <c r="AD44" i="39"/>
  <c r="AD21" i="39"/>
  <c r="AD39" i="39"/>
  <c r="AD22" i="39"/>
  <c r="AD53" i="39"/>
  <c r="AD64" i="39"/>
  <c r="AD13" i="39"/>
  <c r="AD23" i="39"/>
  <c r="AD26" i="39"/>
  <c r="AD36" i="39"/>
  <c r="AD62" i="39"/>
  <c r="AD30" i="39"/>
  <c r="AD57" i="39"/>
  <c r="AD31" i="39"/>
  <c r="AD5" i="39"/>
  <c r="AD40" i="39"/>
  <c r="AD8" i="39"/>
  <c r="AD16" i="39"/>
  <c r="AD42" i="39"/>
  <c r="AD63" i="39"/>
  <c r="AD17" i="39"/>
  <c r="AD38" i="39"/>
  <c r="AD33" i="39"/>
  <c r="AD37" i="39"/>
  <c r="AD54" i="39"/>
  <c r="AD4" i="39"/>
  <c r="AD20" i="39"/>
  <c r="AD60" i="39"/>
  <c r="AD34" i="39"/>
  <c r="AD47" i="39"/>
  <c r="AD58" i="39"/>
  <c r="AH57" i="39"/>
  <c r="AH27" i="39"/>
  <c r="AH45" i="39"/>
  <c r="AH3" i="39"/>
  <c r="AH8" i="39"/>
  <c r="AH30" i="39"/>
  <c r="AH55" i="39"/>
  <c r="AH6" i="39"/>
  <c r="AH12" i="39"/>
  <c r="AH35" i="39"/>
  <c r="AH60" i="39"/>
  <c r="AH50" i="39"/>
  <c r="AH61" i="39"/>
  <c r="AH36" i="39"/>
  <c r="AH46" i="39"/>
  <c r="AH16" i="39"/>
  <c r="AH25" i="39"/>
  <c r="AH41" i="39"/>
  <c r="AH17" i="39"/>
  <c r="AH21" i="39"/>
  <c r="AH28" i="39"/>
  <c r="AH53" i="39"/>
  <c r="AH40" i="39"/>
  <c r="AH23" i="39"/>
  <c r="AH31" i="39"/>
  <c r="AH58" i="39"/>
  <c r="AH64" i="39"/>
  <c r="AH59" i="39"/>
  <c r="AH62" i="39"/>
  <c r="AH44" i="39"/>
  <c r="AH65" i="39"/>
  <c r="AH32" i="39"/>
  <c r="AH4" i="39"/>
  <c r="AH33" i="39"/>
  <c r="AH11" i="39"/>
  <c r="AH42" i="39"/>
  <c r="AH15" i="39"/>
  <c r="AH20" i="39"/>
  <c r="AH13" i="39"/>
  <c r="AH39" i="39"/>
  <c r="AH49" i="39"/>
  <c r="AH52" i="39"/>
  <c r="AH24" i="39"/>
  <c r="AH43" i="39"/>
  <c r="AH29" i="39"/>
  <c r="AH51" i="39"/>
  <c r="AH34" i="39"/>
  <c r="AH54" i="39"/>
  <c r="AH38" i="39"/>
  <c r="AH22" i="39"/>
  <c r="AH19" i="39"/>
  <c r="AH26" i="39"/>
  <c r="AH10" i="39"/>
  <c r="AH56" i="39"/>
  <c r="AH18" i="39"/>
  <c r="AH5" i="39"/>
  <c r="AH14" i="39"/>
  <c r="AH37" i="39"/>
  <c r="AH47" i="39"/>
  <c r="AH48" i="39"/>
  <c r="AH63" i="39"/>
  <c r="AH7" i="39"/>
  <c r="AH9" i="39"/>
  <c r="AL5" i="39"/>
  <c r="AL3" i="39"/>
  <c r="AL29" i="39"/>
  <c r="AL47" i="39"/>
  <c r="AL8" i="39"/>
  <c r="AL9" i="39"/>
  <c r="AL32" i="39"/>
  <c r="AL52" i="39"/>
  <c r="AL10" i="39"/>
  <c r="AL14" i="39"/>
  <c r="AL38" i="39"/>
  <c r="AL62" i="39"/>
  <c r="AL45" i="39"/>
  <c r="AL34" i="39"/>
  <c r="AL50" i="39"/>
  <c r="AL48" i="39"/>
  <c r="AL18" i="39"/>
  <c r="AL27" i="39"/>
  <c r="AL43" i="39"/>
  <c r="AL21" i="39"/>
  <c r="AL25" i="39"/>
  <c r="AL30" i="39"/>
  <c r="AL51" i="39"/>
  <c r="AL42" i="39"/>
  <c r="AL26" i="39"/>
  <c r="AL33" i="39"/>
  <c r="AL60" i="39"/>
  <c r="AL61" i="39"/>
  <c r="AL63" i="39"/>
  <c r="AL6" i="39"/>
  <c r="AL46" i="39"/>
  <c r="AL65" i="39"/>
  <c r="AL35" i="39"/>
  <c r="AL7" i="39"/>
  <c r="AL44" i="39"/>
  <c r="AL13" i="39"/>
  <c r="AL37" i="39"/>
  <c r="AL19" i="39"/>
  <c r="AL22" i="39"/>
  <c r="AL17" i="39"/>
  <c r="AL41" i="39"/>
  <c r="AL53" i="39"/>
  <c r="AL23" i="39"/>
  <c r="AL55" i="39"/>
  <c r="AL24" i="39"/>
  <c r="AL56" i="39"/>
  <c r="AL36" i="39"/>
  <c r="AL64" i="39"/>
  <c r="AL40" i="39"/>
  <c r="AL39" i="39"/>
  <c r="AL15" i="39"/>
  <c r="AL49" i="39"/>
  <c r="AL54" i="39"/>
  <c r="AL58" i="39"/>
  <c r="AL57" i="39"/>
  <c r="AL59" i="39"/>
  <c r="AL4" i="39"/>
  <c r="AL16" i="39"/>
  <c r="AL28" i="39"/>
  <c r="AL31" i="39"/>
  <c r="AL20" i="39"/>
  <c r="AL11" i="39"/>
  <c r="AL12" i="39"/>
  <c r="AP27" i="39"/>
  <c r="AP54" i="39"/>
  <c r="AP6" i="39"/>
  <c r="AP32" i="39"/>
  <c r="AP30" i="39"/>
  <c r="AP62" i="39"/>
  <c r="AP10" i="39"/>
  <c r="AP14" i="39"/>
  <c r="AP29" i="39"/>
  <c r="AP65" i="39"/>
  <c r="AP19" i="39"/>
  <c r="AP52" i="39"/>
  <c r="AP37" i="39"/>
  <c r="AP34" i="39"/>
  <c r="AP3" i="39"/>
  <c r="AP60" i="39"/>
  <c r="AP46" i="39"/>
  <c r="AP13" i="39"/>
  <c r="AP28" i="39"/>
  <c r="AP25" i="39"/>
  <c r="AP39" i="39"/>
  <c r="AP15" i="39"/>
  <c r="AP31" i="39"/>
  <c r="AP41" i="39"/>
  <c r="AP5" i="39"/>
  <c r="AP22" i="39"/>
  <c r="AP42" i="39"/>
  <c r="AP57" i="39"/>
  <c r="AP8" i="39"/>
  <c r="AP45" i="39"/>
  <c r="AP20" i="39"/>
  <c r="AP23" i="39"/>
  <c r="AP16" i="39"/>
  <c r="AP47" i="39"/>
  <c r="AP18" i="39"/>
  <c r="AP55" i="39"/>
  <c r="AP24" i="39"/>
  <c r="AP58" i="39"/>
  <c r="AP7" i="39"/>
  <c r="AP51" i="39"/>
  <c r="AP63" i="39"/>
  <c r="AP35" i="39"/>
  <c r="AP59" i="39"/>
  <c r="AP48" i="39"/>
  <c r="AP21" i="39"/>
  <c r="AP43" i="39"/>
  <c r="AP44" i="39"/>
  <c r="AP4" i="39"/>
  <c r="AP61" i="39"/>
  <c r="AP36" i="39"/>
  <c r="AP49" i="39"/>
  <c r="AP40" i="39"/>
  <c r="AP33" i="39"/>
  <c r="AP50" i="39"/>
  <c r="AP11" i="39"/>
  <c r="AP53" i="39"/>
  <c r="AP64" i="39"/>
  <c r="AP12" i="39"/>
  <c r="AP26" i="39"/>
  <c r="AP38" i="39"/>
  <c r="AP9" i="39"/>
  <c r="AP56" i="39"/>
  <c r="AP17" i="39"/>
  <c r="AT37" i="39"/>
  <c r="AT39" i="39"/>
  <c r="AT41" i="39"/>
  <c r="AT32" i="39"/>
  <c r="AT45" i="39"/>
  <c r="AT47" i="39"/>
  <c r="AT49" i="39"/>
  <c r="AT43" i="39"/>
  <c r="AT53" i="39"/>
  <c r="AT55" i="39"/>
  <c r="AT52" i="39"/>
  <c r="AT59" i="39"/>
  <c r="AT15" i="39"/>
  <c r="AT9" i="39"/>
  <c r="AT25" i="39"/>
  <c r="AT46" i="39"/>
  <c r="AT64" i="39"/>
  <c r="AT57" i="39"/>
  <c r="AT65" i="39"/>
  <c r="AT23" i="39"/>
  <c r="AT63" i="39"/>
  <c r="AT61" i="39"/>
  <c r="AT13" i="39"/>
  <c r="AT5" i="39"/>
  <c r="AT4" i="39"/>
  <c r="AT7" i="39"/>
  <c r="AT26" i="39"/>
  <c r="AT56" i="39"/>
  <c r="AT44" i="39"/>
  <c r="AT11" i="39"/>
  <c r="AT27" i="39"/>
  <c r="AT12" i="39"/>
  <c r="AT62" i="39"/>
  <c r="AT19" i="39"/>
  <c r="AT3" i="39"/>
  <c r="AT20" i="39"/>
  <c r="AT33" i="39"/>
  <c r="AT16" i="39"/>
  <c r="AT24" i="39"/>
  <c r="AT17" i="39"/>
  <c r="AT18" i="39"/>
  <c r="AT50" i="39"/>
  <c r="AT29" i="39"/>
  <c r="AT6" i="39"/>
  <c r="AT36" i="39"/>
  <c r="AT42" i="39"/>
  <c r="AT38" i="39"/>
  <c r="AT54" i="39"/>
  <c r="AT8" i="39"/>
  <c r="AT51" i="39"/>
  <c r="AT10" i="39"/>
  <c r="AT14" i="39"/>
  <c r="AT21" i="39"/>
  <c r="AT22" i="39"/>
  <c r="AT58" i="39"/>
  <c r="AT30" i="39"/>
  <c r="AT40" i="39"/>
  <c r="AT34" i="39"/>
  <c r="AT60" i="39"/>
  <c r="AT31" i="39"/>
  <c r="AT28" i="39"/>
  <c r="AT48" i="39"/>
  <c r="AT35" i="39"/>
  <c r="AX63" i="39"/>
  <c r="AX3" i="39"/>
  <c r="AX10" i="39"/>
  <c r="AX4" i="39"/>
  <c r="AX7" i="39"/>
  <c r="AX6" i="39"/>
  <c r="AX28" i="39"/>
  <c r="AX58" i="39"/>
  <c r="AX60" i="39"/>
  <c r="AX62" i="39"/>
  <c r="AX8" i="39"/>
  <c r="AX36" i="39"/>
  <c r="AX14" i="39"/>
  <c r="AX43" i="39"/>
  <c r="AX53" i="39"/>
  <c r="AX17" i="39"/>
  <c r="AX19" i="39"/>
  <c r="AX21" i="39"/>
  <c r="AX18" i="39"/>
  <c r="AX20" i="39"/>
  <c r="AX22" i="39"/>
  <c r="AX23" i="39"/>
  <c r="AX9" i="39"/>
  <c r="AX11" i="39"/>
  <c r="AX13" i="39"/>
  <c r="AX37" i="39"/>
  <c r="AX59" i="39"/>
  <c r="AX41" i="39"/>
  <c r="AX16" i="39"/>
  <c r="AX30" i="39"/>
  <c r="AX35" i="39"/>
  <c r="AX31" i="39"/>
  <c r="AX15" i="39"/>
  <c r="AX40" i="39"/>
  <c r="AX27" i="39"/>
  <c r="AX26" i="39"/>
  <c r="AX57" i="39"/>
  <c r="AX64" i="39"/>
  <c r="AX39" i="39"/>
  <c r="AX33" i="39"/>
  <c r="AX42" i="39"/>
  <c r="AX24" i="39"/>
  <c r="AX44" i="39"/>
  <c r="AX49" i="39"/>
  <c r="AX5" i="39"/>
  <c r="AX52" i="39"/>
  <c r="AX46" i="39"/>
  <c r="AX50" i="39"/>
  <c r="AX65" i="39"/>
  <c r="AX61" i="39"/>
  <c r="AX56" i="39"/>
  <c r="AX29" i="39"/>
  <c r="AX38" i="39"/>
  <c r="AX25" i="39"/>
  <c r="AX32" i="39"/>
  <c r="AX51" i="39"/>
  <c r="AX45" i="39"/>
  <c r="AX55" i="39"/>
  <c r="AX12" i="39"/>
  <c r="AX54" i="39"/>
  <c r="AX47" i="39"/>
  <c r="AX34" i="39"/>
  <c r="AX48" i="39"/>
  <c r="BB7" i="39"/>
  <c r="BB6" i="39"/>
  <c r="BB8" i="39"/>
  <c r="BB29" i="39"/>
  <c r="BB14" i="39"/>
  <c r="BB17" i="39"/>
  <c r="BB19" i="39"/>
  <c r="BB50" i="39"/>
  <c r="BB61" i="39"/>
  <c r="BB34" i="39"/>
  <c r="BB16" i="39"/>
  <c r="BB57" i="39"/>
  <c r="BB31" i="39"/>
  <c r="BB60" i="39"/>
  <c r="BB45" i="39"/>
  <c r="BB33" i="39"/>
  <c r="BB22" i="39"/>
  <c r="BB23" i="39"/>
  <c r="BB25" i="39"/>
  <c r="BB38" i="39"/>
  <c r="BB30" i="39"/>
  <c r="BB32" i="39"/>
  <c r="BB11" i="39"/>
  <c r="BB10" i="39"/>
  <c r="BB58" i="39"/>
  <c r="BB46" i="39"/>
  <c r="BB51" i="39"/>
  <c r="BB20" i="39"/>
  <c r="BB5" i="39"/>
  <c r="BB26" i="39"/>
  <c r="BB12" i="39"/>
  <c r="BB53" i="39"/>
  <c r="BB42" i="39"/>
  <c r="BB21" i="39"/>
  <c r="BB43" i="39"/>
  <c r="BB35" i="39"/>
  <c r="BB15" i="39"/>
  <c r="BB36" i="39"/>
  <c r="BB62" i="39"/>
  <c r="BB65" i="39"/>
  <c r="BB40" i="39"/>
  <c r="BB41" i="39"/>
  <c r="BB55" i="39"/>
  <c r="BB39" i="39"/>
  <c r="BB54" i="39"/>
  <c r="BB4" i="39"/>
  <c r="BB63" i="39"/>
  <c r="BB64" i="39"/>
  <c r="BB49" i="39"/>
  <c r="BB27" i="39"/>
  <c r="BB28" i="39"/>
  <c r="BB44" i="39"/>
  <c r="BB48" i="39"/>
  <c r="BB18" i="39"/>
  <c r="BB9" i="39"/>
  <c r="BB56" i="39"/>
  <c r="BB37" i="39"/>
  <c r="BB59" i="39"/>
  <c r="BB24" i="39"/>
  <c r="BB13" i="39"/>
  <c r="BB3" i="39"/>
  <c r="BB47" i="39"/>
  <c r="BB52" i="39"/>
  <c r="BF23" i="39"/>
  <c r="BF25" i="39"/>
  <c r="BF27" i="39"/>
  <c r="BF40" i="39"/>
  <c r="BF33" i="39"/>
  <c r="BF64" i="39"/>
  <c r="BF61" i="39"/>
  <c r="BF10" i="39"/>
  <c r="BF50" i="39"/>
  <c r="BF65" i="39"/>
  <c r="BF7" i="39"/>
  <c r="BF29" i="39"/>
  <c r="BF43" i="39"/>
  <c r="BF4" i="39"/>
  <c r="BF24" i="39"/>
  <c r="BF55" i="39"/>
  <c r="BF42" i="39"/>
  <c r="BF44" i="39"/>
  <c r="BF46" i="39"/>
  <c r="BF31" i="39"/>
  <c r="BF62" i="39"/>
  <c r="BF19" i="39"/>
  <c r="BF21" i="39"/>
  <c r="BF12" i="39"/>
  <c r="BF57" i="39"/>
  <c r="BF20" i="39"/>
  <c r="BF49" i="39"/>
  <c r="BF60" i="39"/>
  <c r="BF5" i="39"/>
  <c r="BF30" i="39"/>
  <c r="BF22" i="39"/>
  <c r="BF52" i="39"/>
  <c r="BF56" i="39"/>
  <c r="BF11" i="39"/>
  <c r="BF38" i="39"/>
  <c r="BF41" i="39"/>
  <c r="BF39" i="39"/>
  <c r="BF3" i="39"/>
  <c r="BF47" i="39"/>
  <c r="BF54" i="39"/>
  <c r="BF17" i="39"/>
  <c r="BF18" i="39"/>
  <c r="BF28" i="39"/>
  <c r="BF6" i="39"/>
  <c r="BF9" i="39"/>
  <c r="BF15" i="39"/>
  <c r="BF63" i="39"/>
  <c r="BF16" i="39"/>
  <c r="BF59" i="39"/>
  <c r="BF26" i="39"/>
  <c r="BF14" i="39"/>
  <c r="BF58" i="39"/>
  <c r="BF48" i="39"/>
  <c r="BF13" i="39"/>
  <c r="BF51" i="39"/>
  <c r="BF32" i="39"/>
  <c r="BF36" i="39"/>
  <c r="BF35" i="39"/>
  <c r="BF45" i="39"/>
  <c r="BF34" i="39"/>
  <c r="BF37" i="39"/>
  <c r="BF53" i="39"/>
  <c r="BF8" i="39"/>
  <c r="BJ37" i="39"/>
  <c r="BJ39" i="39"/>
  <c r="BJ18" i="39"/>
  <c r="BJ46" i="39"/>
  <c r="BJ60" i="39"/>
  <c r="BJ26" i="39"/>
  <c r="BJ54" i="39"/>
  <c r="BJ5" i="39"/>
  <c r="BJ24" i="39"/>
  <c r="BJ50" i="39"/>
  <c r="BJ58" i="39"/>
  <c r="BJ34" i="39"/>
  <c r="BJ55" i="39"/>
  <c r="BJ17" i="39"/>
  <c r="BJ35" i="39"/>
  <c r="BJ42" i="39"/>
  <c r="BJ64" i="39"/>
  <c r="BJ57" i="39"/>
  <c r="BJ44" i="39"/>
  <c r="BJ61" i="39"/>
  <c r="BJ43" i="39"/>
  <c r="BJ19" i="39"/>
  <c r="BJ4" i="39"/>
  <c r="BJ27" i="39"/>
  <c r="BJ41" i="39"/>
  <c r="BJ51" i="39"/>
  <c r="BJ52" i="39"/>
  <c r="BJ53" i="39"/>
  <c r="BJ11" i="39"/>
  <c r="BJ23" i="39"/>
  <c r="BJ21" i="39"/>
  <c r="BJ10" i="39"/>
  <c r="BJ14" i="39"/>
  <c r="BJ22" i="39"/>
  <c r="BJ38" i="39"/>
  <c r="BJ47" i="39"/>
  <c r="BJ62" i="39"/>
  <c r="BJ9" i="39"/>
  <c r="BJ3" i="39"/>
  <c r="BJ12" i="39"/>
  <c r="BJ13" i="39"/>
  <c r="BJ65" i="39"/>
  <c r="BJ31" i="39"/>
  <c r="BJ28" i="39"/>
  <c r="BJ30" i="39"/>
  <c r="BJ48" i="39"/>
  <c r="BJ40" i="39"/>
  <c r="BJ7" i="39"/>
  <c r="BJ56" i="39"/>
  <c r="BJ36" i="39"/>
  <c r="BJ6" i="39"/>
  <c r="BJ59" i="39"/>
  <c r="BJ25" i="39"/>
  <c r="BJ16" i="39"/>
  <c r="BJ15" i="39"/>
  <c r="BJ20" i="39"/>
  <c r="BJ8" i="39"/>
  <c r="BJ33" i="39"/>
  <c r="BJ49" i="39"/>
  <c r="BJ45" i="39"/>
  <c r="BJ32" i="39"/>
  <c r="BJ29" i="39"/>
  <c r="BJ63" i="39"/>
  <c r="BN59" i="39"/>
  <c r="BN61" i="39"/>
  <c r="BN57" i="39"/>
  <c r="BN37" i="39"/>
  <c r="BN26" i="39"/>
  <c r="BN29" i="39"/>
  <c r="BN31" i="39"/>
  <c r="BN33" i="39"/>
  <c r="BN64" i="39"/>
  <c r="BN60" i="39"/>
  <c r="BN20" i="39"/>
  <c r="BN22" i="39"/>
  <c r="BN23" i="39"/>
  <c r="BN56" i="39"/>
  <c r="BN24" i="39"/>
  <c r="BN12" i="39"/>
  <c r="BN14" i="39"/>
  <c r="BN15" i="39"/>
  <c r="BN65" i="39"/>
  <c r="BN9" i="39"/>
  <c r="BN45" i="39"/>
  <c r="BN47" i="39"/>
  <c r="BN49" i="39"/>
  <c r="BN51" i="39"/>
  <c r="BN53" i="39"/>
  <c r="BN50" i="39"/>
  <c r="BN38" i="39"/>
  <c r="BN40" i="39"/>
  <c r="BN42" i="39"/>
  <c r="BN4" i="39"/>
  <c r="BN13" i="39"/>
  <c r="BN30" i="39"/>
  <c r="BN34" i="39"/>
  <c r="BN58" i="39"/>
  <c r="BN63" i="39"/>
  <c r="BN17" i="39"/>
  <c r="BN10" i="39"/>
  <c r="BN52" i="39"/>
  <c r="BN8" i="39"/>
  <c r="BN28" i="39"/>
  <c r="BN3" i="39"/>
  <c r="BN27" i="39"/>
  <c r="BN54" i="39"/>
  <c r="BN39" i="39"/>
  <c r="BN43" i="39"/>
  <c r="BN48" i="39"/>
  <c r="BN21" i="39"/>
  <c r="BN25" i="39"/>
  <c r="BN5" i="39"/>
  <c r="BN6" i="39"/>
  <c r="BN46" i="39"/>
  <c r="BN32" i="39"/>
  <c r="BN44" i="39"/>
  <c r="BN55" i="39"/>
  <c r="BN62" i="39"/>
  <c r="BN35" i="39"/>
  <c r="BN7" i="39"/>
  <c r="BN19" i="39"/>
  <c r="BN36" i="39"/>
  <c r="BN18" i="39"/>
  <c r="BN41" i="39"/>
  <c r="BN16" i="39"/>
  <c r="BN11" i="39"/>
  <c r="BR15" i="39"/>
  <c r="BR16" i="39"/>
  <c r="BR18" i="39"/>
  <c r="BR22" i="39"/>
  <c r="BR43" i="39"/>
  <c r="BR23" i="39"/>
  <c r="BR25" i="39"/>
  <c r="BR27" i="39"/>
  <c r="BR58" i="39"/>
  <c r="BR65" i="39"/>
  <c r="BR61" i="39"/>
  <c r="BR60" i="39"/>
  <c r="BR62" i="39"/>
  <c r="BR64" i="39"/>
  <c r="BR12" i="39"/>
  <c r="BR34" i="39"/>
  <c r="BR31" i="39"/>
  <c r="BR33" i="39"/>
  <c r="BR35" i="39"/>
  <c r="BR5" i="39"/>
  <c r="BR45" i="39"/>
  <c r="BR40" i="39"/>
  <c r="BR42" i="39"/>
  <c r="BR44" i="39"/>
  <c r="BR20" i="39"/>
  <c r="BR32" i="39"/>
  <c r="BR11" i="39"/>
  <c r="BR13" i="39"/>
  <c r="BR10" i="39"/>
  <c r="BR47" i="39"/>
  <c r="BR30" i="39"/>
  <c r="BR59" i="39"/>
  <c r="BR49" i="39"/>
  <c r="BR53" i="39"/>
  <c r="BR39" i="39"/>
  <c r="BR54" i="39"/>
  <c r="BR46" i="39"/>
  <c r="BR24" i="39"/>
  <c r="BR28" i="39"/>
  <c r="BR17" i="39"/>
  <c r="BR51" i="39"/>
  <c r="BR52" i="39"/>
  <c r="BR19" i="39"/>
  <c r="BR29" i="39"/>
  <c r="BR55" i="39"/>
  <c r="BR3" i="39"/>
  <c r="BR21" i="39"/>
  <c r="BR7" i="39"/>
  <c r="BR8" i="39"/>
  <c r="BR14" i="39"/>
  <c r="BR48" i="39"/>
  <c r="BR37" i="39"/>
  <c r="BR63" i="39"/>
  <c r="BR9" i="39"/>
  <c r="BR56" i="39"/>
  <c r="BR26" i="39"/>
  <c r="BR41" i="39"/>
  <c r="BR50" i="39"/>
  <c r="BR6" i="39"/>
  <c r="BR38" i="39"/>
  <c r="BR4" i="39"/>
  <c r="BR36" i="39"/>
  <c r="BR57" i="39"/>
  <c r="BV16" i="39"/>
  <c r="BV18" i="39"/>
  <c r="BV20" i="39"/>
  <c r="BV48" i="39"/>
  <c r="BV57" i="39"/>
  <c r="BV6" i="39"/>
  <c r="BV8" i="39"/>
  <c r="BV9" i="39"/>
  <c r="BV31" i="39"/>
  <c r="BV43" i="39"/>
  <c r="BV13" i="39"/>
  <c r="BV10" i="39"/>
  <c r="BV12" i="39"/>
  <c r="BV49" i="39"/>
  <c r="BV34" i="39"/>
  <c r="BV11" i="39"/>
  <c r="BV33" i="39"/>
  <c r="BV35" i="39"/>
  <c r="BV38" i="39"/>
  <c r="BV23" i="39"/>
  <c r="BV45" i="39"/>
  <c r="BV25" i="39"/>
  <c r="BV27" i="39"/>
  <c r="BV22" i="39"/>
  <c r="BV14" i="39"/>
  <c r="BV36" i="39"/>
  <c r="BV26" i="39"/>
  <c r="BV28" i="39"/>
  <c r="BV30" i="39"/>
  <c r="BV41" i="39"/>
  <c r="BV17" i="39"/>
  <c r="BV24" i="39"/>
  <c r="BV51" i="39"/>
  <c r="BV55" i="39"/>
  <c r="BV29" i="39"/>
  <c r="BV44" i="39"/>
  <c r="BV40" i="39"/>
  <c r="BV50" i="39"/>
  <c r="BV39" i="39"/>
  <c r="BV61" i="39"/>
  <c r="BV60" i="39"/>
  <c r="BV46" i="39"/>
  <c r="BV37" i="39"/>
  <c r="BV4" i="39"/>
  <c r="BV21" i="39"/>
  <c r="BV7" i="39"/>
  <c r="BV56" i="39"/>
  <c r="BV32" i="39"/>
  <c r="BV62" i="39"/>
  <c r="BV63" i="39"/>
  <c r="BV47" i="39"/>
  <c r="BV53" i="39"/>
  <c r="BV42" i="39"/>
  <c r="BV19" i="39"/>
  <c r="BV52" i="39"/>
  <c r="BV15" i="39"/>
  <c r="BV64" i="39"/>
  <c r="BV54" i="39"/>
  <c r="BV65" i="39"/>
  <c r="BV3" i="39"/>
  <c r="BV59" i="39"/>
  <c r="BV58" i="39"/>
  <c r="BV5" i="39"/>
  <c r="BZ44" i="39"/>
  <c r="BZ46" i="39"/>
  <c r="BZ48" i="39"/>
  <c r="BZ25" i="39"/>
  <c r="BZ55" i="39"/>
  <c r="BZ28" i="39"/>
  <c r="BZ29" i="39"/>
  <c r="BZ30" i="39"/>
  <c r="BZ43" i="39"/>
  <c r="BZ53" i="39"/>
  <c r="BZ19" i="39"/>
  <c r="BZ21" i="39"/>
  <c r="BZ15" i="39"/>
  <c r="BZ13" i="39"/>
  <c r="BZ20" i="39"/>
  <c r="BZ26" i="39"/>
  <c r="BZ56" i="39"/>
  <c r="BZ58" i="39"/>
  <c r="BZ60" i="39"/>
  <c r="BZ62" i="39"/>
  <c r="BZ52" i="39"/>
  <c r="BZ37" i="39"/>
  <c r="BZ39" i="39"/>
  <c r="BZ41" i="39"/>
  <c r="BZ42" i="39"/>
  <c r="BZ38" i="39"/>
  <c r="BZ34" i="39"/>
  <c r="BZ36" i="39"/>
  <c r="BZ31" i="39"/>
  <c r="BZ63" i="39"/>
  <c r="BZ7" i="39"/>
  <c r="BZ9" i="39"/>
  <c r="BZ33" i="39"/>
  <c r="BZ50" i="39"/>
  <c r="BZ57" i="39"/>
  <c r="BZ32" i="39"/>
  <c r="BZ45" i="39"/>
  <c r="BZ49" i="39"/>
  <c r="BZ23" i="39"/>
  <c r="BZ8" i="39"/>
  <c r="BZ18" i="39"/>
  <c r="BZ64" i="39"/>
  <c r="BZ40" i="39"/>
  <c r="BZ54" i="39"/>
  <c r="BZ22" i="39"/>
  <c r="BZ17" i="39"/>
  <c r="BZ10" i="39"/>
  <c r="BZ14" i="39"/>
  <c r="BZ4" i="39"/>
  <c r="BZ59" i="39"/>
  <c r="BZ3" i="39"/>
  <c r="BZ16" i="39"/>
  <c r="BZ11" i="39"/>
  <c r="BZ65" i="39"/>
  <c r="BZ47" i="39"/>
  <c r="BZ5" i="39"/>
  <c r="BZ61" i="39"/>
  <c r="BZ12" i="39"/>
  <c r="BZ35" i="39"/>
  <c r="BZ51" i="39"/>
  <c r="BZ6" i="39"/>
  <c r="BZ27" i="39"/>
  <c r="BZ24" i="39"/>
  <c r="CD59" i="39"/>
  <c r="CD65" i="39"/>
  <c r="CD57" i="39"/>
  <c r="CD36" i="39"/>
  <c r="CD26" i="39"/>
  <c r="CD29" i="39"/>
  <c r="CD31" i="39"/>
  <c r="CD33" i="39"/>
  <c r="CD61" i="39"/>
  <c r="CD60" i="39"/>
  <c r="CD21" i="39"/>
  <c r="CD23" i="39"/>
  <c r="CD25" i="39"/>
  <c r="CD28" i="39"/>
  <c r="CD24" i="39"/>
  <c r="CD12" i="39"/>
  <c r="CD14" i="39"/>
  <c r="CD15" i="39"/>
  <c r="CD53" i="39"/>
  <c r="CD9" i="39"/>
  <c r="CD35" i="39"/>
  <c r="CD47" i="39"/>
  <c r="CD49" i="39"/>
  <c r="CD51" i="39"/>
  <c r="CD56" i="39"/>
  <c r="CD50" i="39"/>
  <c r="CD38" i="39"/>
  <c r="CD40" i="39"/>
  <c r="CD42" i="39"/>
  <c r="CD8" i="39"/>
  <c r="CD13" i="39"/>
  <c r="CD32" i="39"/>
  <c r="CD45" i="39"/>
  <c r="CD27" i="39"/>
  <c r="CD3" i="39"/>
  <c r="CD22" i="39"/>
  <c r="CD55" i="39"/>
  <c r="CD54" i="39"/>
  <c r="CD62" i="39"/>
  <c r="CD34" i="39"/>
  <c r="CD63" i="39"/>
  <c r="CD64" i="39"/>
  <c r="CD37" i="39"/>
  <c r="CD41" i="39"/>
  <c r="CD44" i="39"/>
  <c r="CD19" i="39"/>
  <c r="CD18" i="39"/>
  <c r="CD11" i="39"/>
  <c r="CD7" i="39"/>
  <c r="CD20" i="39"/>
  <c r="CD17" i="39"/>
  <c r="CD30" i="39"/>
  <c r="CD58" i="39"/>
  <c r="CD4" i="39"/>
  <c r="CD52" i="39"/>
  <c r="CD48" i="39"/>
  <c r="CD6" i="39"/>
  <c r="CD16" i="39"/>
  <c r="CD46" i="39"/>
  <c r="CD10" i="39"/>
  <c r="CD5" i="39"/>
  <c r="CD39" i="39"/>
  <c r="CD43" i="39"/>
  <c r="CH16" i="39"/>
  <c r="CH18" i="39"/>
  <c r="CH20" i="39"/>
  <c r="CH22" i="39"/>
  <c r="CH27" i="39"/>
  <c r="CH23" i="39"/>
  <c r="CH59" i="39"/>
  <c r="CH40" i="39"/>
  <c r="CH8" i="39"/>
  <c r="CH14" i="39"/>
  <c r="CH47" i="39"/>
  <c r="CH60" i="39"/>
  <c r="CH62" i="39"/>
  <c r="CH64" i="39"/>
  <c r="CH15" i="39"/>
  <c r="CH34" i="39"/>
  <c r="CH31" i="39"/>
  <c r="CH33" i="39"/>
  <c r="CH35" i="39"/>
  <c r="CH36" i="39"/>
  <c r="CH54" i="39"/>
  <c r="CH57" i="39"/>
  <c r="CH63" i="39"/>
  <c r="CH52" i="39"/>
  <c r="CH44" i="39"/>
  <c r="CH65" i="39"/>
  <c r="CH11" i="39"/>
  <c r="CH13" i="39"/>
  <c r="CH10" i="39"/>
  <c r="CH38" i="39"/>
  <c r="CH41" i="39"/>
  <c r="CH55" i="39"/>
  <c r="CH51" i="39"/>
  <c r="CH12" i="39"/>
  <c r="CH30" i="39"/>
  <c r="CH6" i="39"/>
  <c r="CH43" i="39"/>
  <c r="CH26" i="39"/>
  <c r="CH29" i="39"/>
  <c r="CH46" i="39"/>
  <c r="CH53" i="39"/>
  <c r="CH39" i="39"/>
  <c r="CH24" i="39"/>
  <c r="CH32" i="39"/>
  <c r="CH4" i="39"/>
  <c r="CH7" i="39"/>
  <c r="CH17" i="39"/>
  <c r="CH42" i="39"/>
  <c r="CH45" i="39"/>
  <c r="CH50" i="39"/>
  <c r="CH9" i="39"/>
  <c r="CH49" i="39"/>
  <c r="CH21" i="39"/>
  <c r="CH58" i="39"/>
  <c r="CH28" i="39"/>
  <c r="CH56" i="39"/>
  <c r="CH37" i="39"/>
  <c r="CH25" i="39"/>
  <c r="CH19" i="39"/>
  <c r="CH61" i="39"/>
  <c r="CH48" i="39"/>
  <c r="CH3" i="39"/>
  <c r="CH5" i="39"/>
  <c r="CL18" i="39"/>
  <c r="CL20" i="39"/>
  <c r="CL21" i="39"/>
  <c r="CL24" i="39"/>
  <c r="CL25" i="39"/>
  <c r="CL9" i="39"/>
  <c r="CL32" i="39"/>
  <c r="CL19" i="39"/>
  <c r="CL27" i="39"/>
  <c r="CL60" i="39"/>
  <c r="CL41" i="39"/>
  <c r="CL62" i="39"/>
  <c r="CL64" i="39"/>
  <c r="CL63" i="39"/>
  <c r="CL33" i="39"/>
  <c r="CL31" i="39"/>
  <c r="CL35" i="39"/>
  <c r="CL38" i="39"/>
  <c r="CL40" i="39"/>
  <c r="CL65" i="39"/>
  <c r="CL54" i="39"/>
  <c r="CL48" i="39"/>
  <c r="CL15" i="39"/>
  <c r="CL59" i="39"/>
  <c r="CL56" i="39"/>
  <c r="CL43" i="39"/>
  <c r="CL13" i="39"/>
  <c r="CL10" i="39"/>
  <c r="CL12" i="39"/>
  <c r="CL42" i="39"/>
  <c r="CL34" i="39"/>
  <c r="CL52" i="39"/>
  <c r="CL53" i="39"/>
  <c r="CL50" i="39"/>
  <c r="CL23" i="39"/>
  <c r="CL11" i="39"/>
  <c r="CL45" i="39"/>
  <c r="CL28" i="39"/>
  <c r="CL14" i="39"/>
  <c r="CL55" i="39"/>
  <c r="CL61" i="39"/>
  <c r="CL26" i="39"/>
  <c r="CL17" i="39"/>
  <c r="CL3" i="39"/>
  <c r="CL5" i="39"/>
  <c r="CL6" i="39"/>
  <c r="CL16" i="39"/>
  <c r="CL44" i="39"/>
  <c r="CL47" i="39"/>
  <c r="CL37" i="39"/>
  <c r="CL49" i="39"/>
  <c r="CL51" i="39"/>
  <c r="CL8" i="39"/>
  <c r="CL22" i="39"/>
  <c r="CL30" i="39"/>
  <c r="CL46" i="39"/>
  <c r="CL39" i="39"/>
  <c r="CL29" i="39"/>
  <c r="CL57" i="39"/>
  <c r="CL58" i="39"/>
  <c r="CL36" i="39"/>
  <c r="CL4" i="39"/>
  <c r="CL7" i="39"/>
  <c r="CP46" i="39"/>
  <c r="CP48" i="39"/>
  <c r="CP50" i="39"/>
  <c r="CP26" i="39"/>
  <c r="CP12" i="39"/>
  <c r="CP54" i="39"/>
  <c r="CP23" i="39"/>
  <c r="CP10" i="39"/>
  <c r="CP30" i="39"/>
  <c r="CP5" i="39"/>
  <c r="CP19" i="39"/>
  <c r="CP15" i="39"/>
  <c r="CP16" i="39"/>
  <c r="CP36" i="39"/>
  <c r="CP53" i="39"/>
  <c r="CP43" i="39"/>
  <c r="CP56" i="39"/>
  <c r="CP58" i="39"/>
  <c r="CP60" i="39"/>
  <c r="CP3" i="39"/>
  <c r="CP39" i="39"/>
  <c r="CP18" i="39"/>
  <c r="CP7" i="39"/>
  <c r="CP37" i="39"/>
  <c r="CP65" i="39"/>
  <c r="CP55" i="39"/>
  <c r="CP34" i="39"/>
  <c r="CP31" i="39"/>
  <c r="CP33" i="39"/>
  <c r="CP51" i="39"/>
  <c r="CP40" i="39"/>
  <c r="CP8" i="39"/>
  <c r="CP11" i="39"/>
  <c r="CP28" i="39"/>
  <c r="CP35" i="39"/>
  <c r="CP29" i="39"/>
  <c r="CP42" i="39"/>
  <c r="CP47" i="39"/>
  <c r="CP17" i="39"/>
  <c r="CP44" i="39"/>
  <c r="CP52" i="39"/>
  <c r="CP45" i="39"/>
  <c r="CP25" i="39"/>
  <c r="CP21" i="39"/>
  <c r="CP24" i="39"/>
  <c r="CP64" i="39"/>
  <c r="CP38" i="39"/>
  <c r="CP57" i="39"/>
  <c r="CP27" i="39"/>
  <c r="CP61" i="39"/>
  <c r="CP4" i="39"/>
  <c r="CP9" i="39"/>
  <c r="CP14" i="39"/>
  <c r="CP62" i="39"/>
  <c r="CP49" i="39"/>
  <c r="CP41" i="39"/>
  <c r="CP6" i="39"/>
  <c r="CP13" i="39"/>
  <c r="CP32" i="39"/>
  <c r="CP20" i="39"/>
  <c r="CP63" i="39"/>
  <c r="CP22" i="39"/>
  <c r="CP59" i="39"/>
  <c r="BR2" i="39"/>
  <c r="AS2" i="39"/>
  <c r="BY2" i="39"/>
  <c r="AF2" i="39"/>
  <c r="CR2" i="39"/>
  <c r="Q2" i="39"/>
  <c r="CC2" i="39"/>
  <c r="AL2" i="39"/>
  <c r="BI2" i="39"/>
  <c r="BL2" i="39"/>
  <c r="AW2" i="39"/>
  <c r="CE2" i="39"/>
  <c r="BD2" i="39"/>
  <c r="CK2" i="39"/>
  <c r="BC2" i="39"/>
  <c r="CI2" i="39"/>
  <c r="CD2" i="39"/>
  <c r="AZ2" i="39"/>
  <c r="BW2" i="39"/>
  <c r="AT2" i="39"/>
  <c r="BZ2" i="39"/>
  <c r="BK2" i="39"/>
  <c r="BX2" i="39"/>
  <c r="BO2" i="39"/>
  <c r="AM2" i="39"/>
  <c r="AJ2" i="39"/>
  <c r="Z2" i="39"/>
  <c r="BU2" i="39"/>
  <c r="BN2" i="39"/>
  <c r="AQ2" i="39"/>
  <c r="BB2" i="39"/>
  <c r="U2" i="39"/>
  <c r="BA2" i="39"/>
  <c r="CG2" i="39"/>
  <c r="CB2" i="39"/>
  <c r="CP2" i="39"/>
  <c r="BM2" i="39"/>
  <c r="BG2" i="39"/>
  <c r="X2" i="39"/>
  <c r="BE2" i="39"/>
  <c r="CQ2" i="39"/>
  <c r="AR2" i="39"/>
  <c r="BF2" i="39"/>
  <c r="AI2" i="39"/>
  <c r="CO2" i="39"/>
  <c r="AY2" i="39"/>
  <c r="AO2" i="39"/>
  <c r="BS2" i="39"/>
  <c r="T2" i="39"/>
  <c r="CL2" i="39"/>
  <c r="AE2" i="39"/>
  <c r="CM2" i="39"/>
  <c r="AX2" i="39"/>
  <c r="AN2" i="39"/>
  <c r="BH2" i="39"/>
  <c r="CH2" i="39"/>
  <c r="BQ2" i="39"/>
  <c r="AD2" i="39"/>
  <c r="S2" i="39"/>
  <c r="BT2" i="39"/>
  <c r="AB2" i="39"/>
  <c r="CJ2" i="39"/>
  <c r="AC2" i="39"/>
  <c r="BJ2" i="39"/>
  <c r="BV2" i="39"/>
  <c r="W2" i="39"/>
  <c r="R2" i="39"/>
  <c r="BP2" i="39"/>
  <c r="AA2" i="39"/>
  <c r="AH2" i="39"/>
  <c r="Y2" i="39"/>
  <c r="CF2" i="39"/>
  <c r="CA2" i="39"/>
  <c r="V2" i="39"/>
  <c r="AK2" i="39"/>
  <c r="AV2" i="39"/>
  <c r="AG2" i="39"/>
  <c r="AP2" i="39"/>
  <c r="AU2" i="39"/>
  <c r="CN2" i="39"/>
</calcChain>
</file>

<file path=xl/sharedStrings.xml><?xml version="1.0" encoding="utf-8"?>
<sst xmlns="http://schemas.openxmlformats.org/spreadsheetml/2006/main" count="2516" uniqueCount="1554">
  <si>
    <t>Species</t>
  </si>
  <si>
    <t>Longilinea arvoryzae</t>
  </si>
  <si>
    <t>Serratia entomophila</t>
  </si>
  <si>
    <t>Cohnella soli</t>
  </si>
  <si>
    <t>Escherichia albertii</t>
  </si>
  <si>
    <t>Bacteroides graminisolvens</t>
  </si>
  <si>
    <t>Methanosaeta concilii</t>
  </si>
  <si>
    <t>Escherichia coli</t>
  </si>
  <si>
    <t>Actinobaculum suis</t>
  </si>
  <si>
    <t>Parabacteroides goldsteinii</t>
  </si>
  <si>
    <t>Methanobacterium palustre</t>
  </si>
  <si>
    <t>Leptolyngbya laminosa</t>
  </si>
  <si>
    <t>Clostridium alkalicellulosi</t>
  </si>
  <si>
    <t>Caloramator uzoniensis</t>
  </si>
  <si>
    <t>Sphingobacterium shayense</t>
  </si>
  <si>
    <t>Megasphaera hominis</t>
  </si>
  <si>
    <t>Pseudomonas teessidea</t>
  </si>
  <si>
    <t>Runella limosa</t>
  </si>
  <si>
    <t>Porphyromonas canis</t>
  </si>
  <si>
    <t>Bellilinea caldifistulae</t>
  </si>
  <si>
    <t>Lactobacillus amylolyticus</t>
  </si>
  <si>
    <t>Aminiphilus circumscriptus</t>
  </si>
  <si>
    <t>Rhodothermus clarus</t>
  </si>
  <si>
    <t>Alkaliphilus crotonatoxidans</t>
  </si>
  <si>
    <t>Porphyromonas macacae</t>
  </si>
  <si>
    <t>Dysgonomonas wimpennyi</t>
  </si>
  <si>
    <t>Heliorestis baculata</t>
  </si>
  <si>
    <t>Desulfosarcina ovata</t>
  </si>
  <si>
    <t>Sphingobacterium bambusae</t>
  </si>
  <si>
    <t>Sulfuricurvum kujiense</t>
  </si>
  <si>
    <t>Methanobacterium kanagiense</t>
  </si>
  <si>
    <t>Methanobrevibacter acididurans</t>
  </si>
  <si>
    <t>Oscillospira eae</t>
  </si>
  <si>
    <t>Candidatus Tammella caduceiae</t>
  </si>
  <si>
    <t>Clostridium caenicola</t>
  </si>
  <si>
    <t>Candidatus Amoebophilus asiaticus</t>
  </si>
  <si>
    <t>Nitrosococcus watsoni</t>
  </si>
  <si>
    <t>Gemella cunicula</t>
  </si>
  <si>
    <t>Anaerolinea thermolimosa</t>
  </si>
  <si>
    <t>Methylotenera mobilis</t>
  </si>
  <si>
    <t>Dysgonomonas gadei</t>
  </si>
  <si>
    <t>Clostridium termitidis</t>
  </si>
  <si>
    <t>Lactobacillus ruminis</t>
  </si>
  <si>
    <t>Propionigenium modestum</t>
  </si>
  <si>
    <t>Methylotenera versatilis</t>
  </si>
  <si>
    <t>Aminobacterium colombiense</t>
  </si>
  <si>
    <t>Thiohalorhabdus denitrificans</t>
  </si>
  <si>
    <t>Thermodesulfovibrio aggregans</t>
  </si>
  <si>
    <t>Methanobacterium beijingense</t>
  </si>
  <si>
    <t>Thermovenabulum ferriorganovorum</t>
  </si>
  <si>
    <t>Chryseobacterium taichungense</t>
  </si>
  <si>
    <t>Succinivibrio dextrinosolvens</t>
  </si>
  <si>
    <t>Methanobacterium formicicum</t>
  </si>
  <si>
    <t>Pectinatus cerevisiiphilus</t>
  </si>
  <si>
    <t>Methanofollis ethanolicus</t>
  </si>
  <si>
    <t>Anaerobranca zavarzinii</t>
  </si>
  <si>
    <t>Geobacter pickeringii</t>
  </si>
  <si>
    <t>Arcobacter skirrowii</t>
  </si>
  <si>
    <t>Geobacter uraniireducens</t>
  </si>
  <si>
    <t>Methanobacterium subterraneum</t>
  </si>
  <si>
    <t>Pseudomonas cinnamophila</t>
  </si>
  <si>
    <t>Legionella shakespearei</t>
  </si>
  <si>
    <t>Amphritea atlantica</t>
  </si>
  <si>
    <t>Methanobacterium curvum</t>
  </si>
  <si>
    <t>Lactobacillus pobuzihii</t>
  </si>
  <si>
    <t>Dechloromonas fungiphilus</t>
  </si>
  <si>
    <t>Geobacter lovleyi</t>
  </si>
  <si>
    <t>Carboxydocella ferrireducens</t>
  </si>
  <si>
    <t>Marinobacter squalenivorans</t>
  </si>
  <si>
    <t>Methanobacterium uliginosum</t>
  </si>
  <si>
    <t>Desulfomonile tiedjei</t>
  </si>
  <si>
    <t>Caloramator fervidus</t>
  </si>
  <si>
    <t>Ammonifex thiophilus</t>
  </si>
  <si>
    <t>Methylonatrum kenyense</t>
  </si>
  <si>
    <t>Desulfovibrio carbinolicus</t>
  </si>
  <si>
    <t>Arcobacter defluvii</t>
  </si>
  <si>
    <t>Caloramator mitchellensis</t>
  </si>
  <si>
    <t>Geobacter toluenoxydans</t>
  </si>
  <si>
    <t>Dechloromonas agitata</t>
  </si>
  <si>
    <t>Deferribacter autotrophicus</t>
  </si>
  <si>
    <t>Desulfotomaculum indicum</t>
  </si>
  <si>
    <t>Propionispora hippei</t>
  </si>
  <si>
    <t>Treponema calligyrum</t>
  </si>
  <si>
    <t>Desulfurispora thermophila</t>
  </si>
  <si>
    <t>Treponema zioleckii</t>
  </si>
  <si>
    <t>Pelotomaculum isophthalicicum</t>
  </si>
  <si>
    <t>Thiorhodococcus pfennigii</t>
  </si>
  <si>
    <t>Johnsonella ignava</t>
  </si>
  <si>
    <t>Pseudomonas cremoricolorata</t>
  </si>
  <si>
    <t>Lactobacillus hamsteri</t>
  </si>
  <si>
    <t>Dysgonomonas hofstadii</t>
  </si>
  <si>
    <t>Desulfotomaculum thermoacetoxidans</t>
  </si>
  <si>
    <t>Methanobacterium aarhusense</t>
  </si>
  <si>
    <t>Lactobacillus intermedius</t>
  </si>
  <si>
    <t>Lactobacillus frumenti</t>
  </si>
  <si>
    <t>Lactobacillus antri</t>
  </si>
  <si>
    <t>Oscillospira guilliermondii</t>
  </si>
  <si>
    <t>Clostridium homopropionicum</t>
  </si>
  <si>
    <t>Arcobacter cryaerophilus</t>
  </si>
  <si>
    <t>Fervidobacterium pennivorans</t>
  </si>
  <si>
    <t>Pseudomonas plecoglossicida</t>
  </si>
  <si>
    <t>Butyrivibrio proteoclasticus</t>
  </si>
  <si>
    <t>Clostridium histolyticum</t>
  </si>
  <si>
    <t>Prevotella paludivivens</t>
  </si>
  <si>
    <t>Mycoplasma iguanae</t>
  </si>
  <si>
    <t>Emticicia oligotrophica</t>
  </si>
  <si>
    <t>Thauera linaloolentis</t>
  </si>
  <si>
    <t>Treponema porcinum</t>
  </si>
  <si>
    <t>Tetrasphaera vanveenii</t>
  </si>
  <si>
    <t>Desulfonatronum thiosulfatophilum</t>
  </si>
  <si>
    <t>Thioalkalivibrio jannaschii</t>
  </si>
  <si>
    <t>Clostridium malenominatum</t>
  </si>
  <si>
    <t>Salinivibrio budaii</t>
  </si>
  <si>
    <t>Propionivibrio dicarboxylicus</t>
  </si>
  <si>
    <t>Caldilinea tarbellica</t>
  </si>
  <si>
    <t>Acinetobacter seohaensis</t>
  </si>
  <si>
    <t>Sporotomaculum syntrophicum</t>
  </si>
  <si>
    <t>Methanoculleus receptaculi</t>
  </si>
  <si>
    <t>Dechloromonas hortensis</t>
  </si>
  <si>
    <t>Symbiobacterium toebii</t>
  </si>
  <si>
    <t>Clostridium thermosuccinogenes</t>
  </si>
  <si>
    <t>Pedobacter kwangyangensis</t>
  </si>
  <si>
    <t>Streptacidiphilus griseus</t>
  </si>
  <si>
    <t>Fervidobacterium islandicum</t>
  </si>
  <si>
    <t>Lactobacillus hayakitensis</t>
  </si>
  <si>
    <t>Syntrophobacter wolinii</t>
  </si>
  <si>
    <t>Bacteroides paurosaccharolyticus</t>
  </si>
  <si>
    <t>Lactobacillus equi</t>
  </si>
  <si>
    <t>Pseudomonas tremae</t>
  </si>
  <si>
    <t>Olivibacter soli</t>
  </si>
  <si>
    <t>Sulfobacillus yellowstonensis</t>
  </si>
  <si>
    <t>Aquimarina macrocephali</t>
  </si>
  <si>
    <t>Clostridium straminisolvens</t>
  </si>
  <si>
    <t>Tepidanaerobacter syntrophicus</t>
  </si>
  <si>
    <t>Desulfitobacterium chlororespirans</t>
  </si>
  <si>
    <t>Lactobacillus fermentum</t>
  </si>
  <si>
    <t>Arcobacter marinus</t>
  </si>
  <si>
    <t>Bacteroides stercorirosoris</t>
  </si>
  <si>
    <t>Granulicella tundricola</t>
  </si>
  <si>
    <t>Marinitoga hydrogenitolerans</t>
  </si>
  <si>
    <t>Methylobacillus glycogenes</t>
  </si>
  <si>
    <t>Clostridium cadaveris</t>
  </si>
  <si>
    <t>Clostridium intestinale</t>
  </si>
  <si>
    <t>Bartonella rochalimae</t>
  </si>
  <si>
    <t>Lactobacillus oris</t>
  </si>
  <si>
    <t>Lactobacillus paracasei</t>
  </si>
  <si>
    <t>Ehrlichia ovina</t>
  </si>
  <si>
    <t>Coraliomargarita akajimensis</t>
  </si>
  <si>
    <t>Bacteroides propionicifaciens</t>
  </si>
  <si>
    <t>Candidatus Scalindua brodae</t>
  </si>
  <si>
    <t>Desulfovibrio alcoholivorans</t>
  </si>
  <si>
    <t>Syntrophobacter sulfatireducens</t>
  </si>
  <si>
    <t>Tolumonas auensis</t>
  </si>
  <si>
    <t>Alkalibacillus salilacus</t>
  </si>
  <si>
    <t>Acidovorax wohlfahrtii</t>
  </si>
  <si>
    <t>Cerasicoccus arenae</t>
  </si>
  <si>
    <t>Selenomonas infelix</t>
  </si>
  <si>
    <t>Acinetobacter gerneri</t>
  </si>
  <si>
    <t>Caloramator indicus</t>
  </si>
  <si>
    <t>Francisella hispaniensis</t>
  </si>
  <si>
    <t>Clostridium ganghwense</t>
  </si>
  <si>
    <t>Thermodesulfovibrio thiophilus</t>
  </si>
  <si>
    <t>Odoribacter denticanis</t>
  </si>
  <si>
    <t>Bifidobacterium indicum</t>
  </si>
  <si>
    <t>Clostridium nitrophenolicum</t>
  </si>
  <si>
    <t>Chromatium weissei</t>
  </si>
  <si>
    <t>Lactobacillus manihotivorans</t>
  </si>
  <si>
    <t>Geobacter argillaceus</t>
  </si>
  <si>
    <t>Edaphobacter modestus</t>
  </si>
  <si>
    <t>Chondromyces pediculatus</t>
  </si>
  <si>
    <t>Clostridium taeniosporum</t>
  </si>
  <si>
    <t>Arcobacter thereius</t>
  </si>
  <si>
    <t>Peptococcus niger</t>
  </si>
  <si>
    <t>Curvibacter gracilis</t>
  </si>
  <si>
    <t>Methanohalophilus halophilus</t>
  </si>
  <si>
    <t>Helicobacter suncus</t>
  </si>
  <si>
    <t>Sedimentibacter hongkongensis</t>
  </si>
  <si>
    <t>Lactobacillus parafarraginis</t>
  </si>
  <si>
    <t>Bacteroides denticanum</t>
  </si>
  <si>
    <t>Lactobacillus salivarius</t>
  </si>
  <si>
    <t>Methanosphaera cuniculi</t>
  </si>
  <si>
    <t>Clostridium papyrosolvens</t>
  </si>
  <si>
    <t>Tepidimonas ignava</t>
  </si>
  <si>
    <t>Lactobacillus equicursoris</t>
  </si>
  <si>
    <t>Acinetobacter gyllenbergii</t>
  </si>
  <si>
    <t>Desulfovibrio desulfuricans</t>
  </si>
  <si>
    <t>Desulfobulbus elongatus</t>
  </si>
  <si>
    <t>Desulfovibrio simplex</t>
  </si>
  <si>
    <t>Sedimentibacter saalensis</t>
  </si>
  <si>
    <t>Enterobacter aceae</t>
  </si>
  <si>
    <t>Shewanella pneumatophori</t>
  </si>
  <si>
    <t>Comamonas kerstersii</t>
  </si>
  <si>
    <t>Methanobacterium congolense</t>
  </si>
  <si>
    <t>Desulfovibrio putealis</t>
  </si>
  <si>
    <t>Flammeovirga pacifica</t>
  </si>
  <si>
    <t>Arcobacter cibarius</t>
  </si>
  <si>
    <t>Leptospira licerasiae</t>
  </si>
  <si>
    <t>Conexibacter woesei</t>
  </si>
  <si>
    <t>Acinetobacter guillouiae</t>
  </si>
  <si>
    <t>Clostridium cellulolyticum</t>
  </si>
  <si>
    <t>Rhodovibrio sodomensis</t>
  </si>
  <si>
    <t>Syntrophomonas cellicola</t>
  </si>
  <si>
    <t>Lactobacillus parakefiri</t>
  </si>
  <si>
    <t>Moritella yayanosii</t>
  </si>
  <si>
    <t>Luteibacter anthropi</t>
  </si>
  <si>
    <t>Lactobacillus brantae</t>
  </si>
  <si>
    <t>Chroococcus minutus</t>
  </si>
  <si>
    <t>Clostridium acidisoli</t>
  </si>
  <si>
    <t>Mycoplasma timone</t>
  </si>
  <si>
    <t>Bacteroides xylanisolvens</t>
  </si>
  <si>
    <t>Candidatus Blochmannia herculeanus</t>
  </si>
  <si>
    <t>Pediococcus argentinicus</t>
  </si>
  <si>
    <t>Dolichospermum curvum</t>
  </si>
  <si>
    <t>Desulfofrigus oceanense</t>
  </si>
  <si>
    <t>Sedimentibacter hydroxybenzoicus</t>
  </si>
  <si>
    <t>Clostridium proteolyticus</t>
  </si>
  <si>
    <t>Thermobaculum terrenum</t>
  </si>
  <si>
    <t>Marichromatium gracile</t>
  </si>
  <si>
    <t>Saccharopolyspora shandongensis</t>
  </si>
  <si>
    <t>Pontibacillus halophilus</t>
  </si>
  <si>
    <t>Clostridium frigoris</t>
  </si>
  <si>
    <t>Parabacteroides gordonii</t>
  </si>
  <si>
    <t>Alicycliphilus denitrificans</t>
  </si>
  <si>
    <t>Geobacter hydrogenophilus</t>
  </si>
  <si>
    <t>Pseudomonas benzenivorans</t>
  </si>
  <si>
    <t>Roseococcus thiosulfatophilus</t>
  </si>
  <si>
    <t>Pelagicoccus mobilis</t>
  </si>
  <si>
    <t>Luteolibacter algae</t>
  </si>
  <si>
    <t>Thermoanaerobacterium islandicum</t>
  </si>
  <si>
    <t>Syntrophomonas curvata</t>
  </si>
  <si>
    <t>Zhouia amylolytica</t>
  </si>
  <si>
    <t>Methanosaeta pelagica</t>
  </si>
  <si>
    <t>Acinetobacter beijerinckii</t>
  </si>
  <si>
    <t>Desulfobacca acetoxidans</t>
  </si>
  <si>
    <t>Propionibacterium microaerophilum</t>
  </si>
  <si>
    <t>Oscillatoria corallinae</t>
  </si>
  <si>
    <t>Methyloversatilis universalis</t>
  </si>
  <si>
    <t>Methanomethylovorans hollandica</t>
  </si>
  <si>
    <t>Actinomyces canis</t>
  </si>
  <si>
    <t>Marinobacter arcticus</t>
  </si>
  <si>
    <t>Dehalogenimonas lykanthroporepellens</t>
  </si>
  <si>
    <t>Syntrophomonas sapovorans</t>
  </si>
  <si>
    <t>Anaerotruncus colihominis</t>
  </si>
  <si>
    <t>Bifidobacterium merycicum</t>
  </si>
  <si>
    <t>Methanobrevibacter curvatus</t>
  </si>
  <si>
    <t>Sphaerochaeta coccoides</t>
  </si>
  <si>
    <t>Pelomonas puraquae</t>
  </si>
  <si>
    <t>Dechloromonas denitrificans</t>
  </si>
  <si>
    <t>Tetragenococcus doogicus</t>
  </si>
  <si>
    <t>Sporanaerobacter acetigenes</t>
  </si>
  <si>
    <t>Lactococcus raffinolactis</t>
  </si>
  <si>
    <t>Lactobacillus delbrueckii</t>
  </si>
  <si>
    <t>Dysgonomonas mossii</t>
  </si>
  <si>
    <t>Planifilum fimeticola</t>
  </si>
  <si>
    <t>Clostridium chartatabidum</t>
  </si>
  <si>
    <t>Lactobacillus camelliae</t>
  </si>
  <si>
    <t>Desulfotignum phosphitoxidans</t>
  </si>
  <si>
    <t>Veillonella montpellierensis</t>
  </si>
  <si>
    <t>Treponema succinifaciens</t>
  </si>
  <si>
    <t>Hydrogenophaga taeniospiralis</t>
  </si>
  <si>
    <t>Ectothiorhodospira imhoffii</t>
  </si>
  <si>
    <t>Lactobacillus siliginis</t>
  </si>
  <si>
    <t>Candidatus Blochmannia vafer</t>
  </si>
  <si>
    <t>Desulfuromonas svalbardensis</t>
  </si>
  <si>
    <t>Pediococcus cellicola</t>
  </si>
  <si>
    <t>Lachnospira pectinoschiza</t>
  </si>
  <si>
    <t>Fibrobacter intestinalis</t>
  </si>
  <si>
    <t>Dechloromonas aromatica</t>
  </si>
  <si>
    <t>Clostridium tepidiprofundi</t>
  </si>
  <si>
    <t>Desulfacinum subterraneum</t>
  </si>
  <si>
    <t>Chlorobaculum limnaeum</t>
  </si>
  <si>
    <t>Candidatus Phytoplasma prunorum</t>
  </si>
  <si>
    <t>Halomonas sabkhae</t>
  </si>
  <si>
    <t>Streptomyces lazureus</t>
  </si>
  <si>
    <t>Hymenobacter xinjiangensis</t>
  </si>
  <si>
    <t>Serratia marcescens</t>
  </si>
  <si>
    <t>Desulfobacterium anilini</t>
  </si>
  <si>
    <t>Stenotrophomonas koreensis</t>
  </si>
  <si>
    <t>Clostridium cavendishii</t>
  </si>
  <si>
    <t>Allochromatium palmeri</t>
  </si>
  <si>
    <t>Leuconostoc garlicum</t>
  </si>
  <si>
    <t>Bergeyella zoohelcum</t>
  </si>
  <si>
    <t>Desulfovibrio oryzae</t>
  </si>
  <si>
    <t>Clostridium saccharoperbutylacetonicum</t>
  </si>
  <si>
    <t>Anaerovibrio lipolyticus</t>
  </si>
  <si>
    <t>Lactobacillus casei</t>
  </si>
  <si>
    <t>Erythrobacter aquimaris</t>
  </si>
  <si>
    <t>Tindallia magadiensis</t>
  </si>
  <si>
    <t>Clostridium thermocellum</t>
  </si>
  <si>
    <t>Geobacter psychrophilus</t>
  </si>
  <si>
    <t>Lactobacillus gigeriorum</t>
  </si>
  <si>
    <t>Mannheimia caviae</t>
  </si>
  <si>
    <t>Desulfovibrio butyratiphilus</t>
  </si>
  <si>
    <t>Lactobacillus letivazi</t>
  </si>
  <si>
    <t>Desulfomicrobium baculatum</t>
  </si>
  <si>
    <t>Gallionella ferruginea</t>
  </si>
  <si>
    <t>Clostridium clariflavum</t>
  </si>
  <si>
    <t>Acholeplasma cavigenitalium</t>
  </si>
  <si>
    <t>Pseudomonas resinovorans</t>
  </si>
  <si>
    <t>Kushneria aurantia</t>
  </si>
  <si>
    <t>Geothrix fermentans</t>
  </si>
  <si>
    <t>Comamonas composti</t>
  </si>
  <si>
    <t>Desulfovibrio burkinensis</t>
  </si>
  <si>
    <t>Kushneria indalinina</t>
  </si>
  <si>
    <t>Thermodesulfatator atlanticus</t>
  </si>
  <si>
    <t>Lactobacillus japonicus</t>
  </si>
  <si>
    <t>Pseudomonas brenneri</t>
  </si>
  <si>
    <t>Peptoniphilus methioninivorax</t>
  </si>
  <si>
    <t>Sulfurospirillum deleyianum</t>
  </si>
  <si>
    <t>Lactobacillus ultunensis</t>
  </si>
  <si>
    <t>Rhodocyclus purpureus</t>
  </si>
  <si>
    <t>Pseudomonas proteolytica</t>
  </si>
  <si>
    <t>Pseudomonas otitidis</t>
  </si>
  <si>
    <t>Clostridium aldrichii</t>
  </si>
  <si>
    <t>Lactobacillus otakiensis</t>
  </si>
  <si>
    <t>Bacillus horneckiae</t>
  </si>
  <si>
    <t>Acinetobacter tjernbergiae</t>
  </si>
  <si>
    <t>Clostridium lundense</t>
  </si>
  <si>
    <t>Parabacteroides johnsonii</t>
  </si>
  <si>
    <t>Cycloclasticus oligotrophus</t>
  </si>
  <si>
    <t>Lactobacillus senmaizukei</t>
  </si>
  <si>
    <t>Hydrogenophaga pseudoflava</t>
  </si>
  <si>
    <t>Methanohalophilus mahii</t>
  </si>
  <si>
    <t>Viridibacillus neidei</t>
  </si>
  <si>
    <t>Lactobacillus parabuchneri</t>
  </si>
  <si>
    <t>Desulfovibrio carbinoliphilus</t>
  </si>
  <si>
    <t>Segetibacter aerophilus</t>
  </si>
  <si>
    <t>Oleomonas sagaranensis</t>
  </si>
  <si>
    <t>Euzebya tangerina</t>
  </si>
  <si>
    <t>Clostridium sulfidigenes</t>
  </si>
  <si>
    <t>Clostridium thermoalcaliphilum</t>
  </si>
  <si>
    <t>Sporosarcina pasteurii</t>
  </si>
  <si>
    <t>Erysipelothrix muris</t>
  </si>
  <si>
    <t>Brochothrix thermosphacta</t>
  </si>
  <si>
    <t>Leuconostoc pseudomesenteroides</t>
  </si>
  <si>
    <t>Anaerolinea thermophila</t>
  </si>
  <si>
    <t>Acinetobacter indicus</t>
  </si>
  <si>
    <t>Thermacetogenium phaeum</t>
  </si>
  <si>
    <t>Leucothrix mucor</t>
  </si>
  <si>
    <t>Lactobacillus kalixensis</t>
  </si>
  <si>
    <t>Symploca atlantica</t>
  </si>
  <si>
    <t>Sphaerochaeta globus</t>
  </si>
  <si>
    <t>Lactobacillus reuteri</t>
  </si>
  <si>
    <t>Ectothiorhodospira haloalkaliphila</t>
  </si>
  <si>
    <t>Lentibacillus salinarum</t>
  </si>
  <si>
    <t>Methanomethylovorans thermophila</t>
  </si>
  <si>
    <t>Diaphorobacter nitroreducens</t>
  </si>
  <si>
    <t>Atopobium fossor</t>
  </si>
  <si>
    <t>Pleomorphomonas koreensis</t>
  </si>
  <si>
    <t>Rubrivivax benzoatilyticus</t>
  </si>
  <si>
    <t>Thauera mechernichensis</t>
  </si>
  <si>
    <t>Luteococcus peritonei</t>
  </si>
  <si>
    <t>Fusobacterium naviforme</t>
  </si>
  <si>
    <t>Chitinophaga soli</t>
  </si>
  <si>
    <t>Desulfosporomusa polytropa</t>
  </si>
  <si>
    <t>Thiothrix lacustris</t>
  </si>
  <si>
    <t>Desulfuromonas thiophila</t>
  </si>
  <si>
    <t>Alcanivorax indicus</t>
  </si>
  <si>
    <t>Phascolarctobacterium succinatutens</t>
  </si>
  <si>
    <t>Campylobacter canadensis</t>
  </si>
  <si>
    <t>Geobacter thiogenes</t>
  </si>
  <si>
    <t>Acidaminococcus fermentans</t>
  </si>
  <si>
    <t>Hymenobacter gelipurpurascens</t>
  </si>
  <si>
    <t>Actinomyces naturae</t>
  </si>
  <si>
    <t>Prevotella dentasini</t>
  </si>
  <si>
    <t>Candidatus Contubernalis alkalaceticum</t>
  </si>
  <si>
    <t>Lactobacillus faeni</t>
  </si>
  <si>
    <t>Desulfosporosinus lacus</t>
  </si>
  <si>
    <t>Pelobacter acetylenicus</t>
  </si>
  <si>
    <t>Shewanella profunda</t>
  </si>
  <si>
    <t>Glaciecola nitratireducens</t>
  </si>
  <si>
    <t>Sphingobacterium kitahiroshimense</t>
  </si>
  <si>
    <t>Caldicellulosiruptor bescii</t>
  </si>
  <si>
    <t>Desulfovibrio marrakechensis</t>
  </si>
  <si>
    <t>Meiothermus granaticius</t>
  </si>
  <si>
    <t>Hydrocarboniphaga daqingensis</t>
  </si>
  <si>
    <t>Dickeya paradisiaca</t>
  </si>
  <si>
    <t>Moorella glycerini</t>
  </si>
  <si>
    <t>Ethanoligenens harbinense</t>
  </si>
  <si>
    <t>Megasphaera sueciensis</t>
  </si>
  <si>
    <t>Clostridium hveragerdense</t>
  </si>
  <si>
    <t>Treponema paraluiscuniculi</t>
  </si>
  <si>
    <t>Salinicoccus luteus</t>
  </si>
  <si>
    <t>Geobacillus thermoglucosidans</t>
  </si>
  <si>
    <t>Acinetobacter antiviralis</t>
  </si>
  <si>
    <t>Desulfitobacterium metallireducens</t>
  </si>
  <si>
    <t>Desulfovibrio intestinalis</t>
  </si>
  <si>
    <t>Prosthecobacter fluviatilis</t>
  </si>
  <si>
    <t>Desulfovibrio mexicanus</t>
  </si>
  <si>
    <t>Desulfonauticus autotrophicus</t>
  </si>
  <si>
    <t>Soehngenia saccharolytica</t>
  </si>
  <si>
    <t>Shewanella upenei</t>
  </si>
  <si>
    <t>Actinomyces suimastitidis</t>
  </si>
  <si>
    <t>Rickettsia monacensis</t>
  </si>
  <si>
    <t>Desulfovibrio longreachensis</t>
  </si>
  <si>
    <t>Lactobacillus taiwanensis</t>
  </si>
  <si>
    <t>Thiothrix fructosivorans</t>
  </si>
  <si>
    <t>Lactobacillus vaginalis</t>
  </si>
  <si>
    <t>Pseudomonas moraviensis</t>
  </si>
  <si>
    <t>Acetobacterium submarinus</t>
  </si>
  <si>
    <t>Pseudomonas coronafaciens</t>
  </si>
  <si>
    <t>Desulfovibrio fairfieldensis</t>
  </si>
  <si>
    <t>Geobacter sulfurreducens</t>
  </si>
  <si>
    <t>Candidatus Blochmannia castaneus</t>
  </si>
  <si>
    <t>Stenotrophomonas acidaminiphila</t>
  </si>
  <si>
    <t>Pseudomonas vancouverensis</t>
  </si>
  <si>
    <t>Geobacter grbiciae</t>
  </si>
  <si>
    <t>Lactobacillus secaliphilus</t>
  </si>
  <si>
    <t>Thermosipho ferriphilus</t>
  </si>
  <si>
    <t>Clostridium pasteurianum</t>
  </si>
  <si>
    <t>Lactococcus fujiensis</t>
  </si>
  <si>
    <t>Devosia hwasunensis</t>
  </si>
  <si>
    <t>Leuconostoc lactis</t>
  </si>
  <si>
    <t>Snowella rosea</t>
  </si>
  <si>
    <t>Acetobacterium wieringae</t>
  </si>
  <si>
    <t>Blautia wexlerae</t>
  </si>
  <si>
    <t>Desulfotomaculum halophilum</t>
  </si>
  <si>
    <t>Shimazuella kribbensis</t>
  </si>
  <si>
    <t>Roseomonas massiliensis</t>
  </si>
  <si>
    <t>Lactobacillus agilis</t>
  </si>
  <si>
    <t>Acetobacterium malicum</t>
  </si>
  <si>
    <t>Clostridium thermopalmarium</t>
  </si>
  <si>
    <t>Pasteurella pneumotropica</t>
  </si>
  <si>
    <t>Vogesella perlucida</t>
  </si>
  <si>
    <t>Clostridium carboxidivorans</t>
  </si>
  <si>
    <t>Morganella psychrotolerans</t>
  </si>
  <si>
    <t>Clostridium aestuarii</t>
  </si>
  <si>
    <t>Candidatus Blochmannia rufipes</t>
  </si>
  <si>
    <t>Candidatus Phytoplasma phoenicium</t>
  </si>
  <si>
    <t>Desulfotomaculum australicum</t>
  </si>
  <si>
    <t>Burkholderia ubonensis</t>
  </si>
  <si>
    <t>Propionivibrio limicola</t>
  </si>
  <si>
    <t>Acidaminococcus intestini</t>
  </si>
  <si>
    <t>Pseudomonas oryzihabitans</t>
  </si>
  <si>
    <t>Lactobacillus pentosus</t>
  </si>
  <si>
    <t>Rubrivivax gelatinosus</t>
  </si>
  <si>
    <t>Nannocystis pusilla</t>
  </si>
  <si>
    <t>Chthoniobacter flavus</t>
  </si>
  <si>
    <t>Pleomorphomonas oryzae</t>
  </si>
  <si>
    <t>Geobacter pelophilus</t>
  </si>
  <si>
    <t>Uliginosibacterium gangwonense</t>
  </si>
  <si>
    <t>Pseudoramibacter alactolyticus</t>
  </si>
  <si>
    <t>Sulfurimonas denitrificans</t>
  </si>
  <si>
    <t>Actinobaculum massiliense</t>
  </si>
  <si>
    <t>Desulfosarcina cetonica</t>
  </si>
  <si>
    <t>Marinomonas brasiliensis</t>
  </si>
  <si>
    <t>Desulfovibrio brasiliensis</t>
  </si>
  <si>
    <t>Microvirus Enterobacteria phage PhiX174</t>
  </si>
  <si>
    <t>Lactobacillus hilgardii</t>
  </si>
  <si>
    <t>Acinetobacter psychrotolerans</t>
  </si>
  <si>
    <t>Tepidimicrobium ferriphilum</t>
  </si>
  <si>
    <t>Limnohabitans parvus</t>
  </si>
  <si>
    <t>Pseudomonas parafulva</t>
  </si>
  <si>
    <t>Pelotomaculum terephthalicicum</t>
  </si>
  <si>
    <t>Pseudomonas veronii</t>
  </si>
  <si>
    <t>Clostridium vincentii</t>
  </si>
  <si>
    <t>Tenacibaculum japonica</t>
  </si>
  <si>
    <t>Bifidobacterium thermacidophilum</t>
  </si>
  <si>
    <t>Lactobacillus apis</t>
  </si>
  <si>
    <t>Dehalobacter restrictus</t>
  </si>
  <si>
    <t>Lactobacillus rhamnosus</t>
  </si>
  <si>
    <t>Lactobacillus mucosae</t>
  </si>
  <si>
    <t>Psychrobacter phenylpyruvicus</t>
  </si>
  <si>
    <t>Zobellia laminariae</t>
  </si>
  <si>
    <t>Aurantimonas litoralis</t>
  </si>
  <si>
    <t>Achromobacter arsenitoxydans</t>
  </si>
  <si>
    <t>Thioalkalimicrobium sibiricum</t>
  </si>
  <si>
    <t>Methanocorpusculum parvum</t>
  </si>
  <si>
    <t>Lactococcus lactis</t>
  </si>
  <si>
    <t>Lactobacillus plantarum</t>
  </si>
  <si>
    <t>Thiobacter subterraneus</t>
  </si>
  <si>
    <t>Thiomonas perometabolis</t>
  </si>
  <si>
    <t>Planococcus columbae</t>
  </si>
  <si>
    <t>Fusibacter paucivorans</t>
  </si>
  <si>
    <t>Dokdonella fugitiva</t>
  </si>
  <si>
    <t>Pseudomonas cichorii</t>
  </si>
  <si>
    <t>Janthinobacterium agaricidamnosum</t>
  </si>
  <si>
    <t>Methanosarcina acetivorans</t>
  </si>
  <si>
    <t>Lactobacillus ingluviei</t>
  </si>
  <si>
    <t>Halochromatium salexigens</t>
  </si>
  <si>
    <t>Psychrobacter glacialis</t>
  </si>
  <si>
    <t>Acidovorax temperans</t>
  </si>
  <si>
    <t>Geobacillus thermoparaffinivorans</t>
  </si>
  <si>
    <t>Halorhodospira halochloris</t>
  </si>
  <si>
    <t>Desulfovibrio aminophilus</t>
  </si>
  <si>
    <t>Sarcina maxima</t>
  </si>
  <si>
    <t>Chryseobacterium soli</t>
  </si>
  <si>
    <t>Acinetobacter junii</t>
  </si>
  <si>
    <t>Clostridium acetireducens</t>
  </si>
  <si>
    <t>Desulfovibrio ferrophilus</t>
  </si>
  <si>
    <t>Dietzia alimentaria</t>
  </si>
  <si>
    <t>Methylibium petroleiphilum</t>
  </si>
  <si>
    <t>Stenotrophomonas nitritireducens</t>
  </si>
  <si>
    <t>Clostridium tunisiense</t>
  </si>
  <si>
    <t>Methanothermobacter thermophilus</t>
  </si>
  <si>
    <t>Pelagicoccus croceus</t>
  </si>
  <si>
    <t>Pontibacter niistensis</t>
  </si>
  <si>
    <t>Propionicimonas paludicola</t>
  </si>
  <si>
    <t>Peptoniphilus coxii</t>
  </si>
  <si>
    <t>Actinocatenispora thailandica</t>
  </si>
  <si>
    <t>Dickeya dianthicola</t>
  </si>
  <si>
    <t>Lactobacillus thailandensis</t>
  </si>
  <si>
    <t>Candidatus Rhabdochlamydia crassificans</t>
  </si>
  <si>
    <t>Treponema maltophilum</t>
  </si>
  <si>
    <t>Virgibacillus salexigens</t>
  </si>
  <si>
    <t>Desulfomicrobium escambiense</t>
  </si>
  <si>
    <t>Limnohabitans planktonicus</t>
  </si>
  <si>
    <t>Lactobacillus tucceti</t>
  </si>
  <si>
    <t>Novosphingobium indicum</t>
  </si>
  <si>
    <t>Lactobacillus zeae</t>
  </si>
  <si>
    <t>Porphyromonas somerae</t>
  </si>
  <si>
    <t>Porphyromonas catoniae</t>
  </si>
  <si>
    <t>Clostridium akagii</t>
  </si>
  <si>
    <t>Prevotella pleuritidis</t>
  </si>
  <si>
    <t>Clostridium cellulovorans</t>
  </si>
  <si>
    <t>Bacteriovorax litoralis</t>
  </si>
  <si>
    <t>Marinomonas pontica</t>
  </si>
  <si>
    <t>Lactobacillus homohiochii</t>
  </si>
  <si>
    <t>Muricauda lutimaris</t>
  </si>
  <si>
    <t>Acidaminobacter hydrogenoformans</t>
  </si>
  <si>
    <t>Pseudomonas putida</t>
  </si>
  <si>
    <t>Desulfotomaculum putei</t>
  </si>
  <si>
    <t>Arcobacter butzleri</t>
  </si>
  <si>
    <t>Slackia piriformis</t>
  </si>
  <si>
    <t>Acinetobacter xiamenensis</t>
  </si>
  <si>
    <t>Acetobacter orleanensis</t>
  </si>
  <si>
    <t>Thermus scotoductus</t>
  </si>
  <si>
    <t>Pseudomonas panipatensis</t>
  </si>
  <si>
    <t>Pseudomonas chloritidismutans</t>
  </si>
  <si>
    <t>Bifidobacterium bombi</t>
  </si>
  <si>
    <t>Dethiobacter alkaliphilus</t>
  </si>
  <si>
    <t>Acinetobacter bouvetii</t>
  </si>
  <si>
    <t>Kosmotoga arenicorallina</t>
  </si>
  <si>
    <t>Methanolobus bombayensis</t>
  </si>
  <si>
    <t>Lactobacillus nodensis</t>
  </si>
  <si>
    <t>Coprothermobacter platensis</t>
  </si>
  <si>
    <t>Moraxella caviae</t>
  </si>
  <si>
    <t>Clostridium subterminale</t>
  </si>
  <si>
    <t>Desulfosporosinus auripigmenti</t>
  </si>
  <si>
    <t>Azovibrio restrictus</t>
  </si>
  <si>
    <t>Thiobacillus thioparus</t>
  </si>
  <si>
    <t>Methanospirillum hungatei</t>
  </si>
  <si>
    <t>Vagococcus teuberi</t>
  </si>
  <si>
    <t>Acinetobacter johnsonii</t>
  </si>
  <si>
    <t>Caldithrix palaeochoryensis</t>
  </si>
  <si>
    <t>Azospira restricta</t>
  </si>
  <si>
    <t>Thermoanaerobacter kivui</t>
  </si>
  <si>
    <t>Oxalobacter vibrioformis</t>
  </si>
  <si>
    <t>Streptococcus fryi</t>
  </si>
  <si>
    <t>Negativicoccus succinicivorans</t>
  </si>
  <si>
    <t>Propionispora vibrioides</t>
  </si>
  <si>
    <t>Edwardsiella hoshinae</t>
  </si>
  <si>
    <t>Clostridium felsineum</t>
  </si>
  <si>
    <t>Bacillus coagulans</t>
  </si>
  <si>
    <t>Hydrogenophaga defluvii</t>
  </si>
  <si>
    <t>Peptostreptococcus stomatis</t>
  </si>
  <si>
    <t>Lactobacillus panis</t>
  </si>
  <si>
    <t>Clostridium butyricum</t>
  </si>
  <si>
    <t>Mycoplasma edwardii</t>
  </si>
  <si>
    <t>Lysobacter deserti</t>
  </si>
  <si>
    <t>Paenibacillus ourofinensis</t>
  </si>
  <si>
    <t>Caldanaerobacter hydrothermalis</t>
  </si>
  <si>
    <t>Desulfotomaculum salinum</t>
  </si>
  <si>
    <t>Candidatus Azobacteroides pseudotrichonymphae</t>
  </si>
  <si>
    <t>Anoxybacillus rupiensis</t>
  </si>
  <si>
    <t>Bifidobacterium thermophilum</t>
  </si>
  <si>
    <t>Rhodococcus percolatus</t>
  </si>
  <si>
    <t>Desulfovibrio aceae</t>
  </si>
  <si>
    <t>Methanosarcina siciliae</t>
  </si>
  <si>
    <t>Tepidimonas taiwanensis</t>
  </si>
  <si>
    <t>Streptococcus infantarius</t>
  </si>
  <si>
    <t>Treponema refringens</t>
  </si>
  <si>
    <t>Acinetobacter haemolyticus</t>
  </si>
  <si>
    <t>Methanobrevibacter arboriphilus</t>
  </si>
  <si>
    <t>Sporolactobacillus putidus</t>
  </si>
  <si>
    <t>Acidovorax facilis</t>
  </si>
  <si>
    <t>Ralstonia detusculanense</t>
  </si>
  <si>
    <t>Geobacter chapelleii</t>
  </si>
  <si>
    <t>Streptococcus bovis</t>
  </si>
  <si>
    <t>Parapedobacter koreensis</t>
  </si>
  <si>
    <t>Erwinia psidii</t>
  </si>
  <si>
    <t>Archaeoglobus lithotrophicus</t>
  </si>
  <si>
    <t>Serratia ureilytica</t>
  </si>
  <si>
    <t>Trabulsiella odontotermitis</t>
  </si>
  <si>
    <t>Comamonas nitrativorans</t>
  </si>
  <si>
    <t>Methanosarcina vacuolata</t>
  </si>
  <si>
    <t>Viridibacillus arvi</t>
  </si>
  <si>
    <t>Megasphaera paucivorans</t>
  </si>
  <si>
    <t>Corynebacterium pyruviciproducens</t>
  </si>
  <si>
    <t>Delftia lacustris</t>
  </si>
  <si>
    <t>Thermosipho japonicus</t>
  </si>
  <si>
    <t>Lactobacillus intestinalis</t>
  </si>
  <si>
    <t>Clostridium saccharobutylicum</t>
  </si>
  <si>
    <t>Acidovorax delafieldii</t>
  </si>
  <si>
    <t>Sporotomaculum hydroxybenzoicum</t>
  </si>
  <si>
    <t>Thiomonas intermedia</t>
  </si>
  <si>
    <t>Bifidobacterium subtile</t>
  </si>
  <si>
    <t>Desulfurispirillum alkaliphilum</t>
  </si>
  <si>
    <t>Bacteroides sartorii</t>
  </si>
  <si>
    <t>Ralstonia pickettii</t>
  </si>
  <si>
    <t>Pseudomonas lundensis</t>
  </si>
  <si>
    <t>Helicobacter mastomyrinus</t>
  </si>
  <si>
    <t>Lactobacillus coleohominis</t>
  </si>
  <si>
    <t>Achromatium oxaliferum</t>
  </si>
  <si>
    <t>Stenotrophomonas terrae</t>
  </si>
  <si>
    <t>Arthrobacter soli</t>
  </si>
  <si>
    <t>Anaerobacillus alkalilacustre</t>
  </si>
  <si>
    <t>Anaerobaculum thermoterrnum</t>
  </si>
  <si>
    <t>Bacillus ferrariarum</t>
  </si>
  <si>
    <t>Pseudomonas fluorescens</t>
  </si>
  <si>
    <t>Blautia hansenii</t>
  </si>
  <si>
    <t>Lactobacillus namurensis</t>
  </si>
  <si>
    <t>Denitratisoma oestradiolicum</t>
  </si>
  <si>
    <t>Marinobacter santoriniensis</t>
  </si>
  <si>
    <t>Luteimonas terricola</t>
  </si>
  <si>
    <t>Lewinella marina</t>
  </si>
  <si>
    <t>Anoxybacillus ayderensis</t>
  </si>
  <si>
    <t>Pectinatus haikarae</t>
  </si>
  <si>
    <t>Acetobacter pasteurianus</t>
  </si>
  <si>
    <t>Variovorax soli</t>
  </si>
  <si>
    <t>Opitutus terrae</t>
  </si>
  <si>
    <t>Lactobacillus acidophilus</t>
  </si>
  <si>
    <t>Psychroserpens burtonensis</t>
  </si>
  <si>
    <t>Enterobacter nickellidurans</t>
  </si>
  <si>
    <t>Deinococcus geothermalis</t>
  </si>
  <si>
    <t>Neptunomonas naphthovorans</t>
  </si>
  <si>
    <t>Propionibacterium humerusii</t>
  </si>
  <si>
    <t>Pseudomonas oleovorans</t>
  </si>
  <si>
    <t>Actinomyces cardiffensis</t>
  </si>
  <si>
    <t>Actinomyces lingnae</t>
  </si>
  <si>
    <t>Treponema bryantii</t>
  </si>
  <si>
    <t>Vibrio porteresiae</t>
  </si>
  <si>
    <t>Microlunatus ginsengisoli</t>
  </si>
  <si>
    <t>Streptomyces roseosporus</t>
  </si>
  <si>
    <t>Lactobacillus vaccinostercus</t>
  </si>
  <si>
    <t>Polaromonas naphthalenivorans</t>
  </si>
  <si>
    <t>Methanosarcina baltica</t>
  </si>
  <si>
    <t>Anoxybacillus eryuanensis</t>
  </si>
  <si>
    <t>Telmatospirillum siberiense</t>
  </si>
  <si>
    <t>Prevotella buccalis</t>
  </si>
  <si>
    <t>Rhodoferax antarcticus</t>
  </si>
  <si>
    <t>Desulfovibrio psychrotolerans</t>
  </si>
  <si>
    <t>Shewanella putrefaciens</t>
  </si>
  <si>
    <t>Desulfosporosinus hippei</t>
  </si>
  <si>
    <t>Leuconostoc mesenteroides</t>
  </si>
  <si>
    <t>Prevotella loescheii</t>
  </si>
  <si>
    <t>Photobacterium lutimaris</t>
  </si>
  <si>
    <t>Thiobacillus sajanensis</t>
  </si>
  <si>
    <t>Methanosarcina lacustris</t>
  </si>
  <si>
    <t>Enterobacter amnigenus</t>
  </si>
  <si>
    <t>Zoogloea resiniphila</t>
  </si>
  <si>
    <t>Actinocatenispora silicis</t>
  </si>
  <si>
    <t>Pseudochrobactrum saccharolyticum</t>
  </si>
  <si>
    <t>Sphingomonas hunanensis</t>
  </si>
  <si>
    <t>Methanolobus psychrophilus</t>
  </si>
  <si>
    <t>Hyphomicrobium aestuarii</t>
  </si>
  <si>
    <t>Sphingomonas abaci</t>
  </si>
  <si>
    <t>Prevotella albensis</t>
  </si>
  <si>
    <t>Mesoplasma entomophilum</t>
  </si>
  <si>
    <t>Yersinia nurmii</t>
  </si>
  <si>
    <t>Actinopolymorpha rutila</t>
  </si>
  <si>
    <t>Solirubrobacter soli</t>
  </si>
  <si>
    <t>Clostridium thermobutyricum</t>
  </si>
  <si>
    <t>Clostridium gasigenes</t>
  </si>
  <si>
    <t>Marinomonas basaltis</t>
  </si>
  <si>
    <t>Flavobacterium gelidilacus</t>
  </si>
  <si>
    <t>Bacillus smithii</t>
  </si>
  <si>
    <t>Clostridium hydrogeniformans</t>
  </si>
  <si>
    <t>Janthinobacterium lividum</t>
  </si>
  <si>
    <t>Halothiobacillus neapolitanus</t>
  </si>
  <si>
    <t>Sarcina ventriculi</t>
  </si>
  <si>
    <t>Hydrogenophaga palleronii</t>
  </si>
  <si>
    <t>Pediococcus parvulus</t>
  </si>
  <si>
    <t>Methanobacterium bryantii</t>
  </si>
  <si>
    <t>Pediococcus stilesii</t>
  </si>
  <si>
    <t>Syntrophomonas wolfei</t>
  </si>
  <si>
    <t>Microvirgula aerodenitrificans</t>
  </si>
  <si>
    <t>Brachyspira ibaraki</t>
  </si>
  <si>
    <t>Lysobacter niabensis</t>
  </si>
  <si>
    <t>Weissella minor</t>
  </si>
  <si>
    <t>Mycoplasma lipophilum</t>
  </si>
  <si>
    <t>Geobacillus stearothermophilus</t>
  </si>
  <si>
    <t>Thiorhodococcus mannitoliphagus</t>
  </si>
  <si>
    <t>Puniceicoccus vermicola</t>
  </si>
  <si>
    <t>Micromonospora rifamycinica</t>
  </si>
  <si>
    <t>Pediococcus siamensis</t>
  </si>
  <si>
    <t>Ammoniphilus oxalivorans</t>
  </si>
  <si>
    <t>Serinicoccus chungangensis</t>
  </si>
  <si>
    <t>Acidovorax valerianellae</t>
  </si>
  <si>
    <t>Prevotella enoeca</t>
  </si>
  <si>
    <t>Methanobacterium oryzae</t>
  </si>
  <si>
    <t>Weissella hanii</t>
  </si>
  <si>
    <t>Shewanella oneidensis</t>
  </si>
  <si>
    <t>Geobacillus vulcani</t>
  </si>
  <si>
    <t>Thiovirga sulfuroxydans</t>
  </si>
  <si>
    <t>Pyrococcus yayanosii</t>
  </si>
  <si>
    <t>Caloramator viterbiensis</t>
  </si>
  <si>
    <t>Saccharopolyspora cebuensis</t>
  </si>
  <si>
    <t>Acinetobacter radioresistens</t>
  </si>
  <si>
    <t>Thiobacillus denitrificans</t>
  </si>
  <si>
    <t>Limnobacter litoralis</t>
  </si>
  <si>
    <t>Psychroflexus gondwanensis</t>
  </si>
  <si>
    <t>Methylophaga alcalica</t>
  </si>
  <si>
    <t>Bifidobacterium scardovii</t>
  </si>
  <si>
    <t>Prevotella amnii</t>
  </si>
  <si>
    <t>Chlorobaculum thiosulfatiphilum</t>
  </si>
  <si>
    <t>Lactobacillus acetotolerans</t>
  </si>
  <si>
    <t>Anaeromusa acidaminophila</t>
  </si>
  <si>
    <t>Yersinia frederiksenii</t>
  </si>
  <si>
    <t>Thiobacillus thiophilus</t>
  </si>
  <si>
    <t>Jeotgalicoccus coquinae</t>
  </si>
  <si>
    <t>Demequina aurantiaca</t>
  </si>
  <si>
    <t>Lentibacillus kapialis</t>
  </si>
  <si>
    <t>Candidatus Phytoplasma pini</t>
  </si>
  <si>
    <t>Candidatus Liberibacter africanus</t>
  </si>
  <si>
    <t>Planctomyces maris</t>
  </si>
  <si>
    <t>Pseudomonas rhodesiae</t>
  </si>
  <si>
    <t>Oceanospirillum multiglobuliferum</t>
  </si>
  <si>
    <t>Pseudomonas entomophila</t>
  </si>
  <si>
    <t>Prevotella shahii</t>
  </si>
  <si>
    <t>Curvibacter lanceolatus</t>
  </si>
  <si>
    <t>Zoogloea oryzae</t>
  </si>
  <si>
    <t>Methylophaga thiooxydans</t>
  </si>
  <si>
    <t>Clostridium perfringens</t>
  </si>
  <si>
    <t>Maricaulis indicus</t>
  </si>
  <si>
    <t>Clostridium caliptrosporum</t>
  </si>
  <si>
    <t>Clostridium tyrobutyricum</t>
  </si>
  <si>
    <t>Bifidobacterium cuniculi</t>
  </si>
  <si>
    <t>Oceanisphaera laurenciae</t>
  </si>
  <si>
    <t>Clostridium bowmanii</t>
  </si>
  <si>
    <t>Salisaeta longa</t>
  </si>
  <si>
    <t>Persicobacter psychrovividus</t>
  </si>
  <si>
    <t>Marinobacter szutsaonensis</t>
  </si>
  <si>
    <t>Marinomonas blandensis</t>
  </si>
  <si>
    <t>Deinococcus soli</t>
  </si>
  <si>
    <t>Natronincola peptidivorans</t>
  </si>
  <si>
    <t>Yersinia massiliensis</t>
  </si>
  <si>
    <t>Shinella yambaruensis</t>
  </si>
  <si>
    <t>Olivibacter ginsengisoli</t>
  </si>
  <si>
    <t>Prevotella aurantiaca</t>
  </si>
  <si>
    <t>Bacillus shandongensis</t>
  </si>
  <si>
    <t>Geotoga petraea</t>
  </si>
  <si>
    <t>Bifidobacterium kashiwanohense</t>
  </si>
  <si>
    <t>Slackia isoflavoniconvertens</t>
  </si>
  <si>
    <t>Clostridium ljungdahlii</t>
  </si>
  <si>
    <t>Treponema azotonutricium</t>
  </si>
  <si>
    <t>Arcanobacterium phocae</t>
  </si>
  <si>
    <t>Brachybacterium arcticum</t>
  </si>
  <si>
    <t>Lautropia mirabilis</t>
  </si>
  <si>
    <t>Desulfovibrio salexigens</t>
  </si>
  <si>
    <t>Reinekea aestuarii</t>
  </si>
  <si>
    <t>Lactobacillus pontis</t>
  </si>
  <si>
    <t>Magnetospirillum gryphiswaldense</t>
  </si>
  <si>
    <t>Alkalibacillus haloalkaliphilus</t>
  </si>
  <si>
    <t>Desulfomicrobium norvegicum</t>
  </si>
  <si>
    <t>Eggerthella sinensis</t>
  </si>
  <si>
    <t>Lactobacillus rossiae</t>
  </si>
  <si>
    <t>Nisaea nitritireducens</t>
  </si>
  <si>
    <t>Clostridium grantii</t>
  </si>
  <si>
    <t>Acetobacterium fimetarium</t>
  </si>
  <si>
    <t>Acinetobacter oleivorans</t>
  </si>
  <si>
    <t>Oligella ureolytica</t>
  </si>
  <si>
    <t>Pediococcus ethanolidurans</t>
  </si>
  <si>
    <t>Syntrophomonas bryantii</t>
  </si>
  <si>
    <t>Bacillus foraminis</t>
  </si>
  <si>
    <t>Acetobacterium woodii</t>
  </si>
  <si>
    <t>Pseudomonas panacis</t>
  </si>
  <si>
    <t>Geobacter metallireducens</t>
  </si>
  <si>
    <t>Sutterella sanguinus</t>
  </si>
  <si>
    <t>Lactobacillus kitasatonis</t>
  </si>
  <si>
    <t>Bacillus olivae</t>
  </si>
  <si>
    <t>Dyadobacter hamtensis</t>
  </si>
  <si>
    <t>Clostridium botulinum</t>
  </si>
  <si>
    <t>Paenibacillus filicis</t>
  </si>
  <si>
    <t>Pseudomonas syncyanea</t>
  </si>
  <si>
    <t>Mycoplasma moatsii</t>
  </si>
  <si>
    <t>Pseudidiomarina donghaiensis</t>
  </si>
  <si>
    <t>Methanobrevibacter gottschalkii</t>
  </si>
  <si>
    <t>Catenulispora yoronensis</t>
  </si>
  <si>
    <t>Ferrimicrobium acidiphilum</t>
  </si>
  <si>
    <t>Candidatus Liberibacter solanacearum</t>
  </si>
  <si>
    <t>Thermomonas fusca</t>
  </si>
  <si>
    <t>Herbaspirillum magnetovibrio</t>
  </si>
  <si>
    <t>Syntrophomonas palmitatica</t>
  </si>
  <si>
    <t>Leptothrix discophora</t>
  </si>
  <si>
    <t>Clostridium cellobioparum</t>
  </si>
  <si>
    <t>Azospira oryzae</t>
  </si>
  <si>
    <t>Agrobacterium tumefaciens</t>
  </si>
  <si>
    <t>Steroidobacter denitrificans</t>
  </si>
  <si>
    <t>Cohnella laeviribosi</t>
  </si>
  <si>
    <t>Rickettsia marmionii</t>
  </si>
  <si>
    <t>Thiothrix nivea</t>
  </si>
  <si>
    <t>Desulfovibrio frigidus</t>
  </si>
  <si>
    <t>Lactobacillus kefiri</t>
  </si>
  <si>
    <t>Mycoplasma verecundum</t>
  </si>
  <si>
    <t>Candidatus Phlomobacter fragariae</t>
  </si>
  <si>
    <t>Lactobacillus suebicus</t>
  </si>
  <si>
    <t>Thioalkalivibrio nitratis</t>
  </si>
  <si>
    <t>Phenylobacterium falsum</t>
  </si>
  <si>
    <t>Clostridium frigidicarnis</t>
  </si>
  <si>
    <t>Kosmotoga olearia</t>
  </si>
  <si>
    <t>Olivibacter terrae</t>
  </si>
  <si>
    <t>Acinetobacter lwoffii</t>
  </si>
  <si>
    <t>Bifidobacterium angulatum</t>
  </si>
  <si>
    <t>Desulfovibrio vulgaris</t>
  </si>
  <si>
    <t>Enterococcus camelliae</t>
  </si>
  <si>
    <t>Hydrogenophilus hirschii</t>
  </si>
  <si>
    <t>Desulfuromonas acetoxidans</t>
  </si>
  <si>
    <t>Thauera terpenica</t>
  </si>
  <si>
    <t>Acidovorax anthurii</t>
  </si>
  <si>
    <t>Acinetobacter rhizosphaerae</t>
  </si>
  <si>
    <t>Fibrobacter succinogenes</t>
  </si>
  <si>
    <t>Skermanella aerolata</t>
  </si>
  <si>
    <t>Flavobacterium kamogawaensis</t>
  </si>
  <si>
    <t>Peptoniphilus indolicus</t>
  </si>
  <si>
    <t>Clostridium chromoreductans</t>
  </si>
  <si>
    <t>Clostridium paradoxum</t>
  </si>
  <si>
    <t>Clostridium fallax</t>
  </si>
  <si>
    <t>Desulfovibrio tunisiensis</t>
  </si>
  <si>
    <t>Methylophaga lonarensis</t>
  </si>
  <si>
    <t>Avibacterium avium</t>
  </si>
  <si>
    <t>Azorhizophilus paspali</t>
  </si>
  <si>
    <t>Kocuria kristinae</t>
  </si>
  <si>
    <t>Bacteroides salanitronis</t>
  </si>
  <si>
    <t>Isosphaera pallida</t>
  </si>
  <si>
    <t>Weissella salipiscis</t>
  </si>
  <si>
    <t>Methylobacterium goesingense</t>
  </si>
  <si>
    <t>Rikenella microfusus</t>
  </si>
  <si>
    <t>Lactobacillus fabifermentans</t>
  </si>
  <si>
    <t>Devosia terrae</t>
  </si>
  <si>
    <t>Xanthobacter polyaromaticivorans</t>
  </si>
  <si>
    <t>Azospirillum palatum</t>
  </si>
  <si>
    <t>Morganella morganii</t>
  </si>
  <si>
    <t>Caldisericum exile</t>
  </si>
  <si>
    <t>Hyphomonas oceanitis</t>
  </si>
  <si>
    <t>Hydrogenophaga bisanensis</t>
  </si>
  <si>
    <t>Psychrobacter vallis</t>
  </si>
  <si>
    <t>Sphingomonas roseiflava</t>
  </si>
  <si>
    <t>Rickettsia hulinii</t>
  </si>
  <si>
    <t>Lactobacillus buchneri</t>
  </si>
  <si>
    <t>Bdellovibrio exovorus</t>
  </si>
  <si>
    <t>Halomonas sinaiensis</t>
  </si>
  <si>
    <t>Caloramator australicus</t>
  </si>
  <si>
    <t>Listeria innocua</t>
  </si>
  <si>
    <t>Vibrio pommerensis</t>
  </si>
  <si>
    <t>Variovorax paradoxus</t>
  </si>
  <si>
    <t>Halomonas neptunia</t>
  </si>
  <si>
    <t>Thermoactinomyces intermedius</t>
  </si>
  <si>
    <t>Calothrix parietina</t>
  </si>
  <si>
    <t>Pseudomonas aeruginosa</t>
  </si>
  <si>
    <t>Roseospira thiosulfatophila</t>
  </si>
  <si>
    <t>Pseudomonas metavorans</t>
  </si>
  <si>
    <t>Caulobacter henricii</t>
  </si>
  <si>
    <t>Rheinheimera soli</t>
  </si>
  <si>
    <t>Thermus rehai</t>
  </si>
  <si>
    <t>Pseudomonas azotoformans</t>
  </si>
  <si>
    <t>Propionibacterium avidum</t>
  </si>
  <si>
    <t>Variovorax boronicumulans</t>
  </si>
  <si>
    <t>Clostridium scatologenes</t>
  </si>
  <si>
    <t>Meiothermus silvanus</t>
  </si>
  <si>
    <t>Methanocalculus taiwanensis</t>
  </si>
  <si>
    <t>Lewinella lutea</t>
  </si>
  <si>
    <t>Thauera chlorobenzoica</t>
  </si>
  <si>
    <t>Thermomonas brevis</t>
  </si>
  <si>
    <t>Caloramator proteoclasticus</t>
  </si>
  <si>
    <t>Lactobacillus lindneri</t>
  </si>
  <si>
    <t>Pseudomonas gingeri</t>
  </si>
  <si>
    <t>Butyricimonas virosa</t>
  </si>
  <si>
    <t>Saccharomonospora thermoviridis</t>
  </si>
  <si>
    <t>Pseudomonas gessardii</t>
  </si>
  <si>
    <t>Acetobacterium bakii</t>
  </si>
  <si>
    <t>Desulfovibrio caledoniensis</t>
  </si>
  <si>
    <t>Micrococcus thailandicus</t>
  </si>
  <si>
    <t>Micrococcus yunnanensis</t>
  </si>
  <si>
    <t>Saccharopolyspora halophila</t>
  </si>
  <si>
    <t>Coprothermobacter proteolyticus</t>
  </si>
  <si>
    <t>Brevundimonas bullata</t>
  </si>
  <si>
    <t>Phormidium murrayi</t>
  </si>
  <si>
    <t>Vogesella indigofera</t>
  </si>
  <si>
    <t>Erwinia oleae</t>
  </si>
  <si>
    <t>Streptococcus vestibularis</t>
  </si>
  <si>
    <t>Thermomonas koreensis</t>
  </si>
  <si>
    <t>Georgenia ferrireducens</t>
  </si>
  <si>
    <t>Ralstonia insidiosa</t>
  </si>
  <si>
    <t>Laceyella putida</t>
  </si>
  <si>
    <t>Shewanella irciniae</t>
  </si>
  <si>
    <t>Rhodococcus baikonurensis</t>
  </si>
  <si>
    <t>Vagococcus penaei</t>
  </si>
  <si>
    <t>Halomonas halocynthiae</t>
  </si>
  <si>
    <t>Planococcus maritimus</t>
  </si>
  <si>
    <t>Pseudomonas fuscovaginae</t>
  </si>
  <si>
    <t>Achromobacter ruhlandii</t>
  </si>
  <si>
    <t>Filifactor villosus</t>
  </si>
  <si>
    <t>Lactobacillus acidifarinae</t>
  </si>
  <si>
    <t>Ochrobactrum thiophenivorans</t>
  </si>
  <si>
    <t>Neorickettsia helminthoeca</t>
  </si>
  <si>
    <t>Novosphingobium acidiphilum</t>
  </si>
  <si>
    <t>Burkholderia phenoliruptrix</t>
  </si>
  <si>
    <t>Ureibacillus thermophilus</t>
  </si>
  <si>
    <t>Sphingomonas japonica</t>
  </si>
  <si>
    <t>Xanthomonas oryzae</t>
  </si>
  <si>
    <t>Enterobacter hormaechei</t>
  </si>
  <si>
    <t>Thiothrix ramosa</t>
  </si>
  <si>
    <t>Caloramator coolhaasii</t>
  </si>
  <si>
    <t>Paracoccus alkenifer</t>
  </si>
  <si>
    <t>Thermotoga subterranea</t>
  </si>
  <si>
    <t>Methanothermobacter marburgensis</t>
  </si>
  <si>
    <t>Acetobacter tropicalis</t>
  </si>
  <si>
    <t>Lactobacillus versmoldensis</t>
  </si>
  <si>
    <t>Clostridium stercorarium</t>
  </si>
  <si>
    <t>Halomonas almeriensis</t>
  </si>
  <si>
    <t>Pullulanibacillus naganoensis</t>
  </si>
  <si>
    <t>Bdellovibrio bacteriovorus</t>
  </si>
  <si>
    <t>Pseudomonas pseudoalcaligenes</t>
  </si>
  <si>
    <t>Blautia coccoides</t>
  </si>
  <si>
    <t>Sulfurospirillum barnesii</t>
  </si>
  <si>
    <t>Sphingomonas oligophenolica</t>
  </si>
  <si>
    <t>Rheinheimera chironomi</t>
  </si>
  <si>
    <t>Pedobacter himalayensis</t>
  </si>
  <si>
    <t>Hyphomonas hirschiana</t>
  </si>
  <si>
    <t>Borrelia anserina</t>
  </si>
  <si>
    <t>Acetobacter malorum</t>
  </si>
  <si>
    <t>Thermobacillus xylanilyticus</t>
  </si>
  <si>
    <t>Clostridium mesophilum</t>
  </si>
  <si>
    <t>Fructobacillus fructosus</t>
  </si>
  <si>
    <t>Pseudomonas collierea</t>
  </si>
  <si>
    <t>Cystobacter armeniaca</t>
  </si>
  <si>
    <t>Sphingobium amiense</t>
  </si>
  <si>
    <t>Frigoribacterium faeni</t>
  </si>
  <si>
    <t>Desulfovibrio vietnamensis</t>
  </si>
  <si>
    <t>Desulfomonile limimaris</t>
  </si>
  <si>
    <t>Acinetobacter schindleri</t>
  </si>
  <si>
    <t>Limnohabitans curvus</t>
  </si>
  <si>
    <t>Bacillus hackensackii</t>
  </si>
  <si>
    <t>Chryseobacterium bovis</t>
  </si>
  <si>
    <t>Phenylobacterium mobile</t>
  </si>
  <si>
    <t>Methylobacillus flagellatus</t>
  </si>
  <si>
    <t>Methanobrevibacter wolinii</t>
  </si>
  <si>
    <t>Thermoanaerobacter thermocopriae</t>
  </si>
  <si>
    <t>Paracoccus marinus</t>
  </si>
  <si>
    <t>Kouleothrix aurantiaca</t>
  </si>
  <si>
    <t>Nocardia neocaledoniensis</t>
  </si>
  <si>
    <t>Geobacter bremensis</t>
  </si>
  <si>
    <t>Prevotella oralis</t>
  </si>
  <si>
    <t>Georgenia halophila</t>
  </si>
  <si>
    <t>Cellulomonas denverensis</t>
  </si>
  <si>
    <t>Dolichospermum viguieri</t>
  </si>
  <si>
    <t>Moorella mulderi</t>
  </si>
  <si>
    <t>Leuconostoc carnosum</t>
  </si>
  <si>
    <t>Pseudomonas lutea</t>
  </si>
  <si>
    <t>Halanaerobium alcaliphilum</t>
  </si>
  <si>
    <t>Deinococcus claudionis</t>
  </si>
  <si>
    <t>Clostridium magnum</t>
  </si>
  <si>
    <t>Syntrophobacter pfennigii</t>
  </si>
  <si>
    <t>Aeromicrobium ponti</t>
  </si>
  <si>
    <t>Lactobacillus oligofermentans</t>
  </si>
  <si>
    <t>Pontibacillus marinus</t>
  </si>
  <si>
    <t>Novosphingobium capsulatum</t>
  </si>
  <si>
    <t>Erwinia pyrifoliae</t>
  </si>
  <si>
    <t>Nitrospina gracilis</t>
  </si>
  <si>
    <t>Gramella marina</t>
  </si>
  <si>
    <t>Enterococcus cecorum</t>
  </si>
  <si>
    <t>Pseudomonas asplenii</t>
  </si>
  <si>
    <t>Emticicia ginsengisoli</t>
  </si>
  <si>
    <t>Bifidobacterium asteroides</t>
  </si>
  <si>
    <t>Leuconostoc citreum</t>
  </si>
  <si>
    <t>Agrobacterium undicola</t>
  </si>
  <si>
    <t>Cupriavidus metallidurans</t>
  </si>
  <si>
    <t>Salinicoccus iranensis</t>
  </si>
  <si>
    <t>Bacillus anthracis</t>
  </si>
  <si>
    <t>Thermosipho atlanticus</t>
  </si>
  <si>
    <t>Pseudomonas mosselii</t>
  </si>
  <si>
    <t>Acholeplasma hippikon</t>
  </si>
  <si>
    <t>Dyadobacter alkalitolerans</t>
  </si>
  <si>
    <t>Rhodoferax ferrireducens</t>
  </si>
  <si>
    <t>Acholeplasma palmae</t>
  </si>
  <si>
    <t>Delftia tsuruhatensis</t>
  </si>
  <si>
    <t>Geobacillus gargensis</t>
  </si>
  <si>
    <t>Halomonas fontilapidosi</t>
  </si>
  <si>
    <t>Ureibacillus terrenus</t>
  </si>
  <si>
    <t>Phyllobacterium catacumbae</t>
  </si>
  <si>
    <t>Pseudoxanthomonas mexicana</t>
  </si>
  <si>
    <t>Saccharospirillum impatiens</t>
  </si>
  <si>
    <t>Kocuria gwangalliensis</t>
  </si>
  <si>
    <t>Halothiobacillus kellyi</t>
  </si>
  <si>
    <t>Methylosinus acidophilus</t>
  </si>
  <si>
    <t>Bifidobacterium dentium</t>
  </si>
  <si>
    <t>Campylobacter faecalis</t>
  </si>
  <si>
    <t>Burkholderia brasilensis</t>
  </si>
  <si>
    <t>Pedobacter ginsengisoli</t>
  </si>
  <si>
    <t>Neisseria mucosa</t>
  </si>
  <si>
    <t>Sphingomonas yabuuchiae</t>
  </si>
  <si>
    <t>Paracoccus carotinifaciens</t>
  </si>
  <si>
    <t>Flavobacterium algicola</t>
  </si>
  <si>
    <t>Rhodococcus boritolerans</t>
  </si>
  <si>
    <t>Marinimicrobium koreense</t>
  </si>
  <si>
    <t>Filifactor alocis</t>
  </si>
  <si>
    <t>Xenophilus azovorans</t>
  </si>
  <si>
    <t>Sphingomonas asaccharolytica</t>
  </si>
  <si>
    <t>Clostridium diolis</t>
  </si>
  <si>
    <t>Eubacterium callanderi</t>
  </si>
  <si>
    <t>Marinobacter vinifirmus</t>
  </si>
  <si>
    <t>Ruminobacter amylophilus</t>
  </si>
  <si>
    <t>Sphingomonas suberifaciens</t>
  </si>
  <si>
    <t>Clostridium argentinense</t>
  </si>
  <si>
    <t>Acetobacter indonesiensis</t>
  </si>
  <si>
    <t>Lysobacter yangpyeongensis</t>
  </si>
  <si>
    <t>Stygiolobus azoricus</t>
  </si>
  <si>
    <t>Bifidobacterium gallinarum</t>
  </si>
  <si>
    <t>Roseomonas lacus</t>
  </si>
  <si>
    <t>Rubrobacter taiwanensis</t>
  </si>
  <si>
    <t>Oribacterium sinus</t>
  </si>
  <si>
    <t>Slackia faecicanis</t>
  </si>
  <si>
    <t>Hahella antarctica</t>
  </si>
  <si>
    <t>Enterobacter cowanii</t>
  </si>
  <si>
    <t>Comamonas terrigena</t>
  </si>
  <si>
    <t>Aquitalea magnusonii</t>
  </si>
  <si>
    <t>Flavobacterium branchiophilum</t>
  </si>
  <si>
    <t>Gillisia sandarakina</t>
  </si>
  <si>
    <t>Bacteroides rodentium</t>
  </si>
  <si>
    <t>Dehalococcoides ethenogenes</t>
  </si>
  <si>
    <t>Streptosporangium purpuratum</t>
  </si>
  <si>
    <t>Rhodoplanes cryptolactis</t>
  </si>
  <si>
    <t>Alkaliphilus metalliredigens</t>
  </si>
  <si>
    <t>Novosphingobium mathurense</t>
  </si>
  <si>
    <t>Geobacter bemidjiensis</t>
  </si>
  <si>
    <t>Erysipelothrix inopinata</t>
  </si>
  <si>
    <t>Pseudomonas agarici</t>
  </si>
  <si>
    <t>Chryseobacterium isbiliense</t>
  </si>
  <si>
    <t>Oceanisphaera litoralis</t>
  </si>
  <si>
    <t>Proteus penneri</t>
  </si>
  <si>
    <t>Pseudomonas anguilliseptica</t>
  </si>
  <si>
    <t>Pseudomonas mediterranea</t>
  </si>
  <si>
    <t>Citrobacter freundii</t>
  </si>
  <si>
    <t>Burkholderia kururiensis</t>
  </si>
  <si>
    <t>Nitrincola lacisaponensis</t>
  </si>
  <si>
    <t>Chloroherpeton thalassium</t>
  </si>
  <si>
    <t>Virgibacillus byunsanensis</t>
  </si>
  <si>
    <t>Pseudomonas fulva</t>
  </si>
  <si>
    <t>Treponema berlinense</t>
  </si>
  <si>
    <t>Phaeobacter arcticus</t>
  </si>
  <si>
    <t>Aquimonas voraii</t>
  </si>
  <si>
    <t>Prevotella saccharolytica</t>
  </si>
  <si>
    <t>Acholeplasma ales</t>
  </si>
  <si>
    <t>Agrobacterium viscosum</t>
  </si>
  <si>
    <t>Meiothermus rufus</t>
  </si>
  <si>
    <t>Thermoanaerobacter acetoethylicus</t>
  </si>
  <si>
    <t>Pseudomonas thermotolerans</t>
  </si>
  <si>
    <t>Pelomonas saccharophila</t>
  </si>
  <si>
    <t>Flavobacterium antarcticum</t>
  </si>
  <si>
    <t>Pseudomonas meridiana</t>
  </si>
  <si>
    <t>Clostridium thiosulfatireducens</t>
  </si>
  <si>
    <t>Brevibacillus ginsengisoli</t>
  </si>
  <si>
    <t>Polynucleobacter difficilis</t>
  </si>
  <si>
    <t>Roseomonas terpenica</t>
  </si>
  <si>
    <t>Rheinheimera texasensis</t>
  </si>
  <si>
    <t>Pediococcus inopinatus</t>
  </si>
  <si>
    <t>Rhodococcus qingshengii</t>
  </si>
  <si>
    <t>Flavisolibacter ginsengisoli</t>
  </si>
  <si>
    <t>Psychrobacter halophilus</t>
  </si>
  <si>
    <t>Rubritalea sabuli</t>
  </si>
  <si>
    <t>Erwinia dispersa</t>
  </si>
  <si>
    <t>Sphingopyxis granuli</t>
  </si>
  <si>
    <t>Comamonas denitrificans</t>
  </si>
  <si>
    <t>Streptomyces coriofaciens</t>
  </si>
  <si>
    <t>Marinomonas ushuaiensis</t>
  </si>
  <si>
    <t>Vibrio hippocampi</t>
  </si>
  <si>
    <t>Sphingobacterium mizutaii</t>
  </si>
  <si>
    <t>Sodalis glossinidius</t>
  </si>
  <si>
    <t>Succiniclasticum ruminis</t>
  </si>
  <si>
    <t>Kocuria rosea</t>
  </si>
  <si>
    <t>Leptothrix cholodnii</t>
  </si>
  <si>
    <t>Desulfosarcina variabilis</t>
  </si>
  <si>
    <t>Pseudoxanthomonas sacheonensis</t>
  </si>
  <si>
    <t>Desulfotomaculum solfataricum</t>
  </si>
  <si>
    <t>Thermogemmatispora onikobensis</t>
  </si>
  <si>
    <t>Pseudomonas xanthomarina</t>
  </si>
  <si>
    <t>Dactylosporangium maewongense</t>
  </si>
  <si>
    <t>Aminobacterium mobile</t>
  </si>
  <si>
    <t>Planctomyces brasiliensis</t>
  </si>
  <si>
    <t>Methanolobus oregonensis</t>
  </si>
  <si>
    <t>Gemmatimonas aurantiaca</t>
  </si>
  <si>
    <t>Salinimicrobium terrae</t>
  </si>
  <si>
    <t>Paracoccus marcusii</t>
  </si>
  <si>
    <t>Polaribacter butkevichii</t>
  </si>
  <si>
    <t>Ruegeria lacuscaerulensis</t>
  </si>
  <si>
    <t>Agrobacterium albertimagni</t>
  </si>
  <si>
    <t>Variovorax ginsengisoli</t>
  </si>
  <si>
    <t>Megasphaera elsdenii</t>
  </si>
  <si>
    <t>Acinetobacter marinus</t>
  </si>
  <si>
    <t>Clostridium bovipellis</t>
  </si>
  <si>
    <t>Pseudomonas umsongensis</t>
  </si>
  <si>
    <t>Aquitalea denitrificans</t>
  </si>
  <si>
    <t>Desulfovibrio idahonensis</t>
  </si>
  <si>
    <t>Chelatococcus daeguensis</t>
  </si>
  <si>
    <t>Chromobacterium piscinae</t>
  </si>
  <si>
    <t>Fructobacillus pseudoficulneus</t>
  </si>
  <si>
    <t>Salinibacterium xinjiangense</t>
  </si>
  <si>
    <t>Balneola vulgaris</t>
  </si>
  <si>
    <t>Sphingomonas elodea</t>
  </si>
  <si>
    <t>Stenotrophomonas retroflexus</t>
  </si>
  <si>
    <t>Thalassospira xianheensis</t>
  </si>
  <si>
    <t>Desulfovibrio oxamicus</t>
  </si>
  <si>
    <t>Thauera selenatis</t>
  </si>
  <si>
    <t>Prevotella maculosa</t>
  </si>
  <si>
    <t>Methylomicrobium kenyense</t>
  </si>
  <si>
    <t>Elizabethkingia anophelis</t>
  </si>
  <si>
    <t>Thiocapsa pendens</t>
  </si>
  <si>
    <t>Fulvivirga kasyanovii</t>
  </si>
  <si>
    <t>Anoxybacillus amylolyticus</t>
  </si>
  <si>
    <t>Staphylococcus pseudolugdunensis</t>
  </si>
  <si>
    <t>Brevundimonas terrae</t>
  </si>
  <si>
    <t>Lactobacillus paraplantarum</t>
  </si>
  <si>
    <t>Desulfonatronum thiodismutans</t>
  </si>
  <si>
    <t>Rhodoplanes roseus</t>
  </si>
  <si>
    <t>Haliangium ochraceum</t>
  </si>
  <si>
    <t>Nostoc piscinale</t>
  </si>
  <si>
    <t>Gillisia limnaea</t>
  </si>
  <si>
    <t>Dietzia maris</t>
  </si>
  <si>
    <t>Thiomicrospira thermophila</t>
  </si>
  <si>
    <t>Candidatus Scalindua wagneri</t>
  </si>
  <si>
    <t>Phycicoccus dokdonensis</t>
  </si>
  <si>
    <t>Thermomonas hydrothermalis</t>
  </si>
  <si>
    <t>Bacillus infantis</t>
  </si>
  <si>
    <t>Pseudomonas fragi</t>
  </si>
  <si>
    <t>Gordonia hirsuta</t>
  </si>
  <si>
    <t>Roseivivax halodurans</t>
  </si>
  <si>
    <t>Deferribacter thermophilus</t>
  </si>
  <si>
    <t>Sphingomonas dokdonensis</t>
  </si>
  <si>
    <t>Clostridium aurantibutyricum</t>
  </si>
  <si>
    <t>Methanosarcina semesiae</t>
  </si>
  <si>
    <t>Hymenobacter daecheongensis</t>
  </si>
  <si>
    <t>Corynebacterium cystitidis</t>
  </si>
  <si>
    <t>Paracoccus denitrificans</t>
  </si>
  <si>
    <t>Lactobacillus guizhouensis</t>
  </si>
  <si>
    <t>Devosia subaequoris</t>
  </si>
  <si>
    <t>Paenisporosarcina quisquiliarum</t>
  </si>
  <si>
    <t>Sphingopyxis terrae</t>
  </si>
  <si>
    <t>Hymenobacter chitinivorans</t>
  </si>
  <si>
    <t>Thiocapsa bogorovii</t>
  </si>
  <si>
    <t>Mycobacterium vanbaalenii</t>
  </si>
  <si>
    <t>Thermotoga thermarum</t>
  </si>
  <si>
    <t>Anaerobaculum hydrogeniformans</t>
  </si>
  <si>
    <t>Pseudobutyrivibrio xylanivorans</t>
  </si>
  <si>
    <t>Paracoccus yeei</t>
  </si>
  <si>
    <t>Streptococcus suis</t>
  </si>
  <si>
    <t>Psychrobacter cibarius</t>
  </si>
  <si>
    <t>Salinicoccus carnicancri</t>
  </si>
  <si>
    <t>Methanoculleus chikugoensis</t>
  </si>
  <si>
    <t>Legionella taurinensis</t>
  </si>
  <si>
    <t>Litoricola lipolytica</t>
  </si>
  <si>
    <t>Sulfurospirillum arcachonense</t>
  </si>
  <si>
    <t>Desulfofaba hansenii</t>
  </si>
  <si>
    <t>Porphyromonas asaccharolytica</t>
  </si>
  <si>
    <t>Heliorestis daurensis</t>
  </si>
  <si>
    <t>Jonesia quinghaiensis</t>
  </si>
  <si>
    <t>Paenibacillus gansuensis</t>
  </si>
  <si>
    <t>Pseudomonas taetrolens</t>
  </si>
  <si>
    <t>Shewanella vesiculosa</t>
  </si>
  <si>
    <t>Desulfacinum hydrothermale</t>
  </si>
  <si>
    <t>Staphylococcus aureus</t>
  </si>
  <si>
    <t>Desulfovibrio litoralis</t>
  </si>
  <si>
    <t>Staphylococcus gallinarum</t>
  </si>
  <si>
    <t>Shewanella gaetbuli</t>
  </si>
  <si>
    <t>Sphingomonas ginsenosidimutans</t>
  </si>
  <si>
    <t>Sphingomonas leidyia</t>
  </si>
  <si>
    <t>Salinicoccus salsiraiae</t>
  </si>
  <si>
    <t>Candidatus Blochmannia floridanus</t>
  </si>
  <si>
    <t>Veillonella magna</t>
  </si>
  <si>
    <t>Erwinia rhapontici</t>
  </si>
  <si>
    <t>Mycoplasma insons</t>
  </si>
  <si>
    <t>Legionella pneumophila</t>
  </si>
  <si>
    <t>Actinopolymorpha alba</t>
  </si>
  <si>
    <t>Natranaerobius thermophilus</t>
  </si>
  <si>
    <t>Acinetobacter calcoaceticus</t>
  </si>
  <si>
    <t>Terriglobus saanensis</t>
  </si>
  <si>
    <t>Bacillus pseudofirmus</t>
  </si>
  <si>
    <t>Lysinibacillus xylanilyticus</t>
  </si>
  <si>
    <t>Halochromatium roseum</t>
  </si>
  <si>
    <t>Legionella sainthelensi</t>
  </si>
  <si>
    <t>Thermoanaerobacterium aotearoense</t>
  </si>
  <si>
    <t>Rhizobium pisi</t>
  </si>
  <si>
    <t>Geobacillus bogazici</t>
  </si>
  <si>
    <t>Sphingobacterium multivorum</t>
  </si>
  <si>
    <t>Blastochloris gulmargensis</t>
  </si>
  <si>
    <t>Desulfonatronum thioautotrophicum</t>
  </si>
  <si>
    <t>Desulfotalea arctica</t>
  </si>
  <si>
    <t>Yersinia ruckeri</t>
  </si>
  <si>
    <t>Rhizobium alamii</t>
  </si>
  <si>
    <t>Sutterella stercoricanis</t>
  </si>
  <si>
    <t>Acidovorax caeni</t>
  </si>
  <si>
    <t>Thiomonas thermosulfata</t>
  </si>
  <si>
    <t>Candidatus Endobugula glebosa</t>
  </si>
  <si>
    <t>Azohydromonas australica</t>
  </si>
  <si>
    <t>Pseudomonas syringae</t>
  </si>
  <si>
    <t>Burkholderia seminalis</t>
  </si>
  <si>
    <t>Veillonella criceti</t>
  </si>
  <si>
    <t>Tetrathiobacter kashmirensis</t>
  </si>
  <si>
    <t>Phenylobacterium koreense</t>
  </si>
  <si>
    <t>Bacillus stratosphericus</t>
  </si>
  <si>
    <t>Methanolobus profundi</t>
  </si>
  <si>
    <t>Phenylobacterium immobile</t>
  </si>
  <si>
    <t>Sphaerisporangium rubeum</t>
  </si>
  <si>
    <t>Acinetobacter baumannii</t>
  </si>
  <si>
    <t>Ochrobactrum pecoris</t>
  </si>
  <si>
    <t>Comamonas testosteroni</t>
  </si>
  <si>
    <t>Winogradskyella rapida</t>
  </si>
  <si>
    <t>Flavobacterium cucumis</t>
  </si>
  <si>
    <t>Anoxybacillus tengchongensis</t>
  </si>
  <si>
    <t>Granulicatella elegans</t>
  </si>
  <si>
    <t>Kineosporia rhizophila</t>
  </si>
  <si>
    <t>Kaistobacter terrae</t>
  </si>
  <si>
    <t>Rhodococcus kyotonensis</t>
  </si>
  <si>
    <t>Chryseobacterium hungaricum</t>
  </si>
  <si>
    <t>Pseudomonas jessenii</t>
  </si>
  <si>
    <t>Brevundimonas diminuta</t>
  </si>
  <si>
    <t>Pedobacter daejeonensis</t>
  </si>
  <si>
    <t>Promicromonospora umidemergens</t>
  </si>
  <si>
    <t>Paraprevotella clara</t>
  </si>
  <si>
    <t>Cohnella thermotolerans</t>
  </si>
  <si>
    <t>Agrobacterium larrymoorei</t>
  </si>
  <si>
    <t>Erwinia papayae</t>
  </si>
  <si>
    <t>Dyadobacter beijingensis</t>
  </si>
  <si>
    <t>Mycobacterium smegmatis</t>
  </si>
  <si>
    <t>Polaromonas jejuensis</t>
  </si>
  <si>
    <t>Streptomyces nanchangensis</t>
  </si>
  <si>
    <t>Cyanobacterium aponinum</t>
  </si>
  <si>
    <t>Shewanella olleyana</t>
  </si>
  <si>
    <t>Sphingobium rhizovicinum</t>
  </si>
  <si>
    <t>Streptococcus dentirousetti</t>
  </si>
  <si>
    <t>Salinimonas chungwhensis</t>
  </si>
  <si>
    <t>Kitasatospora melanogena</t>
  </si>
  <si>
    <t>Curtobacterium pusillum</t>
  </si>
  <si>
    <t>Flavobacterium succinicans</t>
  </si>
  <si>
    <t>Microbacterium xinjiangensis</t>
  </si>
  <si>
    <t>Enterococcus hawaiiensis</t>
  </si>
  <si>
    <t>Sphingobacterium daejeonense</t>
  </si>
  <si>
    <t>Clostridium tagluense</t>
  </si>
  <si>
    <t>Octadecabacter arcticus</t>
  </si>
  <si>
    <t>Exiguobacterium sibiricum</t>
  </si>
  <si>
    <t>Vibrio neonatus</t>
  </si>
  <si>
    <t>Natroniella acetigena</t>
  </si>
  <si>
    <t>Flavobacterium micromati</t>
  </si>
  <si>
    <t>Clavibacter michiganensis</t>
  </si>
  <si>
    <t>Clostridium collagenovorans</t>
  </si>
  <si>
    <t>Vulcanithermus mediatlanticus</t>
  </si>
  <si>
    <t>Sterolibacterium denitrificans</t>
  </si>
  <si>
    <t>Ruminococcus callidus</t>
  </si>
  <si>
    <t>Achromobacter insolitus</t>
  </si>
  <si>
    <t>Enterobacter aerogenes</t>
  </si>
  <si>
    <t>Shewanella baltica</t>
  </si>
  <si>
    <t>Jiangella ginsengisoli</t>
  </si>
  <si>
    <t>Prevotella marshii</t>
  </si>
  <si>
    <t>Brenneria salicis</t>
  </si>
  <si>
    <t>Corynebacterium tuberculostearicum</t>
  </si>
  <si>
    <t>Rhodanobacter thiooxydans</t>
  </si>
  <si>
    <t>Anaerococcus vaginalis</t>
  </si>
  <si>
    <t>Pseudoxanthomonas yeongjuensis</t>
  </si>
  <si>
    <t>Lactobacillus diolivorans</t>
  </si>
  <si>
    <t>Streptococcus equinus</t>
  </si>
  <si>
    <t>Phaeobacter gallaeciensis</t>
  </si>
  <si>
    <t>Methylomicrobium buryatense</t>
  </si>
  <si>
    <t>Flavobacterium pectinovorum</t>
  </si>
  <si>
    <t>Nocardia higoensis</t>
  </si>
  <si>
    <t>Lactobacillus acidipiscis</t>
  </si>
  <si>
    <t>Schlegelella aquatica</t>
  </si>
  <si>
    <t>Klebsiella pneumoniae</t>
  </si>
  <si>
    <t>Acidisoma tundrae</t>
  </si>
  <si>
    <t>Bradyrhizobium cytisi</t>
  </si>
  <si>
    <t>Clostridium lacusfryxellense</t>
  </si>
  <si>
    <t>Acinetobacter baylyi</t>
  </si>
  <si>
    <t>Shewanella amazonensis</t>
  </si>
  <si>
    <t>Flavobacterium flevense</t>
  </si>
  <si>
    <t>Streptococcus dentapri</t>
  </si>
  <si>
    <t>Microbacterium profundi</t>
  </si>
  <si>
    <t>Thauera aromatica</t>
  </si>
  <si>
    <t>Bradyrhizobium yuanmingense</t>
  </si>
  <si>
    <t>Geovibrio thiophilus</t>
  </si>
  <si>
    <t>Alkalibacillus halophilus</t>
  </si>
  <si>
    <t>Spirochaeta aurantia</t>
  </si>
  <si>
    <t>Pilimelia columellifera</t>
  </si>
  <si>
    <t>Chryseobacterium oranimense</t>
  </si>
  <si>
    <t>Polynucleobacter rarus</t>
  </si>
  <si>
    <t>Comamonas odontotermitis</t>
  </si>
  <si>
    <t>Rhodobacter gluconicum</t>
  </si>
  <si>
    <t>Methanobrevibacter ruminantium</t>
  </si>
  <si>
    <t>Paenibacillus caespitis</t>
  </si>
  <si>
    <t>Propionivibrio pelophilus</t>
  </si>
  <si>
    <t>Paenibacillus taiwanensis</t>
  </si>
  <si>
    <t>Vulcanisaeta moutnovskia</t>
  </si>
  <si>
    <t>Enterobacter gergoviae</t>
  </si>
  <si>
    <t>Myroides injenensis</t>
  </si>
  <si>
    <t>Thermus kawarayensis</t>
  </si>
  <si>
    <t>Thalassospira tepidiphila</t>
  </si>
  <si>
    <t>Brevundimonas olei</t>
  </si>
  <si>
    <t>Lactobacillus pantheris</t>
  </si>
  <si>
    <t>Lactobacillus malefermentans</t>
  </si>
  <si>
    <t>Patulibacter americanus</t>
  </si>
  <si>
    <t>Bulleidia extructa</t>
  </si>
  <si>
    <t>Desulfotomaculum acetoxidans</t>
  </si>
  <si>
    <t>Deinococcus yavapaiensis</t>
  </si>
  <si>
    <t>Exiguobacterium aurantiacum</t>
  </si>
  <si>
    <t>Bacillus mucilaginosus</t>
  </si>
  <si>
    <t>Citrobacter werkmanii</t>
  </si>
  <si>
    <t>Roseburia faecis</t>
  </si>
  <si>
    <t>Marinobacterium sediminicola</t>
  </si>
  <si>
    <t>Yersinia pseudotuberculosis</t>
  </si>
  <si>
    <t>Flavobacterium frigidimaris</t>
  </si>
  <si>
    <t>Syntrophobacter fumaroxidans</t>
  </si>
  <si>
    <t>Methanosarcina barkeri</t>
  </si>
  <si>
    <t>Desulfovibrio sulfodismutans</t>
  </si>
  <si>
    <t>Ferrimonas futtsuensis</t>
  </si>
  <si>
    <t>Desulforhopalus singaporensis</t>
  </si>
  <si>
    <t>Bifidobacterium ruminantium</t>
  </si>
  <si>
    <t>Methanocaldococcus villosus</t>
  </si>
  <si>
    <t>Acinetobacter parvus</t>
  </si>
  <si>
    <t>Pseudomonas vranovensis</t>
  </si>
  <si>
    <t>Pseudomonas amygdali</t>
  </si>
  <si>
    <t>Halothiobacillus halophilus</t>
  </si>
  <si>
    <t>Klebsiella oxytoca</t>
  </si>
  <si>
    <t>Archaeoglobus profundus</t>
  </si>
  <si>
    <t>Cupriavidus basilensis</t>
  </si>
  <si>
    <t>Microbulbifer cystodytense</t>
  </si>
  <si>
    <t>Lactobacillus similis</t>
  </si>
  <si>
    <t>Legionella rowbothamii</t>
  </si>
  <si>
    <t>Sphingomonas soli</t>
  </si>
  <si>
    <t>Bacillus siralis</t>
  </si>
  <si>
    <t>Burkholderia sediminicola</t>
  </si>
  <si>
    <t>Pseudomonas stutzeri</t>
  </si>
  <si>
    <t>Propionibacterium propionicum</t>
  </si>
  <si>
    <t>Bacillus pseudomegaterium</t>
  </si>
  <si>
    <t>Comamonas koreensis</t>
  </si>
  <si>
    <t>Staphylococcus kloosii</t>
  </si>
  <si>
    <t>Shinella fusca</t>
  </si>
  <si>
    <t>Methylosinus pucelana</t>
  </si>
  <si>
    <t>Hyphomicrobium zavarzinii</t>
  </si>
  <si>
    <t>Lysinibacillus parviboronicapiens</t>
  </si>
  <si>
    <t>Pseudomonas tropicalis</t>
  </si>
  <si>
    <t>Dorea formicigenerans</t>
  </si>
  <si>
    <t>Rhodoferax fermentans</t>
  </si>
  <si>
    <t>Devosia ginsengisoli</t>
  </si>
  <si>
    <t>Treponema lecithinolyticum</t>
  </si>
  <si>
    <t>Paracoccus kamogawaensis</t>
  </si>
  <si>
    <t>Rhodococcus phenolicus</t>
  </si>
  <si>
    <t>Blastococcus aggregatus</t>
  </si>
  <si>
    <t>Gemmata obscuriglobus</t>
  </si>
  <si>
    <t>MM_5_Day7_A1</t>
  </si>
  <si>
    <t>MM_5_Day7_A3</t>
  </si>
  <si>
    <t>MM_10_Day7_B2</t>
  </si>
  <si>
    <t>MM_10_Day7_B3</t>
  </si>
  <si>
    <t>MM_15_Day7_c1</t>
  </si>
  <si>
    <t>MM_15_Day7_c3</t>
  </si>
  <si>
    <t>MM_5_Day14_A1</t>
  </si>
  <si>
    <t>MM_5_Day14_A3</t>
  </si>
  <si>
    <t>MM_10_Day14_B2</t>
  </si>
  <si>
    <t>MM_10_Day14_B3</t>
  </si>
  <si>
    <t>MM_15_Day14_c1</t>
  </si>
  <si>
    <t>MM_15_Day14_c3</t>
  </si>
  <si>
    <t>MM_5_Day21_A1</t>
  </si>
  <si>
    <t>MM_5_Day21_A3</t>
  </si>
  <si>
    <t>MM_10_Day21_B2</t>
  </si>
  <si>
    <t>MM_10_Day21_B3</t>
  </si>
  <si>
    <t>MM_15_Day21_c1</t>
  </si>
  <si>
    <t>MM_15_Day21_c3</t>
  </si>
  <si>
    <t>30_am_Day0_a1</t>
  </si>
  <si>
    <t>30_am_Day0_a3</t>
  </si>
  <si>
    <t>30_ch_Day0_b3</t>
  </si>
  <si>
    <t>30_am_Day7_a1</t>
  </si>
  <si>
    <t>30_am_Day7_a3</t>
  </si>
  <si>
    <t>30_ch_Day7_b1</t>
  </si>
  <si>
    <t>30_ch_Day7_b3</t>
  </si>
  <si>
    <t>30_am_Day14_a1</t>
  </si>
  <si>
    <t>30_am_Day14_a3</t>
  </si>
  <si>
    <t>30_ch_Day14_b1</t>
  </si>
  <si>
    <t>30_ch_Day14_b3</t>
  </si>
  <si>
    <t>30_am_Day21_a1</t>
  </si>
  <si>
    <t>30_am_Day21_a3</t>
  </si>
  <si>
    <t>30_ch_Day21_b1</t>
  </si>
  <si>
    <t>30_ch_Day21_b3</t>
  </si>
  <si>
    <t>60_am_Day0_a1</t>
  </si>
  <si>
    <t>60_am_Day0_a3</t>
  </si>
  <si>
    <t>60_ch_Day0_b1</t>
  </si>
  <si>
    <t>60_ch_Day0_b2</t>
  </si>
  <si>
    <t>60_am_Day7_a1</t>
  </si>
  <si>
    <t>60_am_Day7_a3</t>
  </si>
  <si>
    <t>60_ch_Day7_b1</t>
  </si>
  <si>
    <t>60_ch_Day7_b2</t>
  </si>
  <si>
    <t>60_am_Day14_a1</t>
  </si>
  <si>
    <t>60_am_Day14_a3</t>
  </si>
  <si>
    <t>60_ch_Day14_b1</t>
  </si>
  <si>
    <t>60_ch_Day14_b2</t>
  </si>
  <si>
    <t>60_am_Day21_a1</t>
  </si>
  <si>
    <t>60_am_Day21_a3</t>
  </si>
  <si>
    <t>60_ch_Day21_b1</t>
  </si>
  <si>
    <t>60_ch_Day21_b2</t>
  </si>
  <si>
    <t>90_am_Day0_a1</t>
  </si>
  <si>
    <t>90_am_Day0_a2</t>
  </si>
  <si>
    <t>90_ch_Day0_b1</t>
  </si>
  <si>
    <t>90_ch_Day0_b3</t>
  </si>
  <si>
    <t>90_am_Day7_a1</t>
  </si>
  <si>
    <t>90_am_Day7_a2</t>
  </si>
  <si>
    <t>90_ch_Day7_b1</t>
  </si>
  <si>
    <t>90_ch_Day7_b3</t>
  </si>
  <si>
    <t>90_am_Day14_a1</t>
  </si>
  <si>
    <t>90_am_Day14_a2</t>
  </si>
  <si>
    <t>90_ch_Day14_b1</t>
  </si>
  <si>
    <t>90_ch_Day14_b3</t>
  </si>
  <si>
    <t>90_am_Day21_a1</t>
  </si>
  <si>
    <t>90_am_Day21_a2</t>
  </si>
  <si>
    <t>90_ch_Day21_b1</t>
  </si>
  <si>
    <t>90_ch_Day21_b3</t>
  </si>
  <si>
    <t>FT_0_Day0_a2</t>
  </si>
  <si>
    <t>FT_0_Day0_a3</t>
  </si>
  <si>
    <t>FT_1_Day0_b2</t>
  </si>
  <si>
    <t>FT_1_Day0_b3</t>
  </si>
  <si>
    <t>FT_2_Day0_c2</t>
  </si>
  <si>
    <t>FT_2_Day0_c3</t>
  </si>
  <si>
    <t>FT_3_Day0_d1</t>
  </si>
  <si>
    <t>FT_3_Day0_d3</t>
  </si>
  <si>
    <t>FT_0_Day7_a2</t>
  </si>
  <si>
    <t>FT_0_Day7_a3</t>
  </si>
  <si>
    <t>FT_1_Day7_b2</t>
  </si>
  <si>
    <t>FT_1_Day7_b3</t>
  </si>
  <si>
    <t>FT_2_Day7_c2</t>
  </si>
  <si>
    <t>FT_2_Day7_c3</t>
  </si>
  <si>
    <t>FT_3_Day7_d1</t>
  </si>
  <si>
    <t>FT_3_Day7_d3</t>
  </si>
  <si>
    <t>FT_0_Day14_a2</t>
  </si>
  <si>
    <t>FT_0_Day14_a3</t>
  </si>
  <si>
    <t>FT_1_Day14_b2</t>
  </si>
  <si>
    <t>FT_1_Day14_b3</t>
  </si>
  <si>
    <t>FT_2_Day14_c2</t>
  </si>
  <si>
    <t>FT_2_Day14_c3</t>
  </si>
  <si>
    <t>FT_3_Day14_d1</t>
  </si>
  <si>
    <t>FT_3_Day14_d3</t>
  </si>
  <si>
    <t>FT_0_Day21_a2</t>
  </si>
  <si>
    <t>FT_0_Day21_a3</t>
  </si>
  <si>
    <t>FT_1_Day21_b2</t>
  </si>
  <si>
    <t>FT_1_Day21_b3</t>
  </si>
  <si>
    <t>FT_2_Day21_c2</t>
  </si>
  <si>
    <t>FT_2_Day21_c3</t>
  </si>
  <si>
    <t>Class</t>
  </si>
  <si>
    <t>Gammaproteobacteria</t>
  </si>
  <si>
    <t>Bacteroidia</t>
  </si>
  <si>
    <t>Anaerolineae</t>
  </si>
  <si>
    <t>Clostridia</t>
  </si>
  <si>
    <t>Sphingobacteriia</t>
  </si>
  <si>
    <t>Bacilli</t>
  </si>
  <si>
    <t>Deltaproteobacteria</t>
  </si>
  <si>
    <t>Methanobacteria</t>
  </si>
  <si>
    <t>Flavobacteriia</t>
  </si>
  <si>
    <t>Thermotogae</t>
  </si>
  <si>
    <t>Methanomicrobia</t>
  </si>
  <si>
    <t>Spirochaetes</t>
  </si>
  <si>
    <t>Synergistia</t>
  </si>
  <si>
    <t>Actinobacteria</t>
  </si>
  <si>
    <t>Epsilonproteobacteria</t>
  </si>
  <si>
    <t>Betaproteobacteria</t>
  </si>
  <si>
    <t>Synechococcophycideae</t>
  </si>
  <si>
    <t>Fusobacteria</t>
  </si>
  <si>
    <t>Methylacidiphilae</t>
  </si>
  <si>
    <t>Pedosphaerae</t>
  </si>
  <si>
    <t>Chlorobia</t>
  </si>
  <si>
    <t>Alphaproteobacteria</t>
  </si>
  <si>
    <t>Mollicutes</t>
  </si>
  <si>
    <t>Nitrospira</t>
  </si>
  <si>
    <t>Verrucomicrobiae</t>
  </si>
  <si>
    <t>Deferribacteres</t>
  </si>
  <si>
    <t>Ignavibacteria</t>
  </si>
  <si>
    <t>Opitutae</t>
  </si>
  <si>
    <t>Deinococci</t>
  </si>
  <si>
    <t>Solibacteres</t>
  </si>
  <si>
    <t>Acidobacteria</t>
  </si>
  <si>
    <t>Caldithrixae</t>
  </si>
  <si>
    <t>Nostocophycideae</t>
  </si>
  <si>
    <t>Ktedonobacteria</t>
  </si>
  <si>
    <t>Oscillatoriophycideae</t>
  </si>
  <si>
    <t>Brocadiae</t>
  </si>
  <si>
    <t>Armatimonadia</t>
  </si>
  <si>
    <t>Elusimicrobia</t>
  </si>
  <si>
    <t>Acidimicrobiia</t>
  </si>
  <si>
    <t>Erysipelotrichi</t>
  </si>
  <si>
    <t>Thermoleophilia</t>
  </si>
  <si>
    <t>Leptospirae</t>
  </si>
  <si>
    <t>Thermobacula</t>
  </si>
  <si>
    <t>Dehalococcoidetes</t>
  </si>
  <si>
    <t>Fibrobacteria</t>
  </si>
  <si>
    <t>Thermoprotei</t>
  </si>
  <si>
    <t>Holophagae</t>
  </si>
  <si>
    <t>Halobacteria</t>
  </si>
  <si>
    <t>Thermodesulfobacteria</t>
  </si>
  <si>
    <t>Nitriliruptoria</t>
  </si>
  <si>
    <t>Spartobacteria</t>
  </si>
  <si>
    <t>Group II</t>
  </si>
  <si>
    <t>Chlamydiia</t>
  </si>
  <si>
    <t>Planctomycetia</t>
  </si>
  <si>
    <t>Archaeoglobi</t>
  </si>
  <si>
    <t>Chrysiogenetes</t>
  </si>
  <si>
    <t>Chloroflexi</t>
  </si>
  <si>
    <t>Brachyspirae</t>
  </si>
  <si>
    <t>Thermococci</t>
  </si>
  <si>
    <t>Caldisericia</t>
  </si>
  <si>
    <t>Thermoplasmata</t>
  </si>
  <si>
    <t>Gemmatimonadetes</t>
  </si>
  <si>
    <t>Rubrobacteria</t>
  </si>
  <si>
    <t>Methanococci</t>
  </si>
  <si>
    <t>Grand Total</t>
  </si>
  <si>
    <t>Sum of MM_5_Day7_A1</t>
  </si>
  <si>
    <t>Sum of MM_5_Day14_A1</t>
  </si>
  <si>
    <t>Sum of MM_5_Day21_A1</t>
  </si>
  <si>
    <t>Column Labels</t>
  </si>
  <si>
    <t>Values</t>
  </si>
  <si>
    <t>Total Reads</t>
  </si>
  <si>
    <t xml:space="preserve"> </t>
  </si>
  <si>
    <t>MM_5_Day7</t>
  </si>
  <si>
    <t>MM_10_Day7</t>
  </si>
  <si>
    <t>MM_15_Day7</t>
  </si>
  <si>
    <t>MM_5_Day14</t>
  </si>
  <si>
    <t>MM_10_Day14</t>
  </si>
  <si>
    <t>MM_15_Day14</t>
  </si>
  <si>
    <t>MM_5_Day21</t>
  </si>
  <si>
    <t>MM_10_Day21</t>
  </si>
  <si>
    <t>MM_15_Day21</t>
  </si>
  <si>
    <t>MM_5_Day7Av</t>
  </si>
  <si>
    <t>MM_5_Day7STD</t>
  </si>
  <si>
    <t>MM_10_Day7Av</t>
  </si>
  <si>
    <t>MM_10_Day7Std</t>
  </si>
  <si>
    <t>MM_15_Day7Av</t>
  </si>
  <si>
    <t>MM_15_Day7Std</t>
  </si>
  <si>
    <t>MM_5_Day14Av</t>
  </si>
  <si>
    <t>MM_5_Day14St</t>
  </si>
  <si>
    <t>MM_10_Day14Av</t>
  </si>
  <si>
    <t>MM_10_Day14St</t>
  </si>
  <si>
    <t>MM_15_Day14Av</t>
  </si>
  <si>
    <t>MM_15_Day14St</t>
  </si>
  <si>
    <t>MM_5_Day21Av</t>
  </si>
  <si>
    <t>MM_5_Day21Std</t>
  </si>
  <si>
    <t>MM_10_Day21Av</t>
  </si>
  <si>
    <t>MM_10_Day21Std</t>
  </si>
  <si>
    <t>MM_15_Day21Av</t>
  </si>
  <si>
    <t>MM_15_Day21Std</t>
  </si>
  <si>
    <t>Transpose values</t>
  </si>
  <si>
    <t>Top10</t>
  </si>
  <si>
    <t>TotalReads</t>
  </si>
  <si>
    <t>Other</t>
  </si>
  <si>
    <t>Storage Temp</t>
  </si>
  <si>
    <t>ch</t>
  </si>
  <si>
    <t>am</t>
  </si>
  <si>
    <t>FT0</t>
  </si>
  <si>
    <t>FT1</t>
  </si>
  <si>
    <t>FT2</t>
  </si>
  <si>
    <t>FT3</t>
  </si>
  <si>
    <t>Storage Duration</t>
  </si>
  <si>
    <t>Time 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</si>
</sst>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9" fillId="5" borderId="4" xfId="9"/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[L3_Class_Level_Aggregate_CountsSpeciesCorrected.xlsx]Sheet5!PivotTable23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Sheet5!$B$1:$B$2</c:f>
              <c:strCache>
                <c:ptCount val="1"/>
                <c:pt idx="0">
                  <c:v>Acidimicrobiia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Sheet5!$A$3:$A$5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Sheet5!$B$3:$B$5</c:f>
              <c:numCache>
                <c:formatCode>General</c:formatCode>
                <c:ptCount val="3"/>
                <c:pt idx="0">
                  <c:v>0</c:v>
                </c:pt>
                <c:pt idx="1">
                  <c:v>1.13165379926859</c:v>
                </c:pt>
                <c:pt idx="2">
                  <c:v>0.21314047338351316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F-46C4-4B58-93DD-A887A4B635FF}"/>
            </c:ext>
          </c:extLst>
        </c:ser>
        <c:ser>
          <c:idx val="1"/>
          <c:order val="1"/>
          <c:tx>
            <c:strRef>
              <c:f>Sheet5!$C$1:$C$2</c:f>
              <c:strCache>
                <c:ptCount val="1"/>
                <c:pt idx="0">
                  <c:v>Actinobacteria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Sheet5!$A$3:$A$5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Sheet5!$C$3:$C$5</c:f>
              <c:numCache>
                <c:formatCode>General</c:formatCode>
                <c:ptCount val="3"/>
                <c:pt idx="0">
                  <c:v>0</c:v>
                </c:pt>
                <c:pt idx="1">
                  <c:v>5.7931885562930052E-2</c:v>
                </c:pt>
                <c:pt idx="2">
                  <c:v>-0.22868229161418607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46C4-4B58-93DD-A887A4B635FF}"/>
            </c:ext>
          </c:extLst>
        </c:ser>
        <c:ser>
          <c:idx val="2"/>
          <c:order val="2"/>
          <c:tx>
            <c:strRef>
              <c:f>Sheet5!$D$1:$D$2</c:f>
              <c:strCache>
                <c:ptCount val="1"/>
                <c:pt idx="0">
                  <c:v>Methanobacteria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Sheet5!$A$3:$A$5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Sheet5!$D$3:$D$5</c:f>
              <c:numCache>
                <c:formatCode>General</c:formatCode>
                <c:ptCount val="3"/>
                <c:pt idx="0">
                  <c:v>0</c:v>
                </c:pt>
                <c:pt idx="1">
                  <c:v>0.47761176463782484</c:v>
                </c:pt>
                <c:pt idx="2">
                  <c:v>0.7747464951805938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46C4-4B58-93DD-A887A4B635FF}"/>
            </c:ext>
          </c:extLst>
        </c:ser>
        <c:ser>
          <c:idx val="3"/>
          <c:order val="3"/>
          <c:tx>
            <c:strRef>
              <c:f>Sheet5!$E$1:$E$2</c:f>
              <c:strCache>
                <c:ptCount val="1"/>
                <c:pt idx="0">
                  <c:v>Methanomicrobia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Sheet5!$A$3:$A$5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Sheet5!$E$3:$E$5</c:f>
              <c:numCache>
                <c:formatCode>General</c:formatCode>
                <c:ptCount val="3"/>
                <c:pt idx="0">
                  <c:v>0</c:v>
                </c:pt>
                <c:pt idx="1">
                  <c:v>0.56218164313153274</c:v>
                </c:pt>
                <c:pt idx="2">
                  <c:v>0.64579523324016641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46C4-4B58-93DD-A887A4B63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8190480"/>
        <c:axId val="718186216"/>
      </c:lineChart>
      <c:catAx>
        <c:axId val="718190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186216"/>
        <c:crosses val="autoZero"/>
        <c:auto val="1"/>
        <c:lblAlgn val="ctr"/>
        <c:lblOffset val="100"/>
        <c:noMultiLvlLbl val="0"/>
      </c:catAx>
      <c:valAx>
        <c:axId val="718186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190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990600</xdr:colOff>
      <xdr:row>5</xdr:row>
      <xdr:rowOff>28575</xdr:rowOff>
    </xdr:from>
    <xdr:to>
      <xdr:col>11</xdr:col>
      <xdr:colOff>361950</xdr:colOff>
      <xdr:row>19</xdr:row>
      <xdr:rowOff>104775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ames Robson" refreshedDate="42746.693236458334" createdVersion="6" refreshedVersion="6" minRefreshableVersion="3" recordCount="43">
  <cacheSource type="worksheet">
    <worksheetSource ref="A1:S44" sheet="MMRatio comparisons"/>
  </cacheSource>
  <cacheFields count="19">
    <cacheField name="Class" numFmtId="0">
      <sharedItems count="43">
        <s v="Gammaproteobacteria"/>
        <s v="Bacteroidia"/>
        <s v="Anaerolineae"/>
        <s v="Clostridia"/>
        <s v="Sphingobacteriia"/>
        <s v="Bacilli"/>
        <s v="Deltaproteobacteria"/>
        <s v="Methanobacteria"/>
        <s v="Flavobacteriia"/>
        <s v="Thermotogae"/>
        <s v="Methanomicrobia"/>
        <s v="Spirochaetes"/>
        <s v="Synergistia"/>
        <s v="Actinobacteria"/>
        <s v="Epsilonproteobacteria"/>
        <s v="Betaproteobacteria"/>
        <s v="Synechococcophycideae"/>
        <s v="Fusobacteria"/>
        <s v="Methylacidiphilae"/>
        <s v="Pedosphaerae"/>
        <s v="Chlorobia"/>
        <s v="Alphaproteobacteria"/>
        <s v="Mollicutes"/>
        <s v="Nitrospira"/>
        <s v="Verrucomicrobiae"/>
        <s v="Deferribacteres"/>
        <s v="Ignavibacteria"/>
        <s v="Opitutae"/>
        <s v="Deinococci"/>
        <s v="Solibacteres"/>
        <s v="Acidobacteria"/>
        <s v="Caldithrixae"/>
        <s v="Nostocophycideae"/>
        <s v="Ktedonobacteria"/>
        <s v="Oscillatoriophycideae"/>
        <s v="Brocadiae"/>
        <s v="Armatimonadia"/>
        <s v="Elusimicrobia"/>
        <s v="Acidimicrobiia"/>
        <s v="Erysipelotrichi"/>
        <s v="Thermoleophilia"/>
        <s v="Leptospirae"/>
        <s v="Thermobacula"/>
      </sharedItems>
    </cacheField>
    <cacheField name="MM_5_Day7_A1" numFmtId="0">
      <sharedItems containsSemiMixedTypes="0" containsString="0" containsNumber="1" containsInteger="1" minValue="0" maxValue="0"/>
    </cacheField>
    <cacheField name="MM_5_Day7_A3" numFmtId="0">
      <sharedItems containsSemiMixedTypes="0" containsString="0" containsNumber="1" containsInteger="1" minValue="0" maxValue="0"/>
    </cacheField>
    <cacheField name="MM_10_Day7_B2" numFmtId="0">
      <sharedItems containsSemiMixedTypes="0" containsString="0" containsNumber="1" containsInteger="1" minValue="0" maxValue="0"/>
    </cacheField>
    <cacheField name="MM_10_Day7_B3" numFmtId="0">
      <sharedItems containsSemiMixedTypes="0" containsString="0" containsNumber="1" containsInteger="1" minValue="0" maxValue="0"/>
    </cacheField>
    <cacheField name="MM_15_Day7_c1" numFmtId="0">
      <sharedItems containsSemiMixedTypes="0" containsString="0" containsNumber="1" containsInteger="1" minValue="0" maxValue="0"/>
    </cacheField>
    <cacheField name="MM_15_Day7_c3" numFmtId="0">
      <sharedItems containsSemiMixedTypes="0" containsString="0" containsNumber="1" containsInteger="1" minValue="0" maxValue="0"/>
    </cacheField>
    <cacheField name="MM_5_Day14_A1" numFmtId="0">
      <sharedItems containsSemiMixedTypes="0" containsString="0" containsNumber="1" minValue="-1" maxValue="177.52600568874439"/>
    </cacheField>
    <cacheField name="MM_5_Day14_A3" numFmtId="0">
      <sharedItems containsSemiMixedTypes="0" containsString="0" containsNumber="1" minValue="-1" maxValue="10.745561787336609"/>
    </cacheField>
    <cacheField name="MM_10_Day14_B2" numFmtId="0">
      <sharedItems containsSemiMixedTypes="0" containsString="0" containsNumber="1" minValue="-1" maxValue="91.536627322659811"/>
    </cacheField>
    <cacheField name="MM_10_Day14_B3" numFmtId="0">
      <sharedItems containsSemiMixedTypes="0" containsString="0" containsNumber="1" minValue="-1" maxValue="191.5752548455458"/>
    </cacheField>
    <cacheField name="MM_15_Day14_c1" numFmtId="0">
      <sharedItems containsSemiMixedTypes="0" containsString="0" containsNumber="1" minValue="-1" maxValue="180.09758270614995"/>
    </cacheField>
    <cacheField name="MM_15_Day14_c3" numFmtId="0">
      <sharedItems containsSemiMixedTypes="0" containsString="0" containsNumber="1" minValue="-1" maxValue="26.132639082252044"/>
    </cacheField>
    <cacheField name="MM_5_Day21_A1" numFmtId="0">
      <sharedItems containsSemiMixedTypes="0" containsString="0" containsNumber="1" minValue="-1" maxValue="150.64255917293914"/>
    </cacheField>
    <cacheField name="MM_5_Day21_A3" numFmtId="0">
      <sharedItems containsSemiMixedTypes="0" containsString="0" containsNumber="1" minValue="-0.93007312302106571" maxValue="24.121064062117906"/>
    </cacheField>
    <cacheField name="MM_10_Day21_B2" numFmtId="0">
      <sharedItems containsSemiMixedTypes="0" containsString="0" containsNumber="1" minValue="-1" maxValue="63.397385204758422"/>
    </cacheField>
    <cacheField name="MM_10_Day21_B3" numFmtId="0">
      <sharedItems containsSemiMixedTypes="0" containsString="0" containsNumber="1" minValue="-1" maxValue="285.07659288271714"/>
    </cacheField>
    <cacheField name="MM_15_Day21_c1" numFmtId="0">
      <sharedItems containsSemiMixedTypes="0" containsString="0" containsNumber="1" minValue="-1" maxValue="188.39674029418063"/>
    </cacheField>
    <cacheField name="MM_15_Day21_c3" numFmtId="0">
      <sharedItems containsSemiMixedTypes="0" containsString="0" containsNumber="1" minValue="-1" maxValue="98.82820635501393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3">
  <r>
    <x v="0"/>
    <n v="0"/>
    <n v="0"/>
    <n v="0"/>
    <n v="0"/>
    <n v="0"/>
    <n v="0"/>
    <n v="-0.15047833583885917"/>
    <n v="0.48938364268018542"/>
    <n v="-9.240381179592172E-2"/>
    <n v="-4.1727776302463604E-2"/>
    <n v="4.6019672442974446E-2"/>
    <n v="0.87990804878669127"/>
    <n v="-0.22747900474333427"/>
    <n v="0.39316317186980743"/>
    <n v="-0.10429144528121981"/>
    <n v="0.29187038983832525"/>
    <n v="3.9350192926561389E-2"/>
    <n v="0.76602740675713887"/>
  </r>
  <r>
    <x v="1"/>
    <n v="0"/>
    <n v="0"/>
    <n v="0"/>
    <n v="0"/>
    <n v="0"/>
    <n v="0"/>
    <n v="0.29167564324182771"/>
    <n v="0.16660665972770783"/>
    <n v="2.2064571530980954"/>
    <n v="2.3069439277390384"/>
    <n v="1.6319254535177516"/>
    <n v="2.0444423340405642"/>
    <n v="0.26653904763773117"/>
    <n v="0.14474842668386456"/>
    <n v="1.7172450621645603"/>
    <n v="2.2617175211338858"/>
    <n v="1.4401737610751444"/>
    <n v="1.3652630613284473"/>
  </r>
  <r>
    <x v="2"/>
    <n v="0"/>
    <n v="0"/>
    <n v="0"/>
    <n v="0"/>
    <n v="0"/>
    <n v="0"/>
    <n v="-4.1763433936595984E-2"/>
    <n v="-0.16589356037483027"/>
    <n v="-0.22155545519909292"/>
    <n v="-0.28763669649986923"/>
    <n v="-0.17804928081782345"/>
    <n v="-0.31778891892761885"/>
    <n v="-0.16386170483478502"/>
    <n v="-0.37451627964726275"/>
    <n v="-0.20014992463469561"/>
    <n v="-0.61749422256316477"/>
    <n v="-0.19660383587613717"/>
    <n v="-6.284998713451817E-2"/>
  </r>
  <r>
    <x v="3"/>
    <n v="0"/>
    <n v="0"/>
    <n v="0"/>
    <n v="0"/>
    <n v="0"/>
    <n v="0"/>
    <n v="0.29725300423672629"/>
    <n v="0.17582820710958069"/>
    <n v="0.38389754480017158"/>
    <n v="0.40511317078425368"/>
    <n v="0.38284195809340527"/>
    <n v="0.19900875206065849"/>
    <n v="0.24057197270918751"/>
    <n v="0.37112995401458204"/>
    <n v="0.21620381224784335"/>
    <n v="0.29730598582556156"/>
    <n v="0.29623441816149043"/>
    <n v="8.2744225406350402E-3"/>
  </r>
  <r>
    <x v="4"/>
    <n v="0"/>
    <n v="0"/>
    <n v="0"/>
    <n v="0"/>
    <n v="0"/>
    <n v="0"/>
    <n v="-0.13520767598590888"/>
    <n v="-0.24651384460140091"/>
    <n v="-0.18404314516196141"/>
    <n v="-0.15077961980962862"/>
    <n v="-0.11911662433152503"/>
    <n v="-0.25800221637567489"/>
    <n v="-0.17533306527478942"/>
    <n v="-0.23305814570432637"/>
    <n v="-6.6382544418720713E-2"/>
    <n v="1.7468565262307001E-2"/>
    <n v="-0.21900737467340292"/>
    <n v="-0.18355626549707849"/>
  </r>
  <r>
    <x v="5"/>
    <n v="0"/>
    <n v="0"/>
    <n v="0"/>
    <n v="0"/>
    <n v="0"/>
    <n v="0"/>
    <n v="-0.3034014451905882"/>
    <n v="-0.46609295289279318"/>
    <n v="-0.60924733524333197"/>
    <n v="-0.69290884938461406"/>
    <n v="-0.64890393715968253"/>
    <n v="-0.72684146200583832"/>
    <n v="-0.35697277548532103"/>
    <n v="-0.51232160655742098"/>
    <n v="-0.61364049611859017"/>
    <n v="-0.71790314094750807"/>
    <n v="-0.66166606329788302"/>
    <n v="-0.64763950450551344"/>
  </r>
  <r>
    <x v="6"/>
    <n v="0"/>
    <n v="0"/>
    <n v="0"/>
    <n v="0"/>
    <n v="0"/>
    <n v="0"/>
    <n v="0.14127267450847492"/>
    <n v="-3.4826177641652856E-2"/>
    <n v="-0.20004586878482222"/>
    <n v="-0.12831365274237483"/>
    <n v="-4.9045082885904923E-2"/>
    <n v="-0.24170438595885746"/>
    <n v="8.9078472940895326E-2"/>
    <n v="-7.5291452872401909E-2"/>
    <n v="5.2188158614576707E-3"/>
    <n v="-9.2234287620061584E-2"/>
    <n v="0.13112769938347668"/>
    <n v="-3.4241092189725042E-2"/>
  </r>
  <r>
    <x v="7"/>
    <n v="0"/>
    <n v="0"/>
    <n v="0"/>
    <n v="0"/>
    <n v="0"/>
    <n v="0"/>
    <n v="0.47761176463782484"/>
    <n v="-0.18487712267531353"/>
    <n v="3.0847367331816145E-2"/>
    <n v="-0.2227445369106984"/>
    <n v="0.11359271394161108"/>
    <n v="-0.32853960150425199"/>
    <n v="0.7747464951805938"/>
    <n v="-0.29884531232280642"/>
    <n v="-8.8730925666767324E-2"/>
    <n v="-0.83991368186167947"/>
    <n v="4.7308468814670768E-2"/>
    <n v="-0.19806875450596406"/>
  </r>
  <r>
    <x v="8"/>
    <n v="0"/>
    <n v="0"/>
    <n v="0"/>
    <n v="0"/>
    <n v="0"/>
    <n v="0"/>
    <n v="0.11468318004943523"/>
    <n v="0.19579161321707761"/>
    <n v="-0.31102048241978641"/>
    <n v="-0.2331214907708512"/>
    <n v="-0.12766124133497747"/>
    <n v="-0.18515743164225651"/>
    <n v="-6.824089138110534E-2"/>
    <n v="0.34630015425525218"/>
    <n v="-0.32327167311799454"/>
    <n v="-0.19285925483011868"/>
    <n v="-0.1219033222123227"/>
    <n v="-0.22979707860741316"/>
  </r>
  <r>
    <x v="9"/>
    <n v="0"/>
    <n v="0"/>
    <n v="0"/>
    <n v="0"/>
    <n v="0"/>
    <n v="0"/>
    <n v="2.8892094152218317"/>
    <n v="0.4387860741036369"/>
    <n v="5.1521810713523246"/>
    <n v="3.3777412823698354"/>
    <n v="2.0933842276398984"/>
    <n v="2.2589513709106117"/>
    <n v="6.0833477971289023"/>
    <n v="0.68270366192649368"/>
    <n v="8.2520741479122179"/>
    <n v="5.6504202993845976"/>
    <n v="3.8031203179615289"/>
    <n v="4.4661314423762288"/>
  </r>
  <r>
    <x v="10"/>
    <n v="0"/>
    <n v="0"/>
    <n v="0"/>
    <n v="0"/>
    <n v="0"/>
    <n v="0"/>
    <n v="0.56218164313153274"/>
    <n v="-0.44219949194433339"/>
    <n v="-3.9796883894340551E-2"/>
    <n v="-0.12394675339584182"/>
    <n v="-8.5399698963303794E-2"/>
    <n v="-0.48153831396535995"/>
    <n v="0.64579523324016641"/>
    <n v="-0.34839064353236004"/>
    <n v="-4.8887418944593142E-3"/>
    <n v="-0.84290358144071109"/>
    <n v="-0.18798203984397788"/>
    <n v="-0.47586236628392409"/>
  </r>
  <r>
    <x v="11"/>
    <n v="0"/>
    <n v="0"/>
    <n v="0"/>
    <n v="0"/>
    <n v="0"/>
    <n v="0"/>
    <n v="-6.5671224346559587E-2"/>
    <n v="-0.47316139289027515"/>
    <n v="8.3235903022817137E-2"/>
    <n v="1.1290340388124585"/>
    <n v="-7.4151434022648899E-2"/>
    <n v="-0.38250331171709839"/>
    <n v="-0.12971988303965665"/>
    <n v="-0.50428130408967109"/>
    <n v="-0.23493719049632622"/>
    <n v="-5.278801291835522E-2"/>
    <n v="-0.24651273039482136"/>
    <n v="-0.30772815960274524"/>
  </r>
  <r>
    <x v="12"/>
    <n v="0"/>
    <n v="0"/>
    <n v="0"/>
    <n v="0"/>
    <n v="0"/>
    <n v="0"/>
    <n v="0.18974493125535097"/>
    <n v="4.8682750756605664E-2"/>
    <n v="-5.5389122469905683E-2"/>
    <n v="-1.0233537022173445E-2"/>
    <n v="0.74017537193781258"/>
    <n v="3.9869573483013898E-2"/>
    <n v="0.30542017544051525"/>
    <n v="0.83724360460747538"/>
    <n v="0.13517804634857322"/>
    <n v="0.12778853411021829"/>
    <n v="0.56550753480620219"/>
    <n v="-0.31303181259557378"/>
  </r>
  <r>
    <x v="13"/>
    <n v="0"/>
    <n v="0"/>
    <n v="0"/>
    <n v="0"/>
    <n v="0"/>
    <n v="0"/>
    <n v="5.7931885562930052E-2"/>
    <n v="-5.2497535581121579E-2"/>
    <n v="-7.2691994143183947E-2"/>
    <n v="-0.15885316433408947"/>
    <n v="0.17424471014601339"/>
    <n v="-0.23323383145145116"/>
    <n v="-0.22868229161418607"/>
    <n v="-0.33274812656753738"/>
    <n v="-0.11135526892419667"/>
    <n v="-0.62278377614175451"/>
    <n v="2.4166268869368235E-2"/>
    <n v="-4.0566028284036881E-2"/>
  </r>
  <r>
    <x v="14"/>
    <n v="0"/>
    <n v="0"/>
    <n v="0"/>
    <n v="0"/>
    <n v="0"/>
    <n v="0"/>
    <n v="-0.41259642238968819"/>
    <n v="-0.16608165539229092"/>
    <n v="-0.53187441169408545"/>
    <n v="-0.28264282267440755"/>
    <n v="-0.49248895672346893"/>
    <n v="-0.57089504913367373"/>
    <n v="2.8928826028990375"/>
    <n v="0.12503294054039027"/>
    <n v="-0.11722379933235572"/>
    <n v="-0.53963053760543522"/>
    <n v="-0.14014723043249711"/>
    <n v="-0.71769429071522362"/>
  </r>
  <r>
    <x v="15"/>
    <n v="0"/>
    <n v="0"/>
    <n v="0"/>
    <n v="0"/>
    <n v="0"/>
    <n v="0"/>
    <n v="-0.20062982527427875"/>
    <n v="0.21207271515512915"/>
    <n v="-0.35176957669437203"/>
    <n v="-0.34094421701280853"/>
    <n v="-0.28831520749557138"/>
    <n v="-0.39608383759185573"/>
    <n v="0.74464013622728009"/>
    <n v="-1.4190129186580136E-2"/>
    <n v="-0.17388959873232335"/>
    <n v="-0.59434546463770999"/>
    <n v="0.1563871666847152"/>
    <n v="-0.7188527634028532"/>
  </r>
  <r>
    <x v="16"/>
    <n v="0"/>
    <n v="0"/>
    <n v="0"/>
    <n v="0"/>
    <n v="0"/>
    <n v="0"/>
    <n v="0.27531213355976059"/>
    <n v="0.24896453597359969"/>
    <n v="-6.5572316794999974E-2"/>
    <n v="-0.2951855025690201"/>
    <n v="0.57175595696380666"/>
    <n v="0.11394999164671171"/>
    <n v="-3.8724458894870084E-2"/>
    <n v="-1.2068016187656627E-2"/>
    <n v="3.0742798288403428E-2"/>
    <n v="-0.33700723271643662"/>
    <n v="0.92451896760835828"/>
    <n v="0.79918980362168446"/>
  </r>
  <r>
    <x v="17"/>
    <n v="0"/>
    <n v="0"/>
    <n v="0"/>
    <n v="0"/>
    <n v="0"/>
    <n v="0"/>
    <n v="-0.77072328321820405"/>
    <n v="-0.91013308296286255"/>
    <n v="-0.81925383030346333"/>
    <n v="-0.8573566237233925"/>
    <n v="-0.81092145142534211"/>
    <n v="-0.85445401475495575"/>
    <n v="-0.92065214926997374"/>
    <n v="-0.93007312302106571"/>
    <n v="-0.91449521907691156"/>
    <n v="-0.95067172457238325"/>
    <n v="-0.91547027687538407"/>
    <n v="-0.91947143448976043"/>
  </r>
  <r>
    <x v="18"/>
    <n v="0"/>
    <n v="0"/>
    <n v="0"/>
    <n v="0"/>
    <n v="0"/>
    <n v="0"/>
    <n v="177.52600568874439"/>
    <n v="10.745561787336609"/>
    <n v="91.536627322659811"/>
    <n v="191.5752548455458"/>
    <n v="180.09758270614995"/>
    <n v="26.132639082252044"/>
    <n v="150.64255917293914"/>
    <n v="24.121064062117906"/>
    <n v="63.397385204758422"/>
    <n v="285.07659288271714"/>
    <n v="188.39674029418063"/>
    <n v="98.828206355013933"/>
  </r>
  <r>
    <x v="19"/>
    <n v="0"/>
    <n v="0"/>
    <n v="0"/>
    <n v="0"/>
    <n v="0"/>
    <n v="0"/>
    <n v="0.75584200228771148"/>
    <n v="-0.25608560020702686"/>
    <n v="-0.13342462226874174"/>
    <n v="0.25879239004662646"/>
    <n v="-0.18519667837592946"/>
    <n v="2.470177273139651E-2"/>
    <n v="0.63622029165406402"/>
    <n v="-0.41515273943732089"/>
    <n v="-0.13405577940710345"/>
    <n v="-0.47437083560736293"/>
    <n v="-8.1301608617619814E-2"/>
    <n v="-0.18142547315434088"/>
  </r>
  <r>
    <x v="20"/>
    <n v="0"/>
    <n v="0"/>
    <n v="0"/>
    <n v="0"/>
    <n v="0"/>
    <n v="0"/>
    <n v="-6.740146281999182E-2"/>
    <n v="-6.2086589463292818E-2"/>
    <n v="-0.28050277225922893"/>
    <n v="-0.14523559414273601"/>
    <n v="-5.6228857028723267E-2"/>
    <n v="-0.11067366922032074"/>
    <n v="-0.25081354694321722"/>
    <n v="-0.18598635485912396"/>
    <n v="-0.3361094308787792"/>
    <n v="-0.53976010964663823"/>
    <n v="-0.10236900278865257"/>
    <n v="0.2221042008989309"/>
  </r>
  <r>
    <x v="21"/>
    <n v="0"/>
    <n v="0"/>
    <n v="0"/>
    <n v="0"/>
    <n v="0"/>
    <n v="0"/>
    <n v="0.10161959402499887"/>
    <n v="-8.401367522998815E-2"/>
    <n v="0.1463272117821095"/>
    <n v="0.12579981012127028"/>
    <n v="-0.15911577735264237"/>
    <n v="-0.35493202014335834"/>
    <n v="0.1090276715632863"/>
    <n v="3.9219653337666749E-2"/>
    <n v="0.30696227022121847"/>
    <n v="0.15752270859028394"/>
    <n v="6.0519597733741382E-3"/>
    <n v="-4.1356240224833862E-2"/>
  </r>
  <r>
    <x v="22"/>
    <n v="0"/>
    <n v="0"/>
    <n v="0"/>
    <n v="0"/>
    <n v="0"/>
    <n v="0"/>
    <n v="0.11540024380333191"/>
    <n v="0.1413861010223183"/>
    <n v="0.15664310404608095"/>
    <n v="-2.9393820569231344E-2"/>
    <n v="-0.18012002216643364"/>
    <n v="0.69042994841329763"/>
    <n v="1.6331731205223541"/>
    <n v="1.9844010061428237"/>
    <n v="0.83412506699369149"/>
    <n v="-0.41198647457391158"/>
    <n v="0.45007063493859434"/>
    <n v="-0.34282629505204365"/>
  </r>
  <r>
    <x v="23"/>
    <n v="0"/>
    <n v="0"/>
    <n v="0"/>
    <n v="0"/>
    <n v="0"/>
    <n v="0"/>
    <n v="0.24560493089791091"/>
    <n v="8.7192496017933996E-2"/>
    <n v="0.56664718943554981"/>
    <n v="5.5826009599102777E-2"/>
    <n v="0.14228069828374479"/>
    <n v="-0.38281149111465984"/>
    <n v="7.1851020660131937E-2"/>
    <n v="0.14524685185499053"/>
    <n v="1.1177678057194784"/>
    <n v="1.8652381259019921"/>
    <n v="0.30931083843949181"/>
    <n v="3.9735634990482938E-2"/>
  </r>
  <r>
    <x v="24"/>
    <n v="0"/>
    <n v="0"/>
    <n v="0"/>
    <n v="0"/>
    <n v="0"/>
    <n v="0"/>
    <n v="1.0512140332584545"/>
    <n v="-0.13512221156747428"/>
    <n v="0.52188584116596282"/>
    <n v="1.1111889376150477"/>
    <n v="0.23483759207368826"/>
    <n v="0.11394999164671149"/>
    <n v="1.9756275762237117"/>
    <n v="-5.5022140189136537E-2"/>
    <n v="0.44972022236674758"/>
    <n v="0.42503906790892731"/>
    <n v="0.44584062579364758"/>
    <n v="0.30414815438334108"/>
  </r>
  <r>
    <x v="25"/>
    <n v="0"/>
    <n v="0"/>
    <n v="0"/>
    <n v="0"/>
    <n v="0"/>
    <n v="0"/>
    <n v="3.26330759853718"/>
    <n v="1.1907866029671732"/>
    <n v="4.3713617923504566"/>
    <n v="5.2247426408031306"/>
    <n v="9.168874787728976"/>
    <n v="4.2084688798616519"/>
    <n v="7.2223965418215901"/>
    <n v="2.7696212992092164"/>
    <n v="4.2840269787199201"/>
    <n v="8.7971435918738745"/>
    <n v="6.4528145052555779"/>
    <n v="4.7819445067763446"/>
  </r>
  <r>
    <x v="26"/>
    <n v="0"/>
    <n v="0"/>
    <n v="0"/>
    <n v="0"/>
    <n v="0"/>
    <n v="0"/>
    <n v="0.22980026880880189"/>
    <n v="-0.31836791228435335"/>
    <n v="-0.2752924565876369"/>
    <n v="-0.43318814221521851"/>
    <n v="-0.29737974439663473"/>
    <n v="-0.48428241127467053"/>
    <n v="-1.4971410500566162E-2"/>
    <n v="-0.2338828949855124"/>
    <n v="-0.4774039251815464"/>
    <n v="-0.24958049083519251"/>
    <n v="-0.31835037415324063"/>
    <n v="-0.32234032462002404"/>
  </r>
  <r>
    <x v="27"/>
    <n v="0"/>
    <n v="0"/>
    <n v="0"/>
    <n v="0"/>
    <n v="0"/>
    <n v="0"/>
    <n v="-0.30055109711499395"/>
    <n v="-0.57771477908907931"/>
    <n v="-0.73889213509407503"/>
    <n v="-9.0089503442267294E-2"/>
    <n v="-0.73362199100751535"/>
    <n v="-0.79658304500364396"/>
    <n v="0.39005679241860869"/>
    <n v="3.2310336417826324E-2"/>
    <n v="-0.130619492817449"/>
    <n v="3.430254928873766E-2"/>
    <n v="-0.31383015117017188"/>
    <n v="-0.65731724776771783"/>
  </r>
  <r>
    <x v="28"/>
    <n v="0"/>
    <n v="0"/>
    <n v="0"/>
    <n v="0"/>
    <n v="0"/>
    <n v="0"/>
    <n v="-0.2163037502689007"/>
    <n v="0.16269197490806842"/>
    <n v="1.0274257745636528"/>
    <n v="0.30589006450415313"/>
    <n v="0.71665828017378974"/>
    <n v="-8.8586370470872255E-2"/>
    <n v="1.0950394486261006E-2"/>
    <n v="-0.3232632239038693"/>
    <n v="1.6778779258671093"/>
    <n v="0.46957153878108127"/>
    <n v="0.99613046932313654"/>
    <n v="0.66334647593266838"/>
  </r>
  <r>
    <x v="29"/>
    <n v="0"/>
    <n v="0"/>
    <n v="0"/>
    <n v="0"/>
    <n v="0"/>
    <n v="0"/>
    <n v="-0.38182039821210889"/>
    <n v="-0.61154300377495407"/>
    <n v="-0.41250730396166879"/>
    <n v="-0.4319378219406933"/>
    <n v="-0.54527390384111218"/>
    <n v="-0.34615978751171272"/>
    <n v="-0.51474381064659469"/>
    <n v="-0.58018810415872779"/>
    <n v="-0.55543042246346819"/>
    <n v="-0.63928698593555278"/>
    <n v="-0.59453599841873794"/>
    <n v="-0.57164655970964728"/>
  </r>
  <r>
    <x v="30"/>
    <n v="0"/>
    <n v="0"/>
    <n v="0"/>
    <n v="0"/>
    <n v="0"/>
    <n v="0"/>
    <n v="-0.28944873357713663"/>
    <n v="-0.57382530994911018"/>
    <n v="0.99391460473615445"/>
    <n v="0.31963627570946018"/>
    <n v="-0.46467028144505507"/>
    <n v="-0.42944024818095261"/>
    <n v="0.17944212690063788"/>
    <n v="-0.46573412413463366"/>
    <n v="1.45725730129283"/>
    <n v="0.85630089109189211"/>
    <n v="-0.78845356439238501"/>
    <n v="-0.27911250292599177"/>
  </r>
  <r>
    <x v="31"/>
    <n v="0"/>
    <n v="0"/>
    <n v="0"/>
    <n v="0"/>
    <n v="0"/>
    <n v="0"/>
    <n v="0.26884154718368469"/>
    <n v="0.36438343994314137"/>
    <n v="-0.47778427018815006"/>
    <n v="-0.30352529893111824"/>
    <n v="-7.6556235492720059E-2"/>
    <n v="-0.10884000668263072"/>
    <n v="0.15537187941286956"/>
    <n v="0.33860021645388483"/>
    <n v="-0.64434433797077451"/>
    <n v="-0.28748046604553634"/>
    <n v="0.94622720759005774"/>
    <n v="0.90005347443077888"/>
  </r>
  <r>
    <x v="32"/>
    <n v="0"/>
    <n v="0"/>
    <n v="0"/>
    <n v="0"/>
    <n v="0"/>
    <n v="0"/>
    <n v="2.9968508736286066"/>
    <n v="9.62524334847501E-2"/>
    <n v="8.4601900378457495E-2"/>
    <n v="0.90286837970605194"/>
    <n v="0.28256078403788898"/>
    <n v="0.24762399064431695"/>
    <n v="2.7910639793234786"/>
    <n v="-6.2979848482280665E-2"/>
    <n v="0.31319013672329388"/>
    <n v="1.5192654950532822"/>
    <n v="8.1237337550032374E-2"/>
    <n v="0.29485125664912326"/>
  </r>
  <r>
    <x v="33"/>
    <n v="0"/>
    <n v="0"/>
    <n v="0"/>
    <n v="0"/>
    <n v="0"/>
    <n v="0"/>
    <n v="1.486929432480022"/>
    <n v="-6.5693948734588004E-2"/>
    <n v="0.16047939958188873"/>
    <n v="-0.68658638451900322"/>
    <n v="-0.45033109255519044"/>
    <n v="-8.8586370470872366E-2"/>
    <n v="-1"/>
    <n v="-2.3937342169042308E-2"/>
    <n v="-0.52579245062769941"/>
    <n v="-1"/>
    <n v="0.31293105273932476"/>
    <n v="-0.80807540662315369"/>
  </r>
  <r>
    <x v="34"/>
    <n v="0"/>
    <n v="0"/>
    <n v="0"/>
    <n v="0"/>
    <n v="0"/>
    <n v="0"/>
    <n v="-0.28944873357713674"/>
    <n v="-0.60500882385527288"/>
    <n v="-0.4303101129325273"/>
    <n v="1.0148018138064083"/>
    <n v="-0.3843708236618133"/>
    <n v="-0.39239091364724832"/>
    <n v="-0.59561984220549569"/>
    <n v="-0.73336824956812863"/>
    <n v="0.29329331646991075"/>
    <n v="-1"/>
    <n v="-0.1350101299599743"/>
    <n v="-0.23230162649261465"/>
  </r>
  <r>
    <x v="35"/>
    <n v="0"/>
    <n v="0"/>
    <n v="0"/>
    <n v="0"/>
    <n v="0"/>
    <n v="0"/>
    <n v="-0.4670865501828525"/>
    <n v="-9.40062533183883E-2"/>
    <n v="-6.0011686338670156E-2"/>
    <n v="-0.21646596129750795"/>
    <n v="-3.8079411971583377E-2"/>
    <n v="-0.10884000668263072"/>
    <n v="1.021900788972522"/>
    <n v="0.41972750229957478"/>
    <n v="-4.1641463181687488E-3"/>
    <n v="0.60316895139754334"/>
    <n v="8.1237337550032152E-2"/>
    <n v="-0.29627649095156339"/>
  </r>
  <r>
    <x v="36"/>
    <n v="0"/>
    <n v="0"/>
    <n v="0"/>
    <n v="0"/>
    <n v="0"/>
    <n v="0"/>
    <n v="-0.52629915571809116"/>
    <n v="-0.4463371548056817"/>
    <n v="-0.7513258429467381"/>
    <n v="-0.68658638451900322"/>
    <n v="-0.23046352957726668"/>
    <n v="-0.16453750626496633"/>
    <n v="-0.43836089195207728"/>
    <n v="4.113350168635499E-2"/>
    <n v="-0.86451212875077121"/>
    <n v="-0.87174648388819653"/>
    <n v="-0.32422666403123002"/>
    <n v="5.5585263572654808E-2"/>
  </r>
  <r>
    <x v="37"/>
    <n v="0"/>
    <n v="0"/>
    <n v="0"/>
    <n v="0"/>
    <n v="0"/>
    <n v="0"/>
    <n v="-1"/>
    <n v="-1"/>
    <n v="-0.89555685403762997"/>
    <n v="-1"/>
    <n v="-0.84609270591545327"/>
    <n v="-1"/>
    <n v="-1"/>
    <n v="-0.89229653430830813"/>
    <n v="-0.85773773518830976"/>
    <n v="-0.19841552430122833"/>
    <n v="-1"/>
    <n v="-1"/>
  </r>
  <r>
    <x v="38"/>
    <n v="0"/>
    <n v="0"/>
    <n v="0"/>
    <n v="0"/>
    <n v="0"/>
    <n v="0"/>
    <n v="1.13165379926859"/>
    <n v="0.45336496863508535"/>
    <n v="-0.33536179842128189"/>
    <n v="1.5073089238479742"/>
    <n v="-0.48697568638484434"/>
    <n v="1.5992166471756604"/>
    <n v="0.21314047338351316"/>
    <n v="4.113350168635499E-2"/>
    <n v="-9.4694678471062499E-2"/>
    <n v="0.28253516111803445"/>
    <n v="-0.27917510829997849"/>
    <n v="3.2223410542906192"/>
  </r>
  <r>
    <x v="39"/>
    <n v="0"/>
    <n v="0"/>
    <n v="0"/>
    <n v="0"/>
    <n v="0"/>
    <n v="0"/>
    <n v="6.5826899634295E-2"/>
    <n v="-0.37712929915639193"/>
    <n v="-1"/>
    <n v="-1"/>
    <n v="-1"/>
    <n v="-1"/>
    <n v="5.0657023669175656"/>
    <n v="-0.21914987373523376"/>
    <n v="-1"/>
    <n v="-1"/>
    <n v="-1"/>
    <n v="-1"/>
  </r>
  <r>
    <x v="40"/>
    <n v="0"/>
    <n v="0"/>
    <n v="0"/>
    <n v="0"/>
    <n v="0"/>
    <n v="0"/>
    <n v="-0.54321704301387352"/>
    <n v="-3.4068786502270409E-3"/>
    <n v="-0.4303101129325273"/>
    <n v="-0.47764397419833871"/>
    <n v="-0.71142382359147505"/>
    <n v="0.78231998663473856"/>
    <n v="-0.71115703014678255"/>
    <n v="-0.68765994949409348"/>
    <n v="-0.87067066835300899"/>
    <n v="-0.64374023302276817"/>
    <n v="-0.72969066561249196"/>
    <n v="-0.15553178914187615"/>
  </r>
  <r>
    <x v="41"/>
    <n v="0"/>
    <n v="0"/>
    <n v="0"/>
    <n v="0"/>
    <n v="0"/>
    <n v="0"/>
    <n v="0.77637816605715826"/>
    <n v="0.24574140168721614"/>
    <n v="12.577608975108099"/>
    <n v="0.56706807740498388"/>
    <n v="4.3867552929591334"/>
    <n v="0.11394999164671171"/>
    <n v="1.021900788972522"/>
    <n v="0.56170025252953248"/>
    <n v="4.690490592467607"/>
    <n v="4.3438965046584777"/>
    <n v="3.3249493502001286"/>
    <n v="14.481917199065604"/>
  </r>
  <r>
    <x v="42"/>
    <n v="0"/>
    <n v="0"/>
    <n v="0"/>
    <n v="0"/>
    <n v="0"/>
    <n v="0"/>
    <n v="6.5826899634295222E-2"/>
    <n v="-0.20725547165358982"/>
    <n v="4.4431459623699876E-2"/>
    <n v="-0.47764397419833871"/>
    <n v="0.92384117605683325"/>
    <n v="-7.170834029440698E-2"/>
    <n v="-0.66301653517124626"/>
    <n v="-0.57408174931012756"/>
    <n v="-0.39030457937847074"/>
    <n v="1.137558601863391"/>
    <n v="-0.45938133122498392"/>
    <n v="-0.7654254969838545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3" cacheId="91" dataOnRows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:F5" firstHeaderRow="1" firstDataRow="2" firstDataCol="1"/>
  <pivotFields count="19">
    <pivotField axis="axisCol" showAll="0">
      <items count="44">
        <item x="38"/>
        <item h="1" x="30"/>
        <item x="13"/>
        <item h="1" x="21"/>
        <item h="1" x="2"/>
        <item h="1" x="36"/>
        <item h="1" x="5"/>
        <item h="1" x="1"/>
        <item h="1" x="15"/>
        <item h="1" x="35"/>
        <item h="1" x="31"/>
        <item h="1" x="20"/>
        <item h="1" x="3"/>
        <item h="1" x="25"/>
        <item h="1" x="28"/>
        <item h="1" x="6"/>
        <item h="1" x="37"/>
        <item h="1" x="14"/>
        <item h="1" x="39"/>
        <item h="1" x="8"/>
        <item h="1" x="17"/>
        <item h="1" x="0"/>
        <item h="1" x="26"/>
        <item h="1" x="33"/>
        <item h="1" x="41"/>
        <item x="7"/>
        <item x="10"/>
        <item h="1" x="18"/>
        <item h="1" x="22"/>
        <item h="1" x="23"/>
        <item h="1" x="32"/>
        <item h="1" x="27"/>
        <item h="1" x="34"/>
        <item h="1" x="19"/>
        <item h="1" x="29"/>
        <item h="1" x="4"/>
        <item h="1" x="11"/>
        <item h="1" x="16"/>
        <item h="1" x="12"/>
        <item h="1" x="42"/>
        <item h="1" x="40"/>
        <item h="1" x="9"/>
        <item h="1" x="24"/>
        <item t="default"/>
      </items>
    </pivotField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-2"/>
  </rowFields>
  <rowItems count="3">
    <i>
      <x/>
    </i>
    <i i="1">
      <x v="1"/>
    </i>
    <i i="2">
      <x v="2"/>
    </i>
  </rowItems>
  <colFields count="1">
    <field x="0"/>
  </colFields>
  <colItems count="5">
    <i>
      <x/>
    </i>
    <i>
      <x v="2"/>
    </i>
    <i>
      <x v="25"/>
    </i>
    <i>
      <x v="26"/>
    </i>
    <i t="grand">
      <x/>
    </i>
  </colItems>
  <dataFields count="3">
    <dataField name="Sum of MM_5_Day7_A1" fld="1" baseField="0" baseItem="0"/>
    <dataField name="Sum of MM_5_Day14_A1" fld="7" baseField="0" baseItem="0"/>
    <dataField name="Sum of MM_5_Day21_A1" fld="13" baseField="0" baseItem="0"/>
  </dataFields>
  <chartFormats count="4">
    <chartFormat chart="0" format="8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8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9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5"/>
          </reference>
        </references>
      </pivotArea>
    </chartFormat>
    <chartFormat chart="0" format="9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6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66"/>
  <sheetViews>
    <sheetView workbookViewId="0">
      <selection activeCell="A13" sqref="A13"/>
    </sheetView>
  </sheetViews>
  <sheetFormatPr defaultRowHeight="15" x14ac:dyDescent="0.25"/>
  <cols>
    <col min="1" max="1" width="35.28515625" style="2" customWidth="1"/>
    <col min="2" max="16384" width="9.140625" style="2"/>
  </cols>
  <sheetData>
    <row r="1" spans="1:97" x14ac:dyDescent="0.25">
      <c r="A1" s="2" t="s">
        <v>1441</v>
      </c>
      <c r="B1" s="2" t="s">
        <v>1346</v>
      </c>
      <c r="C1" s="2" t="s">
        <v>1347</v>
      </c>
      <c r="D1" s="2" t="s">
        <v>1348</v>
      </c>
      <c r="E1" s="2" t="s">
        <v>1349</v>
      </c>
      <c r="F1" s="2" t="s">
        <v>1350</v>
      </c>
      <c r="G1" s="2" t="s">
        <v>1351</v>
      </c>
      <c r="H1" s="2" t="s">
        <v>1352</v>
      </c>
      <c r="I1" s="2" t="s">
        <v>1353</v>
      </c>
      <c r="J1" s="2" t="s">
        <v>1354</v>
      </c>
      <c r="K1" s="2" t="s">
        <v>1355</v>
      </c>
      <c r="L1" s="2" t="s">
        <v>1356</v>
      </c>
      <c r="M1" s="2" t="s">
        <v>1357</v>
      </c>
      <c r="N1" s="2" t="s">
        <v>1358</v>
      </c>
      <c r="O1" s="2" t="s">
        <v>1359</v>
      </c>
      <c r="P1" s="2" t="s">
        <v>1360</v>
      </c>
      <c r="Q1" s="2" t="s">
        <v>1361</v>
      </c>
      <c r="R1" s="2" t="s">
        <v>1362</v>
      </c>
      <c r="S1" s="2" t="s">
        <v>1363</v>
      </c>
      <c r="T1" s="2" t="s">
        <v>1364</v>
      </c>
      <c r="U1" s="2" t="s">
        <v>1365</v>
      </c>
      <c r="V1" s="2" t="s">
        <v>1366</v>
      </c>
      <c r="W1" s="2" t="s">
        <v>1367</v>
      </c>
      <c r="X1" s="2" t="s">
        <v>1368</v>
      </c>
      <c r="Y1" s="2" t="s">
        <v>1369</v>
      </c>
      <c r="Z1" s="2" t="s">
        <v>1370</v>
      </c>
      <c r="AA1" s="2" t="s">
        <v>1371</v>
      </c>
      <c r="AB1" s="2" t="s">
        <v>1372</v>
      </c>
      <c r="AC1" s="2" t="s">
        <v>1373</v>
      </c>
      <c r="AD1" s="2" t="s">
        <v>1374</v>
      </c>
      <c r="AE1" s="2" t="s">
        <v>1375</v>
      </c>
      <c r="AF1" s="2" t="s">
        <v>1376</v>
      </c>
      <c r="AG1" s="2" t="s">
        <v>1377</v>
      </c>
      <c r="AH1" s="2" t="s">
        <v>1378</v>
      </c>
      <c r="AI1" s="2" t="s">
        <v>1379</v>
      </c>
      <c r="AJ1" s="2" t="s">
        <v>1380</v>
      </c>
      <c r="AK1" s="2" t="s">
        <v>1381</v>
      </c>
      <c r="AL1" s="2" t="s">
        <v>1382</v>
      </c>
      <c r="AM1" s="2" t="s">
        <v>1383</v>
      </c>
      <c r="AN1" s="2" t="s">
        <v>1384</v>
      </c>
      <c r="AO1" s="2" t="s">
        <v>1385</v>
      </c>
      <c r="AP1" s="2" t="s">
        <v>1386</v>
      </c>
      <c r="AQ1" s="2" t="s">
        <v>1387</v>
      </c>
      <c r="AR1" s="2" t="s">
        <v>1388</v>
      </c>
      <c r="AS1" s="2" t="s">
        <v>1389</v>
      </c>
      <c r="AT1" s="2" t="s">
        <v>1390</v>
      </c>
      <c r="AU1" s="2" t="s">
        <v>1391</v>
      </c>
      <c r="AV1" s="2" t="s">
        <v>1392</v>
      </c>
      <c r="AW1" s="2" t="s">
        <v>1393</v>
      </c>
      <c r="AX1" s="2" t="s">
        <v>1394</v>
      </c>
      <c r="AY1" s="2" t="s">
        <v>1395</v>
      </c>
      <c r="AZ1" s="2" t="s">
        <v>1396</v>
      </c>
      <c r="BA1" s="2" t="s">
        <v>1397</v>
      </c>
      <c r="BB1" s="2" t="s">
        <v>1398</v>
      </c>
      <c r="BC1" s="2" t="s">
        <v>1399</v>
      </c>
      <c r="BD1" s="2" t="s">
        <v>1400</v>
      </c>
      <c r="BE1" s="2" t="s">
        <v>1401</v>
      </c>
      <c r="BF1" s="2" t="s">
        <v>1402</v>
      </c>
      <c r="BG1" s="2" t="s">
        <v>1403</v>
      </c>
      <c r="BH1" s="2" t="s">
        <v>1404</v>
      </c>
      <c r="BI1" s="2" t="s">
        <v>1405</v>
      </c>
      <c r="BJ1" s="2" t="s">
        <v>1406</v>
      </c>
      <c r="BK1" s="2" t="s">
        <v>1407</v>
      </c>
      <c r="BL1" s="2" t="s">
        <v>1408</v>
      </c>
      <c r="BM1" s="2" t="s">
        <v>1409</v>
      </c>
      <c r="BN1" s="2" t="s">
        <v>1410</v>
      </c>
      <c r="BO1" s="2" t="s">
        <v>1411</v>
      </c>
      <c r="BP1" s="2" t="s">
        <v>1412</v>
      </c>
      <c r="BQ1" s="2" t="s">
        <v>1413</v>
      </c>
      <c r="BR1" s="2" t="s">
        <v>1414</v>
      </c>
      <c r="BS1" s="2" t="s">
        <v>1415</v>
      </c>
      <c r="BT1" s="2" t="s">
        <v>1416</v>
      </c>
      <c r="BU1" s="2" t="s">
        <v>1417</v>
      </c>
      <c r="BV1" s="2" t="s">
        <v>1418</v>
      </c>
      <c r="BW1" s="2" t="s">
        <v>1419</v>
      </c>
      <c r="BX1" s="2" t="s">
        <v>1420</v>
      </c>
      <c r="BY1" s="2" t="s">
        <v>1421</v>
      </c>
      <c r="BZ1" s="2" t="s">
        <v>1422</v>
      </c>
      <c r="CA1" s="2" t="s">
        <v>1423</v>
      </c>
      <c r="CB1" s="2" t="s">
        <v>1424</v>
      </c>
      <c r="CC1" s="2" t="s">
        <v>1425</v>
      </c>
      <c r="CD1" s="2" t="s">
        <v>1426</v>
      </c>
      <c r="CE1" s="2" t="s">
        <v>1427</v>
      </c>
      <c r="CF1" s="2" t="s">
        <v>1428</v>
      </c>
      <c r="CG1" s="2" t="s">
        <v>1429</v>
      </c>
      <c r="CH1" s="2" t="s">
        <v>1430</v>
      </c>
      <c r="CI1" s="2" t="s">
        <v>1431</v>
      </c>
      <c r="CJ1" s="2" t="s">
        <v>1432</v>
      </c>
      <c r="CK1" s="2" t="s">
        <v>1433</v>
      </c>
      <c r="CL1" s="2" t="s">
        <v>1434</v>
      </c>
      <c r="CM1" s="2" t="s">
        <v>1435</v>
      </c>
      <c r="CN1" s="2" t="s">
        <v>1436</v>
      </c>
      <c r="CO1" s="2" t="s">
        <v>1437</v>
      </c>
      <c r="CP1" s="2" t="s">
        <v>1438</v>
      </c>
      <c r="CQ1" s="2" t="s">
        <v>1439</v>
      </c>
      <c r="CR1" s="2" t="s">
        <v>1440</v>
      </c>
    </row>
    <row r="2" spans="1:97" x14ac:dyDescent="0.25">
      <c r="A2" s="2" t="s">
        <v>1442</v>
      </c>
      <c r="B2" s="2">
        <v>29057</v>
      </c>
      <c r="C2" s="2">
        <v>16290</v>
      </c>
      <c r="D2" s="2">
        <v>25066</v>
      </c>
      <c r="E2" s="2">
        <v>21501</v>
      </c>
      <c r="F2" s="2">
        <v>10635</v>
      </c>
      <c r="G2" s="2">
        <v>14821</v>
      </c>
      <c r="H2" s="2">
        <v>23160</v>
      </c>
      <c r="I2" s="2">
        <v>19476</v>
      </c>
      <c r="J2" s="2">
        <v>21782</v>
      </c>
      <c r="K2" s="2">
        <v>13148</v>
      </c>
      <c r="L2" s="2">
        <v>14456</v>
      </c>
      <c r="M2" s="2">
        <v>25012</v>
      </c>
      <c r="N2" s="2">
        <v>11102</v>
      </c>
      <c r="O2" s="2">
        <v>14532</v>
      </c>
      <c r="P2" s="2">
        <v>15782</v>
      </c>
      <c r="Q2" s="2">
        <v>8663</v>
      </c>
      <c r="R2" s="2">
        <v>20446</v>
      </c>
      <c r="S2" s="2">
        <v>18597</v>
      </c>
      <c r="T2" s="2">
        <v>16786</v>
      </c>
      <c r="U2" s="2">
        <v>14240</v>
      </c>
      <c r="V2" s="2">
        <v>42428</v>
      </c>
      <c r="W2" s="2">
        <v>8866</v>
      </c>
      <c r="X2" s="2">
        <v>24585</v>
      </c>
      <c r="Y2" s="2">
        <v>25508</v>
      </c>
      <c r="Z2" s="2">
        <v>18556</v>
      </c>
      <c r="AA2" s="2">
        <v>18029</v>
      </c>
      <c r="AB2" s="2">
        <v>15683</v>
      </c>
      <c r="AC2" s="2">
        <v>17749</v>
      </c>
      <c r="AD2" s="2">
        <v>21299</v>
      </c>
      <c r="AE2" s="2">
        <v>22056</v>
      </c>
      <c r="AF2" s="2">
        <v>31864</v>
      </c>
      <c r="AG2" s="2">
        <v>21573</v>
      </c>
      <c r="AH2" s="2">
        <v>15058</v>
      </c>
      <c r="AI2" s="2">
        <v>24161</v>
      </c>
      <c r="AJ2" s="2">
        <v>16230</v>
      </c>
      <c r="AK2" s="2">
        <v>22141</v>
      </c>
      <c r="AL2" s="2">
        <v>20453</v>
      </c>
      <c r="AM2" s="2">
        <v>17158</v>
      </c>
      <c r="AN2" s="2">
        <v>25326</v>
      </c>
      <c r="AO2" s="2">
        <v>26535</v>
      </c>
      <c r="AP2" s="2">
        <v>13705</v>
      </c>
      <c r="AQ2" s="2">
        <v>13422</v>
      </c>
      <c r="AR2" s="2">
        <v>14469</v>
      </c>
      <c r="AS2" s="2">
        <v>17538</v>
      </c>
      <c r="AT2" s="2">
        <v>17517</v>
      </c>
      <c r="AU2" s="2">
        <v>14880</v>
      </c>
      <c r="AV2" s="2">
        <v>30199</v>
      </c>
      <c r="AW2" s="2">
        <v>34908</v>
      </c>
      <c r="AX2" s="2">
        <v>31292</v>
      </c>
      <c r="AY2" s="2">
        <v>40223</v>
      </c>
      <c r="AZ2" s="2">
        <v>32233</v>
      </c>
      <c r="BA2" s="2">
        <v>29551</v>
      </c>
      <c r="BB2" s="2">
        <v>12310</v>
      </c>
      <c r="BC2" s="2">
        <v>17555</v>
      </c>
      <c r="BD2" s="2">
        <v>17105</v>
      </c>
      <c r="BE2" s="2">
        <v>14380</v>
      </c>
      <c r="BF2" s="2">
        <v>12171</v>
      </c>
      <c r="BG2" s="2">
        <v>20835</v>
      </c>
      <c r="BH2" s="2">
        <v>22625</v>
      </c>
      <c r="BI2" s="2">
        <v>43722</v>
      </c>
      <c r="BJ2" s="2">
        <v>27204</v>
      </c>
      <c r="BK2" s="2">
        <v>41830</v>
      </c>
      <c r="BL2" s="2">
        <v>20248</v>
      </c>
      <c r="BM2" s="2">
        <v>19119</v>
      </c>
      <c r="BN2" s="2">
        <v>27802</v>
      </c>
      <c r="BO2" s="2">
        <v>48278</v>
      </c>
      <c r="BP2" s="2">
        <v>15051</v>
      </c>
      <c r="BQ2" s="2">
        <v>40502</v>
      </c>
      <c r="BR2" s="2">
        <v>47443</v>
      </c>
      <c r="BS2" s="2">
        <v>33830</v>
      </c>
      <c r="BT2" s="2">
        <v>38547</v>
      </c>
      <c r="BU2" s="2">
        <v>10319</v>
      </c>
      <c r="BV2" s="2">
        <v>30378</v>
      </c>
      <c r="BW2" s="2">
        <v>55159</v>
      </c>
      <c r="BX2" s="2">
        <v>22739</v>
      </c>
      <c r="BY2" s="2">
        <v>37471</v>
      </c>
      <c r="BZ2" s="2">
        <v>24915</v>
      </c>
      <c r="CA2" s="2">
        <v>19170</v>
      </c>
      <c r="CB2" s="2">
        <v>28710</v>
      </c>
      <c r="CC2" s="2">
        <v>30531</v>
      </c>
      <c r="CD2" s="2">
        <v>27477</v>
      </c>
      <c r="CE2" s="2">
        <v>29440</v>
      </c>
      <c r="CF2" s="2">
        <v>29607</v>
      </c>
      <c r="CG2" s="2">
        <v>34730</v>
      </c>
      <c r="CH2" s="2">
        <v>23316</v>
      </c>
      <c r="CI2" s="2">
        <v>49496</v>
      </c>
      <c r="CJ2" s="2">
        <v>43761</v>
      </c>
      <c r="CK2" s="2">
        <v>23013</v>
      </c>
      <c r="CL2" s="2">
        <v>23469</v>
      </c>
      <c r="CM2" s="2">
        <v>33146</v>
      </c>
      <c r="CN2" s="2">
        <v>26160</v>
      </c>
      <c r="CO2" s="2">
        <v>40978</v>
      </c>
      <c r="CP2" s="2">
        <v>20505</v>
      </c>
      <c r="CQ2" s="2">
        <v>28940</v>
      </c>
      <c r="CR2" s="2">
        <v>14433</v>
      </c>
      <c r="CS2" s="2">
        <f>COUNTIF(B2:CR2,"&gt;10")</f>
        <v>95</v>
      </c>
    </row>
    <row r="3" spans="1:97" x14ac:dyDescent="0.25">
      <c r="A3" s="2" t="s">
        <v>1443</v>
      </c>
      <c r="B3" s="2">
        <v>4521</v>
      </c>
      <c r="C3" s="2">
        <v>5431</v>
      </c>
      <c r="D3" s="2">
        <v>4768</v>
      </c>
      <c r="E3" s="2">
        <v>4516</v>
      </c>
      <c r="F3" s="2">
        <v>2085</v>
      </c>
      <c r="G3" s="2">
        <v>5240</v>
      </c>
      <c r="H3" s="2">
        <v>5479</v>
      </c>
      <c r="I3" s="2">
        <v>5086</v>
      </c>
      <c r="J3" s="2">
        <v>14638</v>
      </c>
      <c r="K3" s="2">
        <v>9530</v>
      </c>
      <c r="L3" s="2">
        <v>7131</v>
      </c>
      <c r="M3" s="2">
        <v>14321</v>
      </c>
      <c r="N3" s="2">
        <v>2832</v>
      </c>
      <c r="O3" s="2">
        <v>3981</v>
      </c>
      <c r="P3" s="2">
        <v>9107</v>
      </c>
      <c r="Q3" s="2">
        <v>4594</v>
      </c>
      <c r="R3" s="2">
        <v>9411</v>
      </c>
      <c r="S3" s="2">
        <v>8806</v>
      </c>
      <c r="T3" s="2">
        <v>3234</v>
      </c>
      <c r="U3" s="2">
        <v>2692</v>
      </c>
      <c r="V3" s="2">
        <v>8592</v>
      </c>
      <c r="W3" s="2">
        <v>1719</v>
      </c>
      <c r="X3" s="2">
        <v>3885</v>
      </c>
      <c r="Y3" s="2">
        <v>6985</v>
      </c>
      <c r="Z3" s="2">
        <v>4723</v>
      </c>
      <c r="AA3" s="2">
        <v>11457</v>
      </c>
      <c r="AB3" s="2">
        <v>8503</v>
      </c>
      <c r="AC3" s="2">
        <v>10577</v>
      </c>
      <c r="AD3" s="2">
        <v>13523</v>
      </c>
      <c r="AE3" s="2">
        <v>11666</v>
      </c>
      <c r="AF3" s="2">
        <v>15647</v>
      </c>
      <c r="AG3" s="2">
        <v>14236</v>
      </c>
      <c r="AH3" s="2">
        <v>8790</v>
      </c>
      <c r="AI3" s="2">
        <v>3118</v>
      </c>
      <c r="AJ3" s="2">
        <v>2132</v>
      </c>
      <c r="AK3" s="2">
        <v>3902</v>
      </c>
      <c r="AL3" s="2">
        <v>4101</v>
      </c>
      <c r="AM3" s="2">
        <v>2358</v>
      </c>
      <c r="AN3" s="2">
        <v>3282</v>
      </c>
      <c r="AO3" s="2">
        <v>7514</v>
      </c>
      <c r="AP3" s="2">
        <v>4076</v>
      </c>
      <c r="AQ3" s="2">
        <v>6004</v>
      </c>
      <c r="AR3" s="2">
        <v>6743</v>
      </c>
      <c r="AS3" s="2">
        <v>10448</v>
      </c>
      <c r="AT3" s="2">
        <v>11634</v>
      </c>
      <c r="AU3" s="2">
        <v>5445</v>
      </c>
      <c r="AV3" s="2">
        <v>13120</v>
      </c>
      <c r="AW3" s="2">
        <v>21375</v>
      </c>
      <c r="AX3" s="2">
        <v>20047</v>
      </c>
      <c r="AY3" s="2">
        <v>8445</v>
      </c>
      <c r="AZ3" s="2">
        <v>6824</v>
      </c>
      <c r="BA3" s="2">
        <v>6639</v>
      </c>
      <c r="BB3" s="2">
        <v>2651</v>
      </c>
      <c r="BC3" s="2">
        <v>1719</v>
      </c>
      <c r="BD3" s="2">
        <v>1895</v>
      </c>
      <c r="BE3" s="2">
        <v>4714</v>
      </c>
      <c r="BF3" s="2">
        <v>5793</v>
      </c>
      <c r="BG3" s="2">
        <v>7813</v>
      </c>
      <c r="BH3" s="2">
        <v>7645</v>
      </c>
      <c r="BI3" s="2">
        <v>22049</v>
      </c>
      <c r="BJ3" s="2">
        <v>17236</v>
      </c>
      <c r="BK3" s="2">
        <v>12806</v>
      </c>
      <c r="BL3" s="2">
        <v>6826</v>
      </c>
      <c r="BM3" s="2">
        <v>10562</v>
      </c>
      <c r="BN3" s="2">
        <v>13792</v>
      </c>
      <c r="BO3" s="2">
        <v>9036</v>
      </c>
      <c r="BP3" s="2">
        <v>2991</v>
      </c>
      <c r="BQ3" s="2">
        <v>6996</v>
      </c>
      <c r="BR3" s="2">
        <v>7591</v>
      </c>
      <c r="BS3" s="2">
        <v>6499</v>
      </c>
      <c r="BT3" s="2">
        <v>6413</v>
      </c>
      <c r="BU3" s="2">
        <v>1809</v>
      </c>
      <c r="BV3" s="2">
        <v>5254</v>
      </c>
      <c r="BW3" s="2">
        <v>13377</v>
      </c>
      <c r="BX3" s="2">
        <v>6445</v>
      </c>
      <c r="BY3" s="2">
        <v>11121</v>
      </c>
      <c r="BZ3" s="2">
        <v>8577</v>
      </c>
      <c r="CA3" s="2">
        <v>6160</v>
      </c>
      <c r="CB3" s="2">
        <v>8144</v>
      </c>
      <c r="CC3" s="2">
        <v>8606</v>
      </c>
      <c r="CD3" s="2">
        <v>7706</v>
      </c>
      <c r="CE3" s="2">
        <v>21617</v>
      </c>
      <c r="CF3" s="2">
        <v>18615</v>
      </c>
      <c r="CG3" s="2">
        <v>28117</v>
      </c>
      <c r="CH3" s="2">
        <v>16100</v>
      </c>
      <c r="CI3" s="2">
        <v>32714</v>
      </c>
      <c r="CJ3" s="2">
        <v>28427</v>
      </c>
      <c r="CK3" s="2">
        <v>16829</v>
      </c>
      <c r="CL3" s="2">
        <v>18381</v>
      </c>
      <c r="CM3" s="2">
        <v>19898</v>
      </c>
      <c r="CN3" s="2">
        <v>15547</v>
      </c>
      <c r="CO3" s="2">
        <v>21842</v>
      </c>
      <c r="CP3" s="2">
        <v>12258</v>
      </c>
      <c r="CQ3" s="2">
        <v>16862</v>
      </c>
      <c r="CR3" s="2">
        <v>8770</v>
      </c>
      <c r="CS3" s="2">
        <f t="shared" ref="CS3:CS65" si="0">COUNTIF(B3:CR3,"&gt;10")</f>
        <v>95</v>
      </c>
    </row>
    <row r="4" spans="1:97" x14ac:dyDescent="0.25">
      <c r="A4" s="2" t="s">
        <v>1444</v>
      </c>
      <c r="B4" s="2">
        <v>6558</v>
      </c>
      <c r="C4" s="2">
        <v>8162</v>
      </c>
      <c r="D4" s="2">
        <v>6636</v>
      </c>
      <c r="E4" s="2">
        <v>7167</v>
      </c>
      <c r="F4" s="2">
        <v>3230</v>
      </c>
      <c r="G4" s="2">
        <v>7356</v>
      </c>
      <c r="H4" s="2">
        <v>5896</v>
      </c>
      <c r="I4" s="2">
        <v>5465</v>
      </c>
      <c r="J4" s="2">
        <v>4946</v>
      </c>
      <c r="K4" s="2">
        <v>3258</v>
      </c>
      <c r="L4" s="2">
        <v>3450</v>
      </c>
      <c r="M4" s="2">
        <v>4505</v>
      </c>
      <c r="N4" s="2">
        <v>2712</v>
      </c>
      <c r="O4" s="2">
        <v>3269</v>
      </c>
      <c r="P4" s="2">
        <v>3731</v>
      </c>
      <c r="Q4" s="2">
        <v>855</v>
      </c>
      <c r="R4" s="2">
        <v>4800</v>
      </c>
      <c r="S4" s="2">
        <v>4898</v>
      </c>
      <c r="T4" s="2">
        <v>8512</v>
      </c>
      <c r="U4" s="2">
        <v>6486</v>
      </c>
      <c r="V4" s="2">
        <v>15720</v>
      </c>
      <c r="W4" s="2">
        <v>3726</v>
      </c>
      <c r="X4" s="2">
        <v>10347</v>
      </c>
      <c r="Y4" s="2">
        <v>10178</v>
      </c>
      <c r="Z4" s="2">
        <v>6570</v>
      </c>
      <c r="AA4" s="2">
        <v>5758</v>
      </c>
      <c r="AB4" s="2">
        <v>5496</v>
      </c>
      <c r="AC4" s="2">
        <v>5295</v>
      </c>
      <c r="AD4" s="2">
        <v>5247</v>
      </c>
      <c r="AE4" s="2">
        <v>5943</v>
      </c>
      <c r="AF4" s="2">
        <v>6715</v>
      </c>
      <c r="AG4" s="2">
        <v>4282</v>
      </c>
      <c r="AH4" s="2">
        <v>4253</v>
      </c>
      <c r="AI4" s="2">
        <v>11676</v>
      </c>
      <c r="AJ4" s="2">
        <v>8423</v>
      </c>
      <c r="AK4" s="2">
        <v>9086</v>
      </c>
      <c r="AL4" s="2">
        <v>9340</v>
      </c>
      <c r="AM4" s="2">
        <v>8552</v>
      </c>
      <c r="AN4" s="2">
        <v>11813</v>
      </c>
      <c r="AO4" s="2">
        <v>11496</v>
      </c>
      <c r="AP4" s="2">
        <v>6060</v>
      </c>
      <c r="AQ4" s="2">
        <v>6008</v>
      </c>
      <c r="AR4" s="2">
        <v>6789</v>
      </c>
      <c r="AS4" s="2">
        <v>6435</v>
      </c>
      <c r="AT4" s="2">
        <v>6111</v>
      </c>
      <c r="AU4" s="2">
        <v>6495</v>
      </c>
      <c r="AV4" s="2">
        <v>10956</v>
      </c>
      <c r="AW4" s="2">
        <v>7314</v>
      </c>
      <c r="AX4" s="2">
        <v>10066</v>
      </c>
      <c r="AY4" s="2">
        <v>20321</v>
      </c>
      <c r="AZ4" s="2">
        <v>17205</v>
      </c>
      <c r="BA4" s="2">
        <v>13486</v>
      </c>
      <c r="BB4" s="2">
        <v>4919</v>
      </c>
      <c r="BC4" s="2">
        <v>7389</v>
      </c>
      <c r="BD4" s="2">
        <v>7671</v>
      </c>
      <c r="BE4" s="2">
        <v>5282</v>
      </c>
      <c r="BF4" s="2">
        <v>7048</v>
      </c>
      <c r="BG4" s="2">
        <v>8117</v>
      </c>
      <c r="BH4" s="2">
        <v>9295</v>
      </c>
      <c r="BI4" s="2">
        <v>16439</v>
      </c>
      <c r="BJ4" s="2">
        <v>10414</v>
      </c>
      <c r="BK4" s="2">
        <v>13910</v>
      </c>
      <c r="BL4" s="2">
        <v>7197</v>
      </c>
      <c r="BM4" s="2">
        <v>6623</v>
      </c>
      <c r="BN4" s="2">
        <v>8734</v>
      </c>
      <c r="BO4" s="2">
        <v>17509</v>
      </c>
      <c r="BP4" s="2">
        <v>5239</v>
      </c>
      <c r="BQ4" s="2">
        <v>12270</v>
      </c>
      <c r="BR4" s="2">
        <v>14290</v>
      </c>
      <c r="BS4" s="2">
        <v>10463</v>
      </c>
      <c r="BT4" s="2">
        <v>11222</v>
      </c>
      <c r="BU4" s="2">
        <v>3108</v>
      </c>
      <c r="BV4" s="2">
        <v>8943</v>
      </c>
      <c r="BW4" s="2">
        <v>17786</v>
      </c>
      <c r="BX4" s="2">
        <v>8186</v>
      </c>
      <c r="BY4" s="2">
        <v>11401</v>
      </c>
      <c r="BZ4" s="2">
        <v>7895</v>
      </c>
      <c r="CA4" s="2">
        <v>6256</v>
      </c>
      <c r="CB4" s="2">
        <v>8575</v>
      </c>
      <c r="CC4" s="2">
        <v>9988</v>
      </c>
      <c r="CD4" s="2">
        <v>9003</v>
      </c>
      <c r="CE4" s="2">
        <v>8866</v>
      </c>
      <c r="CF4" s="2">
        <v>8282</v>
      </c>
      <c r="CG4" s="2">
        <v>10972</v>
      </c>
      <c r="CH4" s="2">
        <v>6926</v>
      </c>
      <c r="CI4" s="2">
        <v>14584</v>
      </c>
      <c r="CJ4" s="2">
        <v>13072</v>
      </c>
      <c r="CK4" s="2">
        <v>7241</v>
      </c>
      <c r="CL4" s="2">
        <v>8622</v>
      </c>
      <c r="CM4" s="2">
        <v>9237</v>
      </c>
      <c r="CN4" s="2">
        <v>7539</v>
      </c>
      <c r="CO4" s="2">
        <v>12712</v>
      </c>
      <c r="CP4" s="2">
        <v>6514</v>
      </c>
      <c r="CQ4" s="2">
        <v>7719</v>
      </c>
      <c r="CR4" s="2">
        <v>3743</v>
      </c>
      <c r="CS4" s="2">
        <f t="shared" si="0"/>
        <v>95</v>
      </c>
    </row>
    <row r="5" spans="1:97" x14ac:dyDescent="0.25">
      <c r="A5" s="2" t="s">
        <v>1445</v>
      </c>
      <c r="B5" s="2">
        <v>6899</v>
      </c>
      <c r="C5" s="2">
        <v>7359</v>
      </c>
      <c r="D5" s="2">
        <v>6058</v>
      </c>
      <c r="E5" s="2">
        <v>6599</v>
      </c>
      <c r="F5" s="2">
        <v>3113</v>
      </c>
      <c r="G5" s="2">
        <v>8709</v>
      </c>
      <c r="H5" s="2">
        <v>8397</v>
      </c>
      <c r="I5" s="2">
        <v>6946</v>
      </c>
      <c r="J5" s="2">
        <v>8027</v>
      </c>
      <c r="K5" s="2">
        <v>5917</v>
      </c>
      <c r="L5" s="2">
        <v>5594</v>
      </c>
      <c r="M5" s="2">
        <v>9374</v>
      </c>
      <c r="N5" s="2">
        <v>4233</v>
      </c>
      <c r="O5" s="2">
        <v>6461</v>
      </c>
      <c r="P5" s="2">
        <v>5179</v>
      </c>
      <c r="Q5" s="2">
        <v>2670</v>
      </c>
      <c r="R5" s="2">
        <v>7464</v>
      </c>
      <c r="S5" s="2">
        <v>6239</v>
      </c>
      <c r="T5" s="2">
        <v>4895</v>
      </c>
      <c r="U5" s="2">
        <v>4500</v>
      </c>
      <c r="V5" s="2">
        <v>10434</v>
      </c>
      <c r="W5" s="2">
        <v>2910</v>
      </c>
      <c r="X5" s="2">
        <v>7689</v>
      </c>
      <c r="Y5" s="2">
        <v>8525</v>
      </c>
      <c r="Z5" s="2">
        <v>4829</v>
      </c>
      <c r="AA5" s="2">
        <v>7387</v>
      </c>
      <c r="AB5" s="2">
        <v>5696</v>
      </c>
      <c r="AC5" s="2">
        <v>5670</v>
      </c>
      <c r="AD5" s="2">
        <v>7523</v>
      </c>
      <c r="AE5" s="2">
        <v>7671</v>
      </c>
      <c r="AF5" s="2">
        <v>8993</v>
      </c>
      <c r="AG5" s="2">
        <v>7037</v>
      </c>
      <c r="AH5" s="2">
        <v>3612</v>
      </c>
      <c r="AI5" s="2">
        <v>5740</v>
      </c>
      <c r="AJ5" s="2">
        <v>3853</v>
      </c>
      <c r="AK5" s="2">
        <v>4780</v>
      </c>
      <c r="AL5" s="2">
        <v>4974</v>
      </c>
      <c r="AM5" s="2">
        <v>5417</v>
      </c>
      <c r="AN5" s="2">
        <v>8183</v>
      </c>
      <c r="AO5" s="2">
        <v>7881</v>
      </c>
      <c r="AP5" s="2">
        <v>4138</v>
      </c>
      <c r="AQ5" s="2">
        <v>5062</v>
      </c>
      <c r="AR5" s="2">
        <v>5669</v>
      </c>
      <c r="AS5" s="2">
        <v>5227</v>
      </c>
      <c r="AT5" s="2">
        <v>5134</v>
      </c>
      <c r="AU5" s="2">
        <v>4206</v>
      </c>
      <c r="AV5" s="2">
        <v>8595</v>
      </c>
      <c r="AW5" s="2">
        <v>6856</v>
      </c>
      <c r="AX5" s="2">
        <v>7293</v>
      </c>
      <c r="AY5" s="2">
        <v>10038</v>
      </c>
      <c r="AZ5" s="2">
        <v>8524</v>
      </c>
      <c r="BA5" s="2">
        <v>6943</v>
      </c>
      <c r="BB5" s="2">
        <v>2493</v>
      </c>
      <c r="BC5" s="2">
        <v>5148</v>
      </c>
      <c r="BD5" s="2">
        <v>5226</v>
      </c>
      <c r="BE5" s="2">
        <v>3647</v>
      </c>
      <c r="BF5" s="2">
        <v>5856</v>
      </c>
      <c r="BG5" s="2">
        <v>7295</v>
      </c>
      <c r="BH5" s="2">
        <v>7353</v>
      </c>
      <c r="BI5" s="2">
        <v>10823</v>
      </c>
      <c r="BJ5" s="2">
        <v>7012</v>
      </c>
      <c r="BK5" s="2">
        <v>9927</v>
      </c>
      <c r="BL5" s="2">
        <v>6140</v>
      </c>
      <c r="BM5" s="2">
        <v>4780</v>
      </c>
      <c r="BN5" s="2">
        <v>5448</v>
      </c>
      <c r="BO5" s="2">
        <v>9071</v>
      </c>
      <c r="BP5" s="2">
        <v>2650</v>
      </c>
      <c r="BQ5" s="2">
        <v>6347</v>
      </c>
      <c r="BR5" s="2">
        <v>6774</v>
      </c>
      <c r="BS5" s="2">
        <v>6147</v>
      </c>
      <c r="BT5" s="2">
        <v>5369</v>
      </c>
      <c r="BU5" s="2">
        <v>1951</v>
      </c>
      <c r="BV5" s="2">
        <v>6210</v>
      </c>
      <c r="BW5" s="2">
        <v>15283</v>
      </c>
      <c r="BX5" s="2">
        <v>7069</v>
      </c>
      <c r="BY5" s="2">
        <v>12117</v>
      </c>
      <c r="BZ5" s="2">
        <v>8107</v>
      </c>
      <c r="CA5" s="2">
        <v>7392</v>
      </c>
      <c r="CB5" s="2">
        <v>8912</v>
      </c>
      <c r="CC5" s="2">
        <v>10525</v>
      </c>
      <c r="CD5" s="2">
        <v>9267</v>
      </c>
      <c r="CE5" s="2">
        <v>8194</v>
      </c>
      <c r="CF5" s="2">
        <v>7508</v>
      </c>
      <c r="CG5" s="2">
        <v>14236</v>
      </c>
      <c r="CH5" s="2">
        <v>6096</v>
      </c>
      <c r="CI5" s="2">
        <v>17323</v>
      </c>
      <c r="CJ5" s="2">
        <v>13752</v>
      </c>
      <c r="CK5" s="2">
        <v>8820</v>
      </c>
      <c r="CL5" s="2">
        <v>9491</v>
      </c>
      <c r="CM5" s="2">
        <v>8934</v>
      </c>
      <c r="CN5" s="2">
        <v>7319</v>
      </c>
      <c r="CO5" s="2">
        <v>12708</v>
      </c>
      <c r="CP5" s="2">
        <v>6035</v>
      </c>
      <c r="CQ5" s="2">
        <v>9632</v>
      </c>
      <c r="CR5" s="2">
        <v>4398</v>
      </c>
      <c r="CS5" s="2">
        <f t="shared" si="0"/>
        <v>95</v>
      </c>
    </row>
    <row r="6" spans="1:97" x14ac:dyDescent="0.25">
      <c r="A6" s="2" t="s">
        <v>1446</v>
      </c>
      <c r="B6" s="2">
        <v>6203</v>
      </c>
      <c r="C6" s="2">
        <v>6681</v>
      </c>
      <c r="D6" s="2">
        <v>6249</v>
      </c>
      <c r="E6" s="2">
        <v>5499</v>
      </c>
      <c r="F6" s="2">
        <v>3034</v>
      </c>
      <c r="G6" s="2">
        <v>7011</v>
      </c>
      <c r="H6" s="2">
        <v>5033</v>
      </c>
      <c r="I6" s="2">
        <v>4041</v>
      </c>
      <c r="J6" s="2">
        <v>4882</v>
      </c>
      <c r="K6" s="2">
        <v>2980</v>
      </c>
      <c r="L6" s="2">
        <v>3473</v>
      </c>
      <c r="M6" s="2">
        <v>4670</v>
      </c>
      <c r="N6" s="2">
        <v>2530</v>
      </c>
      <c r="O6" s="2">
        <v>3281</v>
      </c>
      <c r="P6" s="2">
        <v>4101</v>
      </c>
      <c r="Q6" s="2">
        <v>1745</v>
      </c>
      <c r="R6" s="2">
        <v>4383</v>
      </c>
      <c r="S6" s="2">
        <v>4067</v>
      </c>
      <c r="T6" s="2">
        <v>4637</v>
      </c>
      <c r="U6" s="2">
        <v>3652</v>
      </c>
      <c r="V6" s="2">
        <v>13738</v>
      </c>
      <c r="W6" s="2">
        <v>2315</v>
      </c>
      <c r="X6" s="2">
        <v>6380</v>
      </c>
      <c r="Y6" s="2">
        <v>8097</v>
      </c>
      <c r="Z6" s="2">
        <v>5635</v>
      </c>
      <c r="AA6" s="2">
        <v>4098</v>
      </c>
      <c r="AB6" s="2">
        <v>3622</v>
      </c>
      <c r="AC6" s="2">
        <v>4201</v>
      </c>
      <c r="AD6" s="2">
        <v>4891</v>
      </c>
      <c r="AE6" s="2">
        <v>5172</v>
      </c>
      <c r="AF6" s="2">
        <v>6727</v>
      </c>
      <c r="AG6" s="2">
        <v>5533</v>
      </c>
      <c r="AH6" s="2">
        <v>3972</v>
      </c>
      <c r="AI6" s="2">
        <v>4980</v>
      </c>
      <c r="AJ6" s="2">
        <v>3307</v>
      </c>
      <c r="AK6" s="2">
        <v>7334</v>
      </c>
      <c r="AL6" s="2">
        <v>8076</v>
      </c>
      <c r="AM6" s="2">
        <v>4035</v>
      </c>
      <c r="AN6" s="2">
        <v>5941</v>
      </c>
      <c r="AO6" s="2">
        <v>9036</v>
      </c>
      <c r="AP6" s="2">
        <v>4940</v>
      </c>
      <c r="AQ6" s="2">
        <v>3564</v>
      </c>
      <c r="AR6" s="2">
        <v>3403</v>
      </c>
      <c r="AS6" s="2">
        <v>5070</v>
      </c>
      <c r="AT6" s="2">
        <v>5123</v>
      </c>
      <c r="AU6" s="2">
        <v>4129</v>
      </c>
      <c r="AV6" s="2">
        <v>8493</v>
      </c>
      <c r="AW6" s="2">
        <v>8954</v>
      </c>
      <c r="AX6" s="2">
        <v>8731</v>
      </c>
      <c r="AY6" s="2">
        <v>10327</v>
      </c>
      <c r="AZ6" s="2">
        <v>7547</v>
      </c>
      <c r="BA6" s="2">
        <v>12632</v>
      </c>
      <c r="BB6" s="2">
        <v>4945</v>
      </c>
      <c r="BC6" s="2">
        <v>3252</v>
      </c>
      <c r="BD6" s="2">
        <v>3462</v>
      </c>
      <c r="BE6" s="2">
        <v>4801</v>
      </c>
      <c r="BF6" s="2">
        <v>6140</v>
      </c>
      <c r="BG6" s="2">
        <v>4039</v>
      </c>
      <c r="BH6" s="2">
        <v>4093</v>
      </c>
      <c r="BI6" s="2">
        <v>10059</v>
      </c>
      <c r="BJ6" s="2">
        <v>6365</v>
      </c>
      <c r="BK6" s="2">
        <v>8125</v>
      </c>
      <c r="BL6" s="2">
        <v>4421</v>
      </c>
      <c r="BM6" s="2">
        <v>5118</v>
      </c>
      <c r="BN6" s="2">
        <v>5890</v>
      </c>
      <c r="BO6" s="2">
        <v>15215</v>
      </c>
      <c r="BP6" s="2">
        <v>4924</v>
      </c>
      <c r="BQ6" s="2">
        <v>10070</v>
      </c>
      <c r="BR6" s="2">
        <v>12847</v>
      </c>
      <c r="BS6" s="2">
        <v>9447</v>
      </c>
      <c r="BT6" s="2">
        <v>9776</v>
      </c>
      <c r="BU6" s="2">
        <v>2789</v>
      </c>
      <c r="BV6" s="2">
        <v>8583</v>
      </c>
      <c r="BW6" s="2">
        <v>15830</v>
      </c>
      <c r="BX6" s="2">
        <v>6698</v>
      </c>
      <c r="BY6" s="2">
        <v>9540</v>
      </c>
      <c r="BZ6" s="2">
        <v>7301</v>
      </c>
      <c r="CA6" s="2">
        <v>6002</v>
      </c>
      <c r="CB6" s="2">
        <v>7631</v>
      </c>
      <c r="CC6" s="2">
        <v>8955</v>
      </c>
      <c r="CD6" s="2">
        <v>8198</v>
      </c>
      <c r="CE6" s="2">
        <v>7289</v>
      </c>
      <c r="CF6" s="2">
        <v>6469</v>
      </c>
      <c r="CG6" s="2">
        <v>9218</v>
      </c>
      <c r="CH6" s="2">
        <v>4682</v>
      </c>
      <c r="CI6" s="2">
        <v>12985</v>
      </c>
      <c r="CJ6" s="2">
        <v>10907</v>
      </c>
      <c r="CK6" s="2">
        <v>6265</v>
      </c>
      <c r="CL6" s="2">
        <v>6571</v>
      </c>
      <c r="CM6" s="2">
        <v>8098</v>
      </c>
      <c r="CN6" s="2">
        <v>7319</v>
      </c>
      <c r="CO6" s="2">
        <v>10831</v>
      </c>
      <c r="CP6" s="2">
        <v>5366</v>
      </c>
      <c r="CQ6" s="2">
        <v>7317</v>
      </c>
      <c r="CR6" s="2">
        <v>3794</v>
      </c>
      <c r="CS6" s="2">
        <f t="shared" si="0"/>
        <v>95</v>
      </c>
    </row>
    <row r="7" spans="1:97" x14ac:dyDescent="0.25">
      <c r="A7" s="2" t="s">
        <v>1447</v>
      </c>
      <c r="B7" s="2">
        <v>7537</v>
      </c>
      <c r="C7" s="2">
        <v>9956</v>
      </c>
      <c r="D7" s="2">
        <v>10483</v>
      </c>
      <c r="E7" s="2">
        <v>11798</v>
      </c>
      <c r="F7" s="2">
        <v>6799</v>
      </c>
      <c r="G7" s="2">
        <v>16932</v>
      </c>
      <c r="H7" s="2">
        <v>4926</v>
      </c>
      <c r="I7" s="2">
        <v>4267</v>
      </c>
      <c r="J7" s="2">
        <v>3922</v>
      </c>
      <c r="K7" s="2">
        <v>2312</v>
      </c>
      <c r="L7" s="2">
        <v>3102</v>
      </c>
      <c r="M7" s="2">
        <v>4152</v>
      </c>
      <c r="N7" s="2">
        <v>2397</v>
      </c>
      <c r="O7" s="2">
        <v>3109</v>
      </c>
      <c r="P7" s="2">
        <v>2847</v>
      </c>
      <c r="Q7" s="2">
        <v>1038</v>
      </c>
      <c r="R7" s="2">
        <v>4255</v>
      </c>
      <c r="S7" s="2">
        <v>4239</v>
      </c>
      <c r="T7" s="2">
        <v>5193</v>
      </c>
      <c r="U7" s="2">
        <v>6149</v>
      </c>
      <c r="V7" s="2">
        <v>17523</v>
      </c>
      <c r="W7" s="2">
        <v>3968</v>
      </c>
      <c r="X7" s="2">
        <v>7667</v>
      </c>
      <c r="Y7" s="2">
        <v>13395</v>
      </c>
      <c r="Z7" s="2">
        <v>7178</v>
      </c>
      <c r="AA7" s="2">
        <v>2919</v>
      </c>
      <c r="AB7" s="2">
        <v>2443</v>
      </c>
      <c r="AC7" s="2">
        <v>3927</v>
      </c>
      <c r="AD7" s="2">
        <v>3889</v>
      </c>
      <c r="AE7" s="2">
        <v>3274</v>
      </c>
      <c r="AF7" s="2">
        <v>4576</v>
      </c>
      <c r="AG7" s="2">
        <v>3841</v>
      </c>
      <c r="AH7" s="2">
        <v>3163</v>
      </c>
      <c r="AI7" s="2">
        <v>3333</v>
      </c>
      <c r="AJ7" s="2">
        <v>2369</v>
      </c>
      <c r="AK7" s="2">
        <v>7251</v>
      </c>
      <c r="AL7" s="2">
        <v>7370</v>
      </c>
      <c r="AM7" s="2">
        <v>2107</v>
      </c>
      <c r="AN7" s="2">
        <v>3530</v>
      </c>
      <c r="AO7" s="2">
        <v>8688</v>
      </c>
      <c r="AP7" s="2">
        <v>4771</v>
      </c>
      <c r="AQ7" s="2">
        <v>1718</v>
      </c>
      <c r="AR7" s="2">
        <v>1780</v>
      </c>
      <c r="AS7" s="2">
        <v>4461</v>
      </c>
      <c r="AT7" s="2">
        <v>4362</v>
      </c>
      <c r="AU7" s="2">
        <v>1818</v>
      </c>
      <c r="AV7" s="2">
        <v>3533</v>
      </c>
      <c r="AW7" s="2">
        <v>6100</v>
      </c>
      <c r="AX7" s="2">
        <v>6690</v>
      </c>
      <c r="AY7" s="2">
        <v>10843</v>
      </c>
      <c r="AZ7" s="2">
        <v>8382</v>
      </c>
      <c r="BA7" s="2">
        <v>11873</v>
      </c>
      <c r="BB7" s="2">
        <v>4378</v>
      </c>
      <c r="BC7" s="2">
        <v>1879</v>
      </c>
      <c r="BD7" s="2">
        <v>2151</v>
      </c>
      <c r="BE7" s="2">
        <v>3944</v>
      </c>
      <c r="BF7" s="2">
        <v>5435</v>
      </c>
      <c r="BG7" s="2">
        <v>1927</v>
      </c>
      <c r="BH7" s="2">
        <v>2193</v>
      </c>
      <c r="BI7" s="2">
        <v>8984</v>
      </c>
      <c r="BJ7" s="2">
        <v>5969</v>
      </c>
      <c r="BK7" s="2">
        <v>3642</v>
      </c>
      <c r="BL7" s="2">
        <v>1957</v>
      </c>
      <c r="BM7" s="2">
        <v>4027</v>
      </c>
      <c r="BN7" s="2">
        <v>4839</v>
      </c>
      <c r="BO7" s="2">
        <v>16336</v>
      </c>
      <c r="BP7" s="2">
        <v>5030</v>
      </c>
      <c r="BQ7" s="2">
        <v>12322</v>
      </c>
      <c r="BR7" s="2">
        <v>15327</v>
      </c>
      <c r="BS7" s="2">
        <v>10623</v>
      </c>
      <c r="BT7" s="2">
        <v>11655</v>
      </c>
      <c r="BU7" s="2">
        <v>2666</v>
      </c>
      <c r="BV7" s="2">
        <v>9021</v>
      </c>
      <c r="BW7" s="2">
        <v>17012</v>
      </c>
      <c r="BX7" s="2">
        <v>7194</v>
      </c>
      <c r="BY7" s="2">
        <v>9051</v>
      </c>
      <c r="BZ7" s="2">
        <v>6536</v>
      </c>
      <c r="CA7" s="2">
        <v>5097</v>
      </c>
      <c r="CB7" s="2">
        <v>7799</v>
      </c>
      <c r="CC7" s="2">
        <v>6805</v>
      </c>
      <c r="CD7" s="2">
        <v>6277</v>
      </c>
      <c r="CE7" s="2">
        <v>7560</v>
      </c>
      <c r="CF7" s="2">
        <v>6940</v>
      </c>
      <c r="CG7" s="2">
        <v>7598</v>
      </c>
      <c r="CH7" s="2">
        <v>4740</v>
      </c>
      <c r="CI7" s="2">
        <v>9454</v>
      </c>
      <c r="CJ7" s="2">
        <v>10768</v>
      </c>
      <c r="CK7" s="2">
        <v>4307</v>
      </c>
      <c r="CL7" s="2">
        <v>4687</v>
      </c>
      <c r="CM7" s="2">
        <v>7921</v>
      </c>
      <c r="CN7" s="2">
        <v>6124</v>
      </c>
      <c r="CO7" s="2">
        <v>8529</v>
      </c>
      <c r="CP7" s="2">
        <v>4073</v>
      </c>
      <c r="CQ7" s="2">
        <v>4620</v>
      </c>
      <c r="CR7" s="2">
        <v>2746</v>
      </c>
      <c r="CS7" s="2">
        <f t="shared" si="0"/>
        <v>95</v>
      </c>
    </row>
    <row r="8" spans="1:97" x14ac:dyDescent="0.25">
      <c r="A8" s="2" t="s">
        <v>1448</v>
      </c>
      <c r="B8" s="2">
        <v>6004</v>
      </c>
      <c r="C8" s="2">
        <v>7002</v>
      </c>
      <c r="D8" s="2">
        <v>6186</v>
      </c>
      <c r="E8" s="2">
        <v>6213</v>
      </c>
      <c r="F8" s="2">
        <v>2579</v>
      </c>
      <c r="G8" s="2">
        <v>7705</v>
      </c>
      <c r="H8" s="2">
        <v>6429</v>
      </c>
      <c r="I8" s="2">
        <v>5425</v>
      </c>
      <c r="J8" s="2">
        <v>4738</v>
      </c>
      <c r="K8" s="2">
        <v>3456</v>
      </c>
      <c r="L8" s="2">
        <v>3187</v>
      </c>
      <c r="M8" s="2">
        <v>5245</v>
      </c>
      <c r="N8" s="2">
        <v>3234</v>
      </c>
      <c r="O8" s="2">
        <v>4146</v>
      </c>
      <c r="P8" s="2">
        <v>4371</v>
      </c>
      <c r="Q8" s="2">
        <v>1759</v>
      </c>
      <c r="R8" s="2">
        <v>5396</v>
      </c>
      <c r="S8" s="2">
        <v>5287</v>
      </c>
      <c r="T8" s="2">
        <v>4699</v>
      </c>
      <c r="U8" s="2">
        <v>3989</v>
      </c>
      <c r="V8" s="2">
        <v>12253</v>
      </c>
      <c r="W8" s="2">
        <v>2416</v>
      </c>
      <c r="X8" s="2">
        <v>5795</v>
      </c>
      <c r="Y8" s="2">
        <v>8136</v>
      </c>
      <c r="Z8" s="2">
        <v>4620</v>
      </c>
      <c r="AA8" s="2">
        <v>4090</v>
      </c>
      <c r="AB8" s="2">
        <v>3159</v>
      </c>
      <c r="AC8" s="2">
        <v>4080</v>
      </c>
      <c r="AD8" s="2">
        <v>4889</v>
      </c>
      <c r="AE8" s="2">
        <v>4963</v>
      </c>
      <c r="AF8" s="2">
        <v>6740</v>
      </c>
      <c r="AG8" s="2">
        <v>5737</v>
      </c>
      <c r="AH8" s="2">
        <v>3830</v>
      </c>
      <c r="AI8" s="2">
        <v>5512</v>
      </c>
      <c r="AJ8" s="2">
        <v>3437</v>
      </c>
      <c r="AK8" s="2">
        <v>6646</v>
      </c>
      <c r="AL8" s="2">
        <v>7386</v>
      </c>
      <c r="AM8" s="2">
        <v>3673</v>
      </c>
      <c r="AN8" s="2">
        <v>5485</v>
      </c>
      <c r="AO8" s="2">
        <v>7483</v>
      </c>
      <c r="AP8" s="2">
        <v>3858</v>
      </c>
      <c r="AQ8" s="2">
        <v>2725</v>
      </c>
      <c r="AR8" s="2">
        <v>2950</v>
      </c>
      <c r="AS8" s="2">
        <v>4475</v>
      </c>
      <c r="AT8" s="2">
        <v>4700</v>
      </c>
      <c r="AU8" s="2">
        <v>3644</v>
      </c>
      <c r="AV8" s="2">
        <v>6116</v>
      </c>
      <c r="AW8" s="2">
        <v>8414</v>
      </c>
      <c r="AX8" s="2">
        <v>8853</v>
      </c>
      <c r="AY8" s="2">
        <v>11380</v>
      </c>
      <c r="AZ8" s="2">
        <v>8692</v>
      </c>
      <c r="BA8" s="2">
        <v>11305</v>
      </c>
      <c r="BB8" s="2">
        <v>4197</v>
      </c>
      <c r="BC8" s="2">
        <v>3284</v>
      </c>
      <c r="BD8" s="2">
        <v>3181</v>
      </c>
      <c r="BE8" s="2">
        <v>3218</v>
      </c>
      <c r="BF8" s="2">
        <v>4610</v>
      </c>
      <c r="BG8" s="2">
        <v>3699</v>
      </c>
      <c r="BH8" s="2">
        <v>3806</v>
      </c>
      <c r="BI8" s="2">
        <v>8975</v>
      </c>
      <c r="BJ8" s="2">
        <v>6436</v>
      </c>
      <c r="BK8" s="2">
        <v>6780</v>
      </c>
      <c r="BL8" s="2">
        <v>3579</v>
      </c>
      <c r="BM8" s="2">
        <v>4452</v>
      </c>
      <c r="BN8" s="2">
        <v>6386</v>
      </c>
      <c r="BO8" s="2">
        <v>14003</v>
      </c>
      <c r="BP8" s="2">
        <v>4303</v>
      </c>
      <c r="BQ8" s="2">
        <v>8312</v>
      </c>
      <c r="BR8" s="2">
        <v>9378</v>
      </c>
      <c r="BS8" s="2">
        <v>6348</v>
      </c>
      <c r="BT8" s="2">
        <v>8052</v>
      </c>
      <c r="BU8" s="2">
        <v>1676</v>
      </c>
      <c r="BV8" s="2">
        <v>5290</v>
      </c>
      <c r="BW8" s="2">
        <v>13092</v>
      </c>
      <c r="BX8" s="2">
        <v>5674</v>
      </c>
      <c r="BY8" s="2">
        <v>5760</v>
      </c>
      <c r="BZ8" s="2">
        <v>4483</v>
      </c>
      <c r="CA8" s="2">
        <v>3427</v>
      </c>
      <c r="CB8" s="2">
        <v>5827</v>
      </c>
      <c r="CC8" s="2">
        <v>4652</v>
      </c>
      <c r="CD8" s="2">
        <v>4404</v>
      </c>
      <c r="CE8" s="2">
        <v>6559</v>
      </c>
      <c r="CF8" s="2">
        <v>6031</v>
      </c>
      <c r="CG8" s="2">
        <v>5135</v>
      </c>
      <c r="CH8" s="2">
        <v>3531</v>
      </c>
      <c r="CI8" s="2">
        <v>6686</v>
      </c>
      <c r="CJ8" s="2">
        <v>7777</v>
      </c>
      <c r="CK8" s="2">
        <v>3095</v>
      </c>
      <c r="CL8" s="2">
        <v>3393</v>
      </c>
      <c r="CM8" s="2">
        <v>7149</v>
      </c>
      <c r="CN8" s="2">
        <v>5505</v>
      </c>
      <c r="CO8" s="2">
        <v>6143</v>
      </c>
      <c r="CP8" s="2">
        <v>3812</v>
      </c>
      <c r="CQ8" s="2">
        <v>3960</v>
      </c>
      <c r="CR8" s="2">
        <v>2768</v>
      </c>
      <c r="CS8" s="2">
        <f t="shared" si="0"/>
        <v>95</v>
      </c>
    </row>
    <row r="9" spans="1:97" x14ac:dyDescent="0.25">
      <c r="A9" s="2" t="s">
        <v>1449</v>
      </c>
      <c r="B9" s="2">
        <v>2037</v>
      </c>
      <c r="C9" s="2">
        <v>5673</v>
      </c>
      <c r="D9" s="2">
        <v>3383</v>
      </c>
      <c r="E9" s="2">
        <v>4867</v>
      </c>
      <c r="F9" s="2">
        <v>1928</v>
      </c>
      <c r="G9" s="2">
        <v>4758</v>
      </c>
      <c r="H9" s="2">
        <v>2824</v>
      </c>
      <c r="I9" s="2">
        <v>3712</v>
      </c>
      <c r="J9" s="2">
        <v>3339</v>
      </c>
      <c r="K9" s="2">
        <v>2414</v>
      </c>
      <c r="L9" s="2">
        <v>2790</v>
      </c>
      <c r="M9" s="2">
        <v>2868</v>
      </c>
      <c r="N9" s="2">
        <v>1788</v>
      </c>
      <c r="O9" s="2">
        <v>2547</v>
      </c>
      <c r="P9" s="2">
        <v>2167</v>
      </c>
      <c r="Q9" s="2">
        <v>243</v>
      </c>
      <c r="R9" s="2">
        <v>3735</v>
      </c>
      <c r="S9" s="2">
        <v>2711</v>
      </c>
      <c r="T9" s="2">
        <v>4933</v>
      </c>
      <c r="U9" s="2">
        <v>4002</v>
      </c>
      <c r="V9" s="2">
        <v>9629</v>
      </c>
      <c r="W9" s="2">
        <v>2259</v>
      </c>
      <c r="X9" s="2">
        <v>4847</v>
      </c>
      <c r="Y9" s="2">
        <v>7546</v>
      </c>
      <c r="Z9" s="2">
        <v>4718</v>
      </c>
      <c r="AA9" s="2">
        <v>3681</v>
      </c>
      <c r="AB9" s="2">
        <v>3315</v>
      </c>
      <c r="AC9" s="2">
        <v>3715</v>
      </c>
      <c r="AD9" s="2">
        <v>4071</v>
      </c>
      <c r="AE9" s="2">
        <v>3124</v>
      </c>
      <c r="AF9" s="2">
        <v>4061</v>
      </c>
      <c r="AG9" s="2">
        <v>2481</v>
      </c>
      <c r="AH9" s="2">
        <v>2697</v>
      </c>
      <c r="AI9" s="2">
        <v>6124</v>
      </c>
      <c r="AJ9" s="2">
        <v>4861</v>
      </c>
      <c r="AK9" s="2">
        <v>5295</v>
      </c>
      <c r="AL9" s="2">
        <v>6255</v>
      </c>
      <c r="AM9" s="2">
        <v>4954</v>
      </c>
      <c r="AN9" s="2">
        <v>5741</v>
      </c>
      <c r="AO9" s="2">
        <v>7627</v>
      </c>
      <c r="AP9" s="2">
        <v>4203</v>
      </c>
      <c r="AQ9" s="2">
        <v>3175</v>
      </c>
      <c r="AR9" s="2">
        <v>3322</v>
      </c>
      <c r="AS9" s="2">
        <v>4049</v>
      </c>
      <c r="AT9" s="2">
        <v>3846</v>
      </c>
      <c r="AU9" s="2">
        <v>2935</v>
      </c>
      <c r="AV9" s="2">
        <v>3637</v>
      </c>
      <c r="AW9" s="2">
        <v>2790</v>
      </c>
      <c r="AX9" s="2">
        <v>6519</v>
      </c>
      <c r="AY9" s="2">
        <v>9524</v>
      </c>
      <c r="AZ9" s="2">
        <v>9182</v>
      </c>
      <c r="BA9" s="2">
        <v>8459</v>
      </c>
      <c r="BB9" s="2">
        <v>3084</v>
      </c>
      <c r="BC9" s="2">
        <v>4551</v>
      </c>
      <c r="BD9" s="2">
        <v>5187</v>
      </c>
      <c r="BE9" s="2">
        <v>3665</v>
      </c>
      <c r="BF9" s="2">
        <v>5522</v>
      </c>
      <c r="BG9" s="2">
        <v>4742</v>
      </c>
      <c r="BH9" s="2">
        <v>6802</v>
      </c>
      <c r="BI9" s="2">
        <v>12504</v>
      </c>
      <c r="BJ9" s="2">
        <v>8226</v>
      </c>
      <c r="BK9" s="2">
        <v>9201</v>
      </c>
      <c r="BL9" s="2">
        <v>4621</v>
      </c>
      <c r="BM9" s="2">
        <v>5668</v>
      </c>
      <c r="BN9" s="2">
        <v>6922</v>
      </c>
      <c r="BO9" s="2">
        <v>12509</v>
      </c>
      <c r="BP9" s="2">
        <v>4579</v>
      </c>
      <c r="BQ9" s="2">
        <v>9136</v>
      </c>
      <c r="BR9" s="2">
        <v>8418</v>
      </c>
      <c r="BS9" s="2">
        <v>7616</v>
      </c>
      <c r="BT9" s="2">
        <v>8772</v>
      </c>
      <c r="BU9" s="2">
        <v>1952</v>
      </c>
      <c r="BV9" s="2">
        <v>5391</v>
      </c>
      <c r="BW9" s="2">
        <v>12559</v>
      </c>
      <c r="BX9" s="2">
        <v>6130</v>
      </c>
      <c r="BY9" s="2">
        <v>9420</v>
      </c>
      <c r="BZ9" s="2">
        <v>6285</v>
      </c>
      <c r="CA9" s="2">
        <v>5208</v>
      </c>
      <c r="CB9" s="2">
        <v>6752</v>
      </c>
      <c r="CC9" s="2">
        <v>6737</v>
      </c>
      <c r="CD9" s="2">
        <v>5767</v>
      </c>
      <c r="CE9" s="2">
        <v>7079</v>
      </c>
      <c r="CF9" s="2">
        <v>7015</v>
      </c>
      <c r="CG9" s="2">
        <v>7979</v>
      </c>
      <c r="CH9" s="2">
        <v>6347</v>
      </c>
      <c r="CI9" s="2">
        <v>13133</v>
      </c>
      <c r="CJ9" s="2">
        <v>9478</v>
      </c>
      <c r="CK9" s="2">
        <v>5038</v>
      </c>
      <c r="CL9" s="2">
        <v>5705</v>
      </c>
      <c r="CM9" s="2">
        <v>8798</v>
      </c>
      <c r="CN9" s="2">
        <v>7026</v>
      </c>
      <c r="CO9" s="2">
        <v>10327</v>
      </c>
      <c r="CP9" s="2">
        <v>5848</v>
      </c>
      <c r="CQ9" s="2">
        <v>7210</v>
      </c>
      <c r="CR9" s="2">
        <v>2927</v>
      </c>
      <c r="CS9" s="2">
        <f t="shared" si="0"/>
        <v>95</v>
      </c>
    </row>
    <row r="10" spans="1:97" x14ac:dyDescent="0.25">
      <c r="A10" s="2" t="s">
        <v>1450</v>
      </c>
      <c r="B10" s="2">
        <v>9817</v>
      </c>
      <c r="C10" s="2">
        <v>7881</v>
      </c>
      <c r="D10" s="2">
        <v>8289</v>
      </c>
      <c r="E10" s="2">
        <v>8656</v>
      </c>
      <c r="F10" s="2">
        <v>3638</v>
      </c>
      <c r="G10" s="2">
        <v>9400</v>
      </c>
      <c r="H10" s="2">
        <v>10267</v>
      </c>
      <c r="I10" s="2">
        <v>7565</v>
      </c>
      <c r="J10" s="2">
        <v>5468</v>
      </c>
      <c r="K10" s="2">
        <v>4236</v>
      </c>
      <c r="L10" s="2">
        <v>4124</v>
      </c>
      <c r="M10" s="2">
        <v>6876</v>
      </c>
      <c r="N10" s="2">
        <v>4524</v>
      </c>
      <c r="O10" s="2">
        <v>6794</v>
      </c>
      <c r="P10" s="2">
        <v>3943</v>
      </c>
      <c r="Q10" s="2">
        <v>2179</v>
      </c>
      <c r="R10" s="2">
        <v>5909</v>
      </c>
      <c r="S10" s="2">
        <v>5144</v>
      </c>
      <c r="T10" s="2">
        <v>5056</v>
      </c>
      <c r="U10" s="2">
        <v>4752</v>
      </c>
      <c r="V10" s="2">
        <v>13612</v>
      </c>
      <c r="W10" s="2">
        <v>2922</v>
      </c>
      <c r="X10" s="2">
        <v>5827</v>
      </c>
      <c r="Y10" s="2">
        <v>10532</v>
      </c>
      <c r="Z10" s="2">
        <v>5955</v>
      </c>
      <c r="AA10" s="2">
        <v>4686</v>
      </c>
      <c r="AB10" s="2">
        <v>2952</v>
      </c>
      <c r="AC10" s="2">
        <v>4152</v>
      </c>
      <c r="AD10" s="2">
        <v>5495</v>
      </c>
      <c r="AE10" s="2">
        <v>5027</v>
      </c>
      <c r="AF10" s="2">
        <v>7147</v>
      </c>
      <c r="AG10" s="2">
        <v>5561</v>
      </c>
      <c r="AH10" s="2">
        <v>3309</v>
      </c>
      <c r="AI10" s="2">
        <v>5949</v>
      </c>
      <c r="AJ10" s="2">
        <v>3517</v>
      </c>
      <c r="AK10" s="2">
        <v>6518</v>
      </c>
      <c r="AL10" s="2">
        <v>6771</v>
      </c>
      <c r="AM10" s="2">
        <v>2705</v>
      </c>
      <c r="AN10" s="2">
        <v>3776</v>
      </c>
      <c r="AO10" s="2">
        <v>8691</v>
      </c>
      <c r="AP10" s="2">
        <v>4259</v>
      </c>
      <c r="AQ10" s="2">
        <v>1418</v>
      </c>
      <c r="AR10" s="2">
        <v>1401</v>
      </c>
      <c r="AS10" s="2">
        <v>3715</v>
      </c>
      <c r="AT10" s="2">
        <v>3474</v>
      </c>
      <c r="AU10" s="2">
        <v>1572</v>
      </c>
      <c r="AV10" s="2">
        <v>2016</v>
      </c>
      <c r="AW10" s="2">
        <v>6908</v>
      </c>
      <c r="AX10" s="2">
        <v>5049</v>
      </c>
      <c r="AY10" s="2">
        <v>9986</v>
      </c>
      <c r="AZ10" s="2">
        <v>7964</v>
      </c>
      <c r="BA10" s="2">
        <v>8551</v>
      </c>
      <c r="BB10" s="2">
        <v>3597</v>
      </c>
      <c r="BC10" s="2">
        <v>1997</v>
      </c>
      <c r="BD10" s="2">
        <v>2027</v>
      </c>
      <c r="BE10" s="2">
        <v>3596</v>
      </c>
      <c r="BF10" s="2">
        <v>4683</v>
      </c>
      <c r="BG10" s="2">
        <v>1283</v>
      </c>
      <c r="BH10" s="2">
        <v>1386</v>
      </c>
      <c r="BI10" s="2">
        <v>6081</v>
      </c>
      <c r="BJ10" s="2">
        <v>4061</v>
      </c>
      <c r="BK10" s="2">
        <v>2030</v>
      </c>
      <c r="BL10" s="2">
        <v>1015</v>
      </c>
      <c r="BM10" s="2">
        <v>2268</v>
      </c>
      <c r="BN10" s="2">
        <v>2850</v>
      </c>
      <c r="BO10" s="2">
        <v>13420</v>
      </c>
      <c r="BP10" s="2">
        <v>4667</v>
      </c>
      <c r="BQ10" s="2">
        <v>10874</v>
      </c>
      <c r="BR10" s="2">
        <v>11795</v>
      </c>
      <c r="BS10" s="2">
        <v>8015</v>
      </c>
      <c r="BT10" s="2">
        <v>9292</v>
      </c>
      <c r="BU10" s="2">
        <v>2292</v>
      </c>
      <c r="BV10" s="2">
        <v>6819</v>
      </c>
      <c r="BW10" s="2">
        <v>11954</v>
      </c>
      <c r="BX10" s="2">
        <v>5221</v>
      </c>
      <c r="BY10" s="2">
        <v>6061</v>
      </c>
      <c r="BZ10" s="2">
        <v>5222</v>
      </c>
      <c r="CA10" s="2">
        <v>3990</v>
      </c>
      <c r="CB10" s="2">
        <v>6865</v>
      </c>
      <c r="CC10" s="2">
        <v>5865</v>
      </c>
      <c r="CD10" s="2">
        <v>5343</v>
      </c>
      <c r="CE10" s="2">
        <v>2797</v>
      </c>
      <c r="CF10" s="2">
        <v>2850</v>
      </c>
      <c r="CG10" s="2">
        <v>3248</v>
      </c>
      <c r="CH10" s="2">
        <v>1915</v>
      </c>
      <c r="CI10" s="2">
        <v>4916</v>
      </c>
      <c r="CJ10" s="2">
        <v>5575</v>
      </c>
      <c r="CK10" s="2">
        <v>2220</v>
      </c>
      <c r="CL10" s="2">
        <v>2294</v>
      </c>
      <c r="CM10" s="2">
        <v>2020</v>
      </c>
      <c r="CN10" s="2">
        <v>2020</v>
      </c>
      <c r="CO10" s="2">
        <v>3168</v>
      </c>
      <c r="CP10" s="2">
        <v>1490</v>
      </c>
      <c r="CQ10" s="2">
        <v>2015</v>
      </c>
      <c r="CR10" s="2">
        <v>1219</v>
      </c>
      <c r="CS10" s="2">
        <f t="shared" si="0"/>
        <v>95</v>
      </c>
    </row>
    <row r="11" spans="1:97" x14ac:dyDescent="0.25">
      <c r="A11" s="2" t="s">
        <v>1451</v>
      </c>
      <c r="B11" s="2">
        <v>302</v>
      </c>
      <c r="C11" s="2">
        <v>1239</v>
      </c>
      <c r="D11" s="2">
        <v>566</v>
      </c>
      <c r="E11" s="2">
        <v>499</v>
      </c>
      <c r="F11" s="2">
        <v>303</v>
      </c>
      <c r="G11" s="2">
        <v>645</v>
      </c>
      <c r="H11" s="2">
        <v>1102</v>
      </c>
      <c r="I11" s="2">
        <v>1431</v>
      </c>
      <c r="J11" s="2">
        <v>3334</v>
      </c>
      <c r="K11" s="2">
        <v>1394</v>
      </c>
      <c r="L11" s="2">
        <v>1218</v>
      </c>
      <c r="M11" s="2">
        <v>1887</v>
      </c>
      <c r="N11" s="2">
        <v>1058</v>
      </c>
      <c r="O11" s="2">
        <v>1335</v>
      </c>
      <c r="P11" s="2">
        <v>3681</v>
      </c>
      <c r="Q11" s="2">
        <v>1035</v>
      </c>
      <c r="R11" s="2">
        <v>2692</v>
      </c>
      <c r="S11" s="2">
        <v>2505</v>
      </c>
      <c r="T11" s="2">
        <v>1113</v>
      </c>
      <c r="U11" s="2">
        <v>784</v>
      </c>
      <c r="V11" s="2">
        <v>1336</v>
      </c>
      <c r="W11" s="2">
        <v>497</v>
      </c>
      <c r="X11" s="2">
        <v>1543</v>
      </c>
      <c r="Y11" s="2">
        <v>810</v>
      </c>
      <c r="Z11" s="2">
        <v>657</v>
      </c>
      <c r="AA11" s="2">
        <v>2215</v>
      </c>
      <c r="AB11" s="2">
        <v>2161</v>
      </c>
      <c r="AC11" s="2">
        <v>2332</v>
      </c>
      <c r="AD11" s="2">
        <v>2210</v>
      </c>
      <c r="AE11" s="2">
        <v>3916</v>
      </c>
      <c r="AF11" s="2">
        <v>5631</v>
      </c>
      <c r="AG11" s="2">
        <v>4665</v>
      </c>
      <c r="AH11" s="2">
        <v>4074</v>
      </c>
      <c r="AI11" s="2">
        <v>1140</v>
      </c>
      <c r="AJ11" s="2">
        <v>1084</v>
      </c>
      <c r="AK11" s="2">
        <v>568</v>
      </c>
      <c r="AL11" s="2">
        <v>666</v>
      </c>
      <c r="AM11" s="2">
        <v>1400</v>
      </c>
      <c r="AN11" s="2">
        <v>2019</v>
      </c>
      <c r="AO11" s="2">
        <v>950</v>
      </c>
      <c r="AP11" s="2">
        <v>573</v>
      </c>
      <c r="AQ11" s="2">
        <v>2066</v>
      </c>
      <c r="AR11" s="2">
        <v>2566</v>
      </c>
      <c r="AS11" s="2">
        <v>2511</v>
      </c>
      <c r="AT11" s="2">
        <v>2310</v>
      </c>
      <c r="AU11" s="2">
        <v>3720</v>
      </c>
      <c r="AV11" s="2">
        <v>7254</v>
      </c>
      <c r="AW11" s="2">
        <v>10649</v>
      </c>
      <c r="AX11" s="2">
        <v>8948</v>
      </c>
      <c r="AY11" s="2">
        <v>2765</v>
      </c>
      <c r="AZ11" s="2">
        <v>2036</v>
      </c>
      <c r="BA11" s="2">
        <v>744</v>
      </c>
      <c r="BB11" s="2">
        <v>314</v>
      </c>
      <c r="BC11" s="2">
        <v>1125</v>
      </c>
      <c r="BD11" s="2">
        <v>1202</v>
      </c>
      <c r="BE11" s="2">
        <v>467</v>
      </c>
      <c r="BF11" s="2">
        <v>668</v>
      </c>
      <c r="BG11" s="2">
        <v>1333</v>
      </c>
      <c r="BH11" s="2">
        <v>1702</v>
      </c>
      <c r="BI11" s="2">
        <v>3964</v>
      </c>
      <c r="BJ11" s="2">
        <v>3307</v>
      </c>
      <c r="BK11" s="2">
        <v>3180</v>
      </c>
      <c r="BL11" s="2">
        <v>1797</v>
      </c>
      <c r="BM11" s="2">
        <v>4135</v>
      </c>
      <c r="BN11" s="2">
        <v>5809</v>
      </c>
      <c r="BO11" s="2">
        <v>879</v>
      </c>
      <c r="BP11" s="2">
        <v>302</v>
      </c>
      <c r="BQ11" s="2">
        <v>547</v>
      </c>
      <c r="BR11" s="2">
        <v>578</v>
      </c>
      <c r="BS11" s="2">
        <v>609</v>
      </c>
      <c r="BT11" s="2">
        <v>636</v>
      </c>
      <c r="BU11" s="2">
        <v>150</v>
      </c>
      <c r="BV11" s="2">
        <v>571</v>
      </c>
      <c r="BW11" s="2">
        <v>3419</v>
      </c>
      <c r="BX11" s="2">
        <v>1694</v>
      </c>
      <c r="BY11" s="2">
        <v>1288</v>
      </c>
      <c r="BZ11" s="2">
        <v>830</v>
      </c>
      <c r="CA11" s="2">
        <v>413</v>
      </c>
      <c r="CB11" s="2">
        <v>886</v>
      </c>
      <c r="CC11" s="2">
        <v>653</v>
      </c>
      <c r="CD11" s="2">
        <v>710</v>
      </c>
      <c r="CE11" s="2">
        <v>5885</v>
      </c>
      <c r="CF11" s="2">
        <v>5195</v>
      </c>
      <c r="CG11" s="2">
        <v>7940</v>
      </c>
      <c r="CH11" s="2">
        <v>3884</v>
      </c>
      <c r="CI11" s="2">
        <v>11459</v>
      </c>
      <c r="CJ11" s="2">
        <v>8917</v>
      </c>
      <c r="CK11" s="2">
        <v>6004</v>
      </c>
      <c r="CL11" s="2">
        <v>5666</v>
      </c>
      <c r="CM11" s="2">
        <v>9633</v>
      </c>
      <c r="CN11" s="2">
        <v>6959</v>
      </c>
      <c r="CO11" s="2">
        <v>13203</v>
      </c>
      <c r="CP11" s="2">
        <v>6356</v>
      </c>
      <c r="CQ11" s="2">
        <v>8783</v>
      </c>
      <c r="CR11" s="2">
        <v>4669</v>
      </c>
      <c r="CS11" s="2">
        <f t="shared" si="0"/>
        <v>95</v>
      </c>
    </row>
    <row r="12" spans="1:97" x14ac:dyDescent="0.25">
      <c r="A12" s="2" t="s">
        <v>1452</v>
      </c>
      <c r="B12" s="2">
        <v>758</v>
      </c>
      <c r="C12" s="2">
        <v>3178</v>
      </c>
      <c r="D12" s="2">
        <v>1178</v>
      </c>
      <c r="E12" s="2">
        <v>2041</v>
      </c>
      <c r="F12" s="2">
        <v>992</v>
      </c>
      <c r="G12" s="2">
        <v>3225</v>
      </c>
      <c r="H12" s="2">
        <v>1111</v>
      </c>
      <c r="I12" s="2">
        <v>1423</v>
      </c>
      <c r="J12" s="2">
        <v>1083</v>
      </c>
      <c r="K12" s="2">
        <v>1141</v>
      </c>
      <c r="L12" s="2">
        <v>1179</v>
      </c>
      <c r="M12" s="2">
        <v>1501</v>
      </c>
      <c r="N12" s="2">
        <v>617</v>
      </c>
      <c r="O12" s="2">
        <v>1326</v>
      </c>
      <c r="P12" s="2">
        <v>824</v>
      </c>
      <c r="Q12" s="2">
        <v>100</v>
      </c>
      <c r="R12" s="2">
        <v>1490</v>
      </c>
      <c r="S12" s="2">
        <v>1201</v>
      </c>
      <c r="T12" s="2">
        <v>2277</v>
      </c>
      <c r="U12" s="2">
        <v>1969</v>
      </c>
      <c r="V12" s="2">
        <v>4914</v>
      </c>
      <c r="W12" s="2">
        <v>1286</v>
      </c>
      <c r="X12" s="2">
        <v>2405</v>
      </c>
      <c r="Y12" s="2">
        <v>3951</v>
      </c>
      <c r="Z12" s="2">
        <v>2335</v>
      </c>
      <c r="AA12" s="2">
        <v>2120</v>
      </c>
      <c r="AB12" s="2">
        <v>1850</v>
      </c>
      <c r="AC12" s="2">
        <v>2112</v>
      </c>
      <c r="AD12" s="2">
        <v>2278</v>
      </c>
      <c r="AE12" s="2">
        <v>2187</v>
      </c>
      <c r="AF12" s="2">
        <v>2765</v>
      </c>
      <c r="AG12" s="2">
        <v>1333</v>
      </c>
      <c r="AH12" s="2">
        <v>1694</v>
      </c>
      <c r="AI12" s="2">
        <v>2665</v>
      </c>
      <c r="AJ12" s="2">
        <v>2657</v>
      </c>
      <c r="AK12" s="2">
        <v>2404</v>
      </c>
      <c r="AL12" s="2">
        <v>2568</v>
      </c>
      <c r="AM12" s="2">
        <v>2537</v>
      </c>
      <c r="AN12" s="2">
        <v>3131</v>
      </c>
      <c r="AO12" s="2">
        <v>3740</v>
      </c>
      <c r="AP12" s="2">
        <v>1991</v>
      </c>
      <c r="AQ12" s="2">
        <v>1741</v>
      </c>
      <c r="AR12" s="2">
        <v>1891</v>
      </c>
      <c r="AS12" s="2">
        <v>2138</v>
      </c>
      <c r="AT12" s="2">
        <v>2255</v>
      </c>
      <c r="AU12" s="2">
        <v>1745</v>
      </c>
      <c r="AV12" s="2">
        <v>2802</v>
      </c>
      <c r="AW12" s="2">
        <v>2123</v>
      </c>
      <c r="AX12" s="2">
        <v>3760</v>
      </c>
      <c r="AY12" s="2">
        <v>7507</v>
      </c>
      <c r="AZ12" s="2">
        <v>5819</v>
      </c>
      <c r="BA12" s="2">
        <v>3753</v>
      </c>
      <c r="BB12" s="2">
        <v>1405</v>
      </c>
      <c r="BC12" s="2">
        <v>2166</v>
      </c>
      <c r="BD12" s="2">
        <v>2224</v>
      </c>
      <c r="BE12" s="2">
        <v>1746</v>
      </c>
      <c r="BF12" s="2">
        <v>2857</v>
      </c>
      <c r="BG12" s="2">
        <v>2356</v>
      </c>
      <c r="BH12" s="2">
        <v>2833</v>
      </c>
      <c r="BI12" s="2">
        <v>6244</v>
      </c>
      <c r="BJ12" s="2">
        <v>3539</v>
      </c>
      <c r="BK12" s="2">
        <v>4143</v>
      </c>
      <c r="BL12" s="2">
        <v>2008</v>
      </c>
      <c r="BM12" s="2">
        <v>2662</v>
      </c>
      <c r="BN12" s="2">
        <v>3738</v>
      </c>
      <c r="BO12" s="2">
        <v>3880</v>
      </c>
      <c r="BP12" s="2">
        <v>1128</v>
      </c>
      <c r="BQ12" s="2">
        <v>2440</v>
      </c>
      <c r="BR12" s="2">
        <v>2371</v>
      </c>
      <c r="BS12" s="2">
        <v>2992</v>
      </c>
      <c r="BT12" s="2">
        <v>2978</v>
      </c>
      <c r="BU12" s="2">
        <v>764</v>
      </c>
      <c r="BV12" s="2">
        <v>2431</v>
      </c>
      <c r="BW12" s="2">
        <v>3733</v>
      </c>
      <c r="BX12" s="2">
        <v>2322</v>
      </c>
      <c r="BY12" s="2">
        <v>3662</v>
      </c>
      <c r="BZ12" s="2">
        <v>2519</v>
      </c>
      <c r="CA12" s="2">
        <v>1880</v>
      </c>
      <c r="CB12" s="2">
        <v>2151</v>
      </c>
      <c r="CC12" s="2">
        <v>3097</v>
      </c>
      <c r="CD12" s="2">
        <v>2702</v>
      </c>
      <c r="CE12" s="2">
        <v>3147</v>
      </c>
      <c r="CF12" s="2">
        <v>3047</v>
      </c>
      <c r="CG12" s="2">
        <v>3948</v>
      </c>
      <c r="CH12" s="2">
        <v>2459</v>
      </c>
      <c r="CI12" s="2">
        <v>5567</v>
      </c>
      <c r="CJ12" s="2">
        <v>4615</v>
      </c>
      <c r="CK12" s="2">
        <v>2329</v>
      </c>
      <c r="CL12" s="2">
        <v>3091</v>
      </c>
      <c r="CM12" s="2">
        <v>4126</v>
      </c>
      <c r="CN12" s="2">
        <v>4010</v>
      </c>
      <c r="CO12" s="2">
        <v>6472</v>
      </c>
      <c r="CP12" s="2">
        <v>2992</v>
      </c>
      <c r="CQ12" s="2">
        <v>3907</v>
      </c>
      <c r="CR12" s="2">
        <v>1785</v>
      </c>
      <c r="CS12" s="2">
        <f t="shared" si="0"/>
        <v>95</v>
      </c>
    </row>
    <row r="13" spans="1:97" x14ac:dyDescent="0.25">
      <c r="A13" s="2" t="s">
        <v>1453</v>
      </c>
      <c r="B13" s="2">
        <v>1078</v>
      </c>
      <c r="C13" s="2">
        <v>2095</v>
      </c>
      <c r="D13" s="2">
        <v>1588</v>
      </c>
      <c r="E13" s="2">
        <v>1266</v>
      </c>
      <c r="F13" s="2">
        <v>960</v>
      </c>
      <c r="G13" s="2">
        <v>1905</v>
      </c>
      <c r="H13" s="2">
        <v>945</v>
      </c>
      <c r="I13" s="2">
        <v>886</v>
      </c>
      <c r="J13" s="2">
        <v>1647</v>
      </c>
      <c r="K13" s="2">
        <v>1720</v>
      </c>
      <c r="L13" s="2">
        <v>1155</v>
      </c>
      <c r="M13" s="2">
        <v>1056</v>
      </c>
      <c r="N13" s="2">
        <v>464</v>
      </c>
      <c r="O13" s="2">
        <v>665</v>
      </c>
      <c r="P13" s="2">
        <v>854</v>
      </c>
      <c r="Q13" s="2">
        <v>374</v>
      </c>
      <c r="R13" s="2">
        <v>1338</v>
      </c>
      <c r="S13" s="2">
        <v>937</v>
      </c>
      <c r="T13" s="2">
        <v>1315</v>
      </c>
      <c r="U13" s="2">
        <v>897</v>
      </c>
      <c r="V13" s="2">
        <v>5321</v>
      </c>
      <c r="W13" s="2">
        <v>510</v>
      </c>
      <c r="X13" s="2">
        <v>1256</v>
      </c>
      <c r="Y13" s="2">
        <v>1908</v>
      </c>
      <c r="Z13" s="2">
        <v>1599</v>
      </c>
      <c r="AA13" s="2">
        <v>1849</v>
      </c>
      <c r="AB13" s="2">
        <v>2031</v>
      </c>
      <c r="AC13" s="2">
        <v>1210</v>
      </c>
      <c r="AD13" s="2">
        <v>2556</v>
      </c>
      <c r="AE13" s="2">
        <v>2043</v>
      </c>
      <c r="AF13" s="2">
        <v>1716</v>
      </c>
      <c r="AG13" s="2">
        <v>1472</v>
      </c>
      <c r="AH13" s="2">
        <v>756</v>
      </c>
      <c r="AI13" s="2">
        <v>1094</v>
      </c>
      <c r="AJ13" s="2">
        <v>891</v>
      </c>
      <c r="AK13" s="2">
        <v>2968</v>
      </c>
      <c r="AL13" s="2">
        <v>3329</v>
      </c>
      <c r="AM13" s="2">
        <v>761</v>
      </c>
      <c r="AN13" s="2">
        <v>1128</v>
      </c>
      <c r="AO13" s="2">
        <v>2274</v>
      </c>
      <c r="AP13" s="2">
        <v>1313</v>
      </c>
      <c r="AQ13" s="2">
        <v>1997</v>
      </c>
      <c r="AR13" s="2">
        <v>810</v>
      </c>
      <c r="AS13" s="2">
        <v>1260</v>
      </c>
      <c r="AT13" s="2">
        <v>2423</v>
      </c>
      <c r="AU13" s="2">
        <v>1756</v>
      </c>
      <c r="AV13" s="2">
        <v>1795</v>
      </c>
      <c r="AW13" s="2">
        <v>1225</v>
      </c>
      <c r="AX13" s="2">
        <v>2427</v>
      </c>
      <c r="AY13" s="2">
        <v>2823</v>
      </c>
      <c r="AZ13" s="2">
        <v>2271</v>
      </c>
      <c r="BA13" s="2">
        <v>5208</v>
      </c>
      <c r="BB13" s="2">
        <v>1948</v>
      </c>
      <c r="BC13" s="2">
        <v>660</v>
      </c>
      <c r="BD13" s="2">
        <v>750</v>
      </c>
      <c r="BE13" s="2">
        <v>1060</v>
      </c>
      <c r="BF13" s="2">
        <v>1570</v>
      </c>
      <c r="BG13" s="2">
        <v>2796</v>
      </c>
      <c r="BH13" s="2">
        <v>2965</v>
      </c>
      <c r="BI13" s="2">
        <v>3590</v>
      </c>
      <c r="BJ13" s="2">
        <v>3402</v>
      </c>
      <c r="BK13" s="2">
        <v>3479</v>
      </c>
      <c r="BL13" s="2">
        <v>2199</v>
      </c>
      <c r="BM13" s="2">
        <v>1526</v>
      </c>
      <c r="BN13" s="2">
        <v>2014</v>
      </c>
      <c r="BO13" s="2">
        <v>5527</v>
      </c>
      <c r="BP13" s="2">
        <v>1770</v>
      </c>
      <c r="BQ13" s="2">
        <v>2756</v>
      </c>
      <c r="BR13" s="2">
        <v>3463</v>
      </c>
      <c r="BS13" s="2">
        <v>3095</v>
      </c>
      <c r="BT13" s="2">
        <v>3074</v>
      </c>
      <c r="BU13" s="2">
        <v>838</v>
      </c>
      <c r="BV13" s="2">
        <v>2827</v>
      </c>
      <c r="BW13" s="2">
        <v>4719</v>
      </c>
      <c r="BX13" s="2">
        <v>2424</v>
      </c>
      <c r="BY13" s="2">
        <v>2035</v>
      </c>
      <c r="BZ13" s="2">
        <v>1606</v>
      </c>
      <c r="CA13" s="2">
        <v>1200</v>
      </c>
      <c r="CB13" s="2">
        <v>1755</v>
      </c>
      <c r="CC13" s="2">
        <v>1919</v>
      </c>
      <c r="CD13" s="2">
        <v>1698</v>
      </c>
      <c r="CE13" s="2">
        <v>3997</v>
      </c>
      <c r="CF13" s="2">
        <v>3893</v>
      </c>
      <c r="CG13" s="2">
        <v>2556</v>
      </c>
      <c r="CH13" s="2">
        <v>1342</v>
      </c>
      <c r="CI13" s="2">
        <v>2889</v>
      </c>
      <c r="CJ13" s="2">
        <v>5094</v>
      </c>
      <c r="CK13" s="2">
        <v>1361</v>
      </c>
      <c r="CL13" s="2">
        <v>1340</v>
      </c>
      <c r="CM13" s="2">
        <v>2795</v>
      </c>
      <c r="CN13" s="2">
        <v>3127</v>
      </c>
      <c r="CO13" s="2">
        <v>2910</v>
      </c>
      <c r="CP13" s="2">
        <v>1345</v>
      </c>
      <c r="CQ13" s="2">
        <v>1240</v>
      </c>
      <c r="CR13" s="2">
        <v>1054</v>
      </c>
      <c r="CS13" s="2">
        <f t="shared" si="0"/>
        <v>95</v>
      </c>
    </row>
    <row r="14" spans="1:97" x14ac:dyDescent="0.25">
      <c r="A14" s="2" t="s">
        <v>1454</v>
      </c>
      <c r="B14" s="2">
        <v>1617</v>
      </c>
      <c r="C14" s="2">
        <v>1808</v>
      </c>
      <c r="D14" s="2">
        <v>1559</v>
      </c>
      <c r="E14" s="2">
        <v>2101</v>
      </c>
      <c r="F14" s="2">
        <v>662</v>
      </c>
      <c r="G14" s="2">
        <v>2436</v>
      </c>
      <c r="H14" s="2">
        <v>1805</v>
      </c>
      <c r="I14" s="2">
        <v>1522</v>
      </c>
      <c r="J14" s="2">
        <v>1410</v>
      </c>
      <c r="K14" s="2">
        <v>1327</v>
      </c>
      <c r="L14" s="2">
        <v>1497</v>
      </c>
      <c r="M14" s="2">
        <v>2274</v>
      </c>
      <c r="N14" s="2">
        <v>1044</v>
      </c>
      <c r="O14" s="2">
        <v>2127</v>
      </c>
      <c r="P14" s="2">
        <v>1244</v>
      </c>
      <c r="Q14" s="2">
        <v>739</v>
      </c>
      <c r="R14" s="2">
        <v>1917</v>
      </c>
      <c r="S14" s="2">
        <v>1189</v>
      </c>
      <c r="T14" s="2">
        <v>1646</v>
      </c>
      <c r="U14" s="2">
        <v>1395</v>
      </c>
      <c r="V14" s="2">
        <v>2836</v>
      </c>
      <c r="W14" s="2">
        <v>896</v>
      </c>
      <c r="X14" s="2">
        <v>2507</v>
      </c>
      <c r="Y14" s="2">
        <v>2679</v>
      </c>
      <c r="Z14" s="2">
        <v>1405</v>
      </c>
      <c r="AA14" s="2">
        <v>1712</v>
      </c>
      <c r="AB14" s="2">
        <v>1100</v>
      </c>
      <c r="AC14" s="2">
        <v>1218</v>
      </c>
      <c r="AD14" s="2">
        <v>1665</v>
      </c>
      <c r="AE14" s="2">
        <v>1820</v>
      </c>
      <c r="AF14" s="2">
        <v>2145</v>
      </c>
      <c r="AG14" s="2">
        <v>1790</v>
      </c>
      <c r="AH14" s="2">
        <v>867</v>
      </c>
      <c r="AI14" s="2">
        <v>2297</v>
      </c>
      <c r="AJ14" s="2">
        <v>1309</v>
      </c>
      <c r="AK14" s="2">
        <v>1441</v>
      </c>
      <c r="AL14" s="2">
        <v>1767</v>
      </c>
      <c r="AM14" s="2">
        <v>1610</v>
      </c>
      <c r="AN14" s="2">
        <v>2925</v>
      </c>
      <c r="AO14" s="2">
        <v>2418</v>
      </c>
      <c r="AP14" s="2">
        <v>1319</v>
      </c>
      <c r="AQ14" s="2">
        <v>1161</v>
      </c>
      <c r="AR14" s="2">
        <v>1329</v>
      </c>
      <c r="AS14" s="2">
        <v>1257</v>
      </c>
      <c r="AT14" s="2">
        <v>1312</v>
      </c>
      <c r="AU14" s="2">
        <v>1238</v>
      </c>
      <c r="AV14" s="2">
        <v>2147</v>
      </c>
      <c r="AW14" s="2">
        <v>1818</v>
      </c>
      <c r="AX14" s="2">
        <v>1766</v>
      </c>
      <c r="AY14" s="2">
        <v>2779</v>
      </c>
      <c r="AZ14" s="2">
        <v>2187</v>
      </c>
      <c r="BA14" s="2">
        <v>1975</v>
      </c>
      <c r="BB14" s="2">
        <v>874</v>
      </c>
      <c r="BC14" s="2">
        <v>1207</v>
      </c>
      <c r="BD14" s="2">
        <v>1141</v>
      </c>
      <c r="BE14" s="2">
        <v>842</v>
      </c>
      <c r="BF14" s="2">
        <v>1268</v>
      </c>
      <c r="BG14" s="2">
        <v>1714</v>
      </c>
      <c r="BH14" s="2">
        <v>1606</v>
      </c>
      <c r="BI14" s="2">
        <v>2794</v>
      </c>
      <c r="BJ14" s="2">
        <v>2048</v>
      </c>
      <c r="BK14" s="2">
        <v>2076</v>
      </c>
      <c r="BL14" s="2">
        <v>1169</v>
      </c>
      <c r="BM14" s="2">
        <v>1129</v>
      </c>
      <c r="BN14" s="2">
        <v>1426</v>
      </c>
      <c r="BO14" s="2">
        <v>3891</v>
      </c>
      <c r="BP14" s="2">
        <v>1107</v>
      </c>
      <c r="BQ14" s="2">
        <v>3161</v>
      </c>
      <c r="BR14" s="2">
        <v>3079</v>
      </c>
      <c r="BS14" s="2">
        <v>2051</v>
      </c>
      <c r="BT14" s="2">
        <v>2266</v>
      </c>
      <c r="BU14" s="2">
        <v>623</v>
      </c>
      <c r="BV14" s="2">
        <v>2006</v>
      </c>
      <c r="BW14" s="2">
        <v>6331</v>
      </c>
      <c r="BX14" s="2">
        <v>2815</v>
      </c>
      <c r="BY14" s="2">
        <v>3064</v>
      </c>
      <c r="BZ14" s="2">
        <v>2118</v>
      </c>
      <c r="CA14" s="2">
        <v>1965</v>
      </c>
      <c r="CB14" s="2">
        <v>2963</v>
      </c>
      <c r="CC14" s="2">
        <v>2618</v>
      </c>
      <c r="CD14" s="2">
        <v>2464</v>
      </c>
      <c r="CE14" s="2">
        <v>2144</v>
      </c>
      <c r="CF14" s="2">
        <v>1854</v>
      </c>
      <c r="CG14" s="2">
        <v>2246</v>
      </c>
      <c r="CH14" s="2">
        <v>1373</v>
      </c>
      <c r="CI14" s="2">
        <v>2983</v>
      </c>
      <c r="CJ14" s="2">
        <v>2893</v>
      </c>
      <c r="CK14" s="2">
        <v>1564</v>
      </c>
      <c r="CL14" s="2">
        <v>1781</v>
      </c>
      <c r="CM14" s="2">
        <v>2202</v>
      </c>
      <c r="CN14" s="2">
        <v>1537</v>
      </c>
      <c r="CO14" s="2">
        <v>2369</v>
      </c>
      <c r="CP14" s="2">
        <v>1270</v>
      </c>
      <c r="CQ14" s="2">
        <v>1652</v>
      </c>
      <c r="CR14" s="2">
        <v>827</v>
      </c>
      <c r="CS14" s="2">
        <f t="shared" si="0"/>
        <v>95</v>
      </c>
    </row>
    <row r="15" spans="1:97" x14ac:dyDescent="0.25">
      <c r="A15" s="2" t="s">
        <v>1455</v>
      </c>
      <c r="B15" s="2">
        <v>1080</v>
      </c>
      <c r="C15" s="2">
        <v>1416</v>
      </c>
      <c r="D15" s="2">
        <v>1079</v>
      </c>
      <c r="E15" s="2">
        <v>1224</v>
      </c>
      <c r="F15" s="2">
        <v>521</v>
      </c>
      <c r="G15" s="2">
        <v>1354</v>
      </c>
      <c r="H15" s="2">
        <v>1072</v>
      </c>
      <c r="I15" s="2">
        <v>1077</v>
      </c>
      <c r="J15" s="2">
        <v>958</v>
      </c>
      <c r="K15" s="2">
        <v>657</v>
      </c>
      <c r="L15" s="2">
        <v>795</v>
      </c>
      <c r="M15" s="2">
        <v>932</v>
      </c>
      <c r="N15" s="2">
        <v>412</v>
      </c>
      <c r="O15" s="2">
        <v>605</v>
      </c>
      <c r="P15" s="2">
        <v>674</v>
      </c>
      <c r="Q15" s="2">
        <v>144</v>
      </c>
      <c r="R15" s="2">
        <v>987</v>
      </c>
      <c r="S15" s="2">
        <v>923</v>
      </c>
      <c r="T15" s="2">
        <v>1578</v>
      </c>
      <c r="U15" s="2">
        <v>1177</v>
      </c>
      <c r="V15" s="2">
        <v>2929</v>
      </c>
      <c r="W15" s="2">
        <v>703</v>
      </c>
      <c r="X15" s="2">
        <v>1766</v>
      </c>
      <c r="Y15" s="2">
        <v>1931</v>
      </c>
      <c r="Z15" s="2">
        <v>1192</v>
      </c>
      <c r="AA15" s="2">
        <v>1054</v>
      </c>
      <c r="AB15" s="2">
        <v>929</v>
      </c>
      <c r="AC15" s="2">
        <v>1096</v>
      </c>
      <c r="AD15" s="2">
        <v>980</v>
      </c>
      <c r="AE15" s="2">
        <v>821</v>
      </c>
      <c r="AF15" s="2">
        <v>1212</v>
      </c>
      <c r="AG15" s="2">
        <v>715</v>
      </c>
      <c r="AH15" s="2">
        <v>718</v>
      </c>
      <c r="AI15" s="2">
        <v>1932</v>
      </c>
      <c r="AJ15" s="2">
        <v>1629</v>
      </c>
      <c r="AK15" s="2">
        <v>1666</v>
      </c>
      <c r="AL15" s="2">
        <v>1859</v>
      </c>
      <c r="AM15" s="2">
        <v>1585</v>
      </c>
      <c r="AN15" s="2">
        <v>2088</v>
      </c>
      <c r="AO15" s="2">
        <v>1983</v>
      </c>
      <c r="AP15" s="2">
        <v>1133</v>
      </c>
      <c r="AQ15" s="2">
        <v>858</v>
      </c>
      <c r="AR15" s="2">
        <v>1005</v>
      </c>
      <c r="AS15" s="2">
        <v>1092</v>
      </c>
      <c r="AT15" s="2">
        <v>1108</v>
      </c>
      <c r="AU15" s="2">
        <v>699</v>
      </c>
      <c r="AV15" s="2">
        <v>1051</v>
      </c>
      <c r="AW15" s="2">
        <v>1237</v>
      </c>
      <c r="AX15" s="2">
        <v>1546</v>
      </c>
      <c r="AY15" s="2">
        <v>3477</v>
      </c>
      <c r="AZ15" s="2">
        <v>3058</v>
      </c>
      <c r="BA15" s="2">
        <v>2644</v>
      </c>
      <c r="BB15" s="2">
        <v>953</v>
      </c>
      <c r="BC15" s="2">
        <v>1112</v>
      </c>
      <c r="BD15" s="2">
        <v>1242</v>
      </c>
      <c r="BE15" s="2">
        <v>908</v>
      </c>
      <c r="BF15" s="2">
        <v>1355</v>
      </c>
      <c r="BG15" s="2">
        <v>1267</v>
      </c>
      <c r="BH15" s="2">
        <v>1477</v>
      </c>
      <c r="BI15" s="2">
        <v>2727</v>
      </c>
      <c r="BJ15" s="2">
        <v>1878</v>
      </c>
      <c r="BK15" s="2">
        <v>1798</v>
      </c>
      <c r="BL15" s="2">
        <v>916</v>
      </c>
      <c r="BM15" s="2">
        <v>1230</v>
      </c>
      <c r="BN15" s="2">
        <v>1392</v>
      </c>
      <c r="BO15" s="2">
        <v>3106</v>
      </c>
      <c r="BP15" s="2">
        <v>1047</v>
      </c>
      <c r="BQ15" s="2">
        <v>2216</v>
      </c>
      <c r="BR15" s="2">
        <v>2402</v>
      </c>
      <c r="BS15" s="2">
        <v>2023</v>
      </c>
      <c r="BT15" s="2">
        <v>2174</v>
      </c>
      <c r="BU15" s="2">
        <v>568</v>
      </c>
      <c r="BV15" s="2">
        <v>1909</v>
      </c>
      <c r="BW15" s="2">
        <v>2987</v>
      </c>
      <c r="BX15" s="2">
        <v>1380</v>
      </c>
      <c r="BY15" s="2">
        <v>2048</v>
      </c>
      <c r="BZ15" s="2">
        <v>1468</v>
      </c>
      <c r="CA15" s="2">
        <v>1214</v>
      </c>
      <c r="CB15" s="2">
        <v>1594</v>
      </c>
      <c r="CC15" s="2">
        <v>1801</v>
      </c>
      <c r="CD15" s="2">
        <v>1588</v>
      </c>
      <c r="CE15" s="2">
        <v>1606</v>
      </c>
      <c r="CF15" s="2">
        <v>1562</v>
      </c>
      <c r="CG15" s="2">
        <v>2084</v>
      </c>
      <c r="CH15" s="2">
        <v>1232</v>
      </c>
      <c r="CI15" s="2">
        <v>2922</v>
      </c>
      <c r="CJ15" s="2">
        <v>2641</v>
      </c>
      <c r="CK15" s="2">
        <v>1440</v>
      </c>
      <c r="CL15" s="2">
        <v>1607</v>
      </c>
      <c r="CM15" s="2">
        <v>1776</v>
      </c>
      <c r="CN15" s="2">
        <v>1213</v>
      </c>
      <c r="CO15" s="2">
        <v>2184</v>
      </c>
      <c r="CP15" s="2">
        <v>1295</v>
      </c>
      <c r="CQ15" s="2">
        <v>1627</v>
      </c>
      <c r="CR15" s="2">
        <v>716</v>
      </c>
      <c r="CS15" s="2">
        <f t="shared" si="0"/>
        <v>95</v>
      </c>
    </row>
    <row r="16" spans="1:97" x14ac:dyDescent="0.25">
      <c r="A16" s="2" t="s">
        <v>1456</v>
      </c>
      <c r="B16" s="2">
        <v>978</v>
      </c>
      <c r="C16" s="2">
        <v>1334</v>
      </c>
      <c r="D16" s="2">
        <v>1062</v>
      </c>
      <c r="E16" s="2">
        <v>1184</v>
      </c>
      <c r="F16" s="2">
        <v>884</v>
      </c>
      <c r="G16" s="2">
        <v>2069</v>
      </c>
      <c r="H16" s="2">
        <v>539</v>
      </c>
      <c r="I16" s="2">
        <v>893</v>
      </c>
      <c r="J16" s="2">
        <v>476</v>
      </c>
      <c r="K16" s="2">
        <v>542</v>
      </c>
      <c r="L16" s="2">
        <v>583</v>
      </c>
      <c r="M16" s="2">
        <v>797</v>
      </c>
      <c r="N16" s="2">
        <v>1883</v>
      </c>
      <c r="O16" s="2">
        <v>961</v>
      </c>
      <c r="P16" s="2">
        <v>659</v>
      </c>
      <c r="Q16" s="2">
        <v>170</v>
      </c>
      <c r="R16" s="2">
        <v>1406</v>
      </c>
      <c r="S16" s="2">
        <v>415</v>
      </c>
      <c r="T16" s="2">
        <v>1195</v>
      </c>
      <c r="U16" s="2">
        <v>893</v>
      </c>
      <c r="V16" s="2">
        <v>3738</v>
      </c>
      <c r="W16" s="2">
        <v>601</v>
      </c>
      <c r="X16" s="2">
        <v>1015</v>
      </c>
      <c r="Y16" s="2">
        <v>1738</v>
      </c>
      <c r="Z16" s="2">
        <v>1259</v>
      </c>
      <c r="AA16" s="2">
        <v>656</v>
      </c>
      <c r="AB16" s="2">
        <v>433</v>
      </c>
      <c r="AC16" s="2">
        <v>470</v>
      </c>
      <c r="AD16" s="2">
        <v>760</v>
      </c>
      <c r="AE16" s="2">
        <v>777</v>
      </c>
      <c r="AF16" s="2">
        <v>1438</v>
      </c>
      <c r="AG16" s="2">
        <v>773</v>
      </c>
      <c r="AH16" s="2">
        <v>541</v>
      </c>
      <c r="AI16" s="2">
        <v>1263</v>
      </c>
      <c r="AJ16" s="2">
        <v>990</v>
      </c>
      <c r="AK16" s="2">
        <v>2252</v>
      </c>
      <c r="AL16" s="2">
        <v>2526</v>
      </c>
      <c r="AM16" s="2">
        <v>1373</v>
      </c>
      <c r="AN16" s="2">
        <v>1051</v>
      </c>
      <c r="AO16" s="2">
        <v>1986</v>
      </c>
      <c r="AP16" s="2">
        <v>1231</v>
      </c>
      <c r="AQ16" s="2">
        <v>380</v>
      </c>
      <c r="AR16" s="2">
        <v>374</v>
      </c>
      <c r="AS16" s="2">
        <v>691</v>
      </c>
      <c r="AT16" s="2">
        <v>951</v>
      </c>
      <c r="AU16" s="2">
        <v>396</v>
      </c>
      <c r="AV16" s="2">
        <v>726</v>
      </c>
      <c r="AW16" s="2">
        <v>795</v>
      </c>
      <c r="AX16" s="2">
        <v>1169</v>
      </c>
      <c r="AY16" s="2">
        <v>5348</v>
      </c>
      <c r="AZ16" s="2">
        <v>2953</v>
      </c>
      <c r="BA16" s="2">
        <v>6932</v>
      </c>
      <c r="BB16" s="2">
        <v>2569</v>
      </c>
      <c r="BC16" s="2">
        <v>578</v>
      </c>
      <c r="BD16" s="2">
        <v>627</v>
      </c>
      <c r="BE16" s="2">
        <v>1678</v>
      </c>
      <c r="BF16" s="2">
        <v>1812</v>
      </c>
      <c r="BG16" s="2">
        <v>446</v>
      </c>
      <c r="BH16" s="2">
        <v>525</v>
      </c>
      <c r="BI16" s="2">
        <v>1459</v>
      </c>
      <c r="BJ16" s="2">
        <v>870</v>
      </c>
      <c r="BK16" s="2">
        <v>556</v>
      </c>
      <c r="BL16" s="2">
        <v>386</v>
      </c>
      <c r="BM16" s="2">
        <v>510</v>
      </c>
      <c r="BN16" s="2">
        <v>425</v>
      </c>
      <c r="BO16" s="2">
        <v>3177</v>
      </c>
      <c r="BP16" s="2">
        <v>1562</v>
      </c>
      <c r="BQ16" s="2">
        <v>1739</v>
      </c>
      <c r="BR16" s="2">
        <v>2294</v>
      </c>
      <c r="BS16" s="2">
        <v>1137</v>
      </c>
      <c r="BT16" s="2">
        <v>1847</v>
      </c>
      <c r="BU16" s="2">
        <v>414</v>
      </c>
      <c r="BV16" s="2">
        <v>1285</v>
      </c>
      <c r="BW16" s="2">
        <v>1025</v>
      </c>
      <c r="BX16" s="2">
        <v>716</v>
      </c>
      <c r="BY16" s="2">
        <v>714</v>
      </c>
      <c r="BZ16" s="2">
        <v>946</v>
      </c>
      <c r="CA16" s="2">
        <v>255</v>
      </c>
      <c r="CB16" s="2">
        <v>512</v>
      </c>
      <c r="CC16" s="2">
        <v>461</v>
      </c>
      <c r="CD16" s="2">
        <v>434</v>
      </c>
      <c r="CE16" s="2">
        <v>315</v>
      </c>
      <c r="CF16" s="2">
        <v>407</v>
      </c>
      <c r="CG16" s="2">
        <v>601</v>
      </c>
      <c r="CH16" s="2">
        <v>518</v>
      </c>
      <c r="CI16" s="2">
        <v>415</v>
      </c>
      <c r="CJ16" s="2">
        <v>502</v>
      </c>
      <c r="CK16" s="2">
        <v>204</v>
      </c>
      <c r="CL16" s="2">
        <v>280</v>
      </c>
      <c r="CM16" s="2">
        <v>272</v>
      </c>
      <c r="CN16" s="2">
        <v>414</v>
      </c>
      <c r="CO16" s="2">
        <v>475</v>
      </c>
      <c r="CP16" s="2">
        <v>467</v>
      </c>
      <c r="CQ16" s="2">
        <v>143</v>
      </c>
      <c r="CR16" s="2">
        <v>109</v>
      </c>
      <c r="CS16" s="2">
        <f t="shared" si="0"/>
        <v>95</v>
      </c>
    </row>
    <row r="17" spans="1:97" x14ac:dyDescent="0.25">
      <c r="A17" s="2" t="s">
        <v>1457</v>
      </c>
      <c r="B17" s="2">
        <v>2020</v>
      </c>
      <c r="C17" s="2">
        <v>2183</v>
      </c>
      <c r="D17" s="2">
        <v>1927</v>
      </c>
      <c r="E17" s="2">
        <v>1731</v>
      </c>
      <c r="F17" s="2">
        <v>705</v>
      </c>
      <c r="G17" s="2">
        <v>2468</v>
      </c>
      <c r="H17" s="2">
        <v>1515</v>
      </c>
      <c r="I17" s="2">
        <v>2124</v>
      </c>
      <c r="J17" s="2">
        <v>1196</v>
      </c>
      <c r="K17" s="2">
        <v>728</v>
      </c>
      <c r="L17" s="2">
        <v>652</v>
      </c>
      <c r="M17" s="2">
        <v>1338</v>
      </c>
      <c r="N17" s="2">
        <v>1743</v>
      </c>
      <c r="O17" s="2">
        <v>1378</v>
      </c>
      <c r="P17" s="2">
        <v>1119</v>
      </c>
      <c r="Q17" s="2">
        <v>219</v>
      </c>
      <c r="R17" s="2">
        <v>1508</v>
      </c>
      <c r="S17" s="2">
        <v>493</v>
      </c>
      <c r="T17" s="2">
        <v>950</v>
      </c>
      <c r="U17" s="2">
        <v>1283</v>
      </c>
      <c r="V17" s="2">
        <v>2130</v>
      </c>
      <c r="W17" s="2">
        <v>1008</v>
      </c>
      <c r="X17" s="2">
        <v>1159</v>
      </c>
      <c r="Y17" s="2">
        <v>1910</v>
      </c>
      <c r="Z17" s="2">
        <v>897</v>
      </c>
      <c r="AA17" s="2">
        <v>738</v>
      </c>
      <c r="AB17" s="2">
        <v>743</v>
      </c>
      <c r="AC17" s="2">
        <v>562</v>
      </c>
      <c r="AD17" s="2">
        <v>745</v>
      </c>
      <c r="AE17" s="2">
        <v>772</v>
      </c>
      <c r="AF17" s="2">
        <v>1375</v>
      </c>
      <c r="AG17" s="2">
        <v>735</v>
      </c>
      <c r="AH17" s="2">
        <v>543</v>
      </c>
      <c r="AI17" s="2">
        <v>1743</v>
      </c>
      <c r="AJ17" s="2">
        <v>516</v>
      </c>
      <c r="AK17" s="2">
        <v>493</v>
      </c>
      <c r="AL17" s="2">
        <v>617</v>
      </c>
      <c r="AM17" s="2">
        <v>2449</v>
      </c>
      <c r="AN17" s="2">
        <v>808</v>
      </c>
      <c r="AO17" s="2">
        <v>575</v>
      </c>
      <c r="AP17" s="2">
        <v>225</v>
      </c>
      <c r="AQ17" s="2">
        <v>590</v>
      </c>
      <c r="AR17" s="2">
        <v>300</v>
      </c>
      <c r="AS17" s="2">
        <v>265</v>
      </c>
      <c r="AT17" s="2">
        <v>207</v>
      </c>
      <c r="AU17" s="2">
        <v>393</v>
      </c>
      <c r="AV17" s="2">
        <v>598</v>
      </c>
      <c r="AW17" s="2">
        <v>500</v>
      </c>
      <c r="AX17" s="2">
        <v>296</v>
      </c>
      <c r="AY17" s="2">
        <v>2256</v>
      </c>
      <c r="AZ17" s="2">
        <v>1308</v>
      </c>
      <c r="BA17" s="2">
        <v>1517</v>
      </c>
      <c r="BB17" s="2">
        <v>603</v>
      </c>
      <c r="BC17" s="2">
        <v>946</v>
      </c>
      <c r="BD17" s="2">
        <v>1002</v>
      </c>
      <c r="BE17" s="2">
        <v>930</v>
      </c>
      <c r="BF17" s="2">
        <v>1372</v>
      </c>
      <c r="BG17" s="2">
        <v>1018</v>
      </c>
      <c r="BH17" s="2">
        <v>774</v>
      </c>
      <c r="BI17" s="2">
        <v>1014</v>
      </c>
      <c r="BJ17" s="2">
        <v>921</v>
      </c>
      <c r="BK17" s="2">
        <v>1224</v>
      </c>
      <c r="BL17" s="2">
        <v>731</v>
      </c>
      <c r="BM17" s="2">
        <v>544</v>
      </c>
      <c r="BN17" s="2">
        <v>1284</v>
      </c>
      <c r="BO17" s="2">
        <v>1331</v>
      </c>
      <c r="BP17" s="2">
        <v>657</v>
      </c>
      <c r="BQ17" s="2">
        <v>1028</v>
      </c>
      <c r="BR17" s="2">
        <v>1547</v>
      </c>
      <c r="BS17" s="2">
        <v>895</v>
      </c>
      <c r="BT17" s="2">
        <v>1404</v>
      </c>
      <c r="BU17" s="2">
        <v>240</v>
      </c>
      <c r="BV17" s="2">
        <v>576</v>
      </c>
      <c r="BW17" s="2">
        <v>855</v>
      </c>
      <c r="BX17" s="2">
        <v>1306</v>
      </c>
      <c r="BY17" s="2">
        <v>2523</v>
      </c>
      <c r="BZ17" s="2">
        <v>3054</v>
      </c>
      <c r="CA17" s="2">
        <v>315</v>
      </c>
      <c r="CB17" s="2">
        <v>784</v>
      </c>
      <c r="CC17" s="2">
        <v>648</v>
      </c>
      <c r="CD17" s="2">
        <v>477</v>
      </c>
      <c r="CE17" s="2">
        <v>406</v>
      </c>
      <c r="CF17" s="2">
        <v>1001</v>
      </c>
      <c r="CG17" s="2">
        <v>2301</v>
      </c>
      <c r="CH17" s="2">
        <v>1652</v>
      </c>
      <c r="CI17" s="2">
        <v>410</v>
      </c>
      <c r="CJ17" s="2">
        <v>607</v>
      </c>
      <c r="CK17" s="2">
        <v>343</v>
      </c>
      <c r="CL17" s="2">
        <v>277</v>
      </c>
      <c r="CM17" s="2">
        <v>261</v>
      </c>
      <c r="CN17" s="2">
        <v>632</v>
      </c>
      <c r="CO17" s="2">
        <v>1180</v>
      </c>
      <c r="CP17" s="2">
        <v>1146</v>
      </c>
      <c r="CQ17" s="2">
        <v>206</v>
      </c>
      <c r="CR17" s="2">
        <v>203</v>
      </c>
      <c r="CS17" s="2">
        <f t="shared" si="0"/>
        <v>95</v>
      </c>
    </row>
    <row r="18" spans="1:97" x14ac:dyDescent="0.25">
      <c r="A18" s="2" t="s">
        <v>1458</v>
      </c>
      <c r="B18" s="2">
        <v>753</v>
      </c>
      <c r="C18" s="2">
        <v>773</v>
      </c>
      <c r="D18" s="2">
        <v>864</v>
      </c>
      <c r="E18" s="2">
        <v>856</v>
      </c>
      <c r="F18" s="2">
        <v>259</v>
      </c>
      <c r="G18" s="2">
        <v>697</v>
      </c>
      <c r="H18" s="2">
        <v>901</v>
      </c>
      <c r="I18" s="2">
        <v>775</v>
      </c>
      <c r="J18" s="2">
        <v>773</v>
      </c>
      <c r="K18" s="2">
        <v>385</v>
      </c>
      <c r="L18" s="2">
        <v>529</v>
      </c>
      <c r="M18" s="2">
        <v>697</v>
      </c>
      <c r="N18" s="2">
        <v>358</v>
      </c>
      <c r="O18" s="2">
        <v>489</v>
      </c>
      <c r="P18" s="2">
        <v>626</v>
      </c>
      <c r="Q18" s="2">
        <v>177</v>
      </c>
      <c r="R18" s="2">
        <v>922</v>
      </c>
      <c r="S18" s="2">
        <v>891</v>
      </c>
      <c r="T18" s="2">
        <v>923</v>
      </c>
      <c r="U18" s="2">
        <v>800</v>
      </c>
      <c r="V18" s="2">
        <v>1538</v>
      </c>
      <c r="W18" s="2">
        <v>371</v>
      </c>
      <c r="X18" s="2">
        <v>971</v>
      </c>
      <c r="Y18" s="2">
        <v>1144</v>
      </c>
      <c r="Z18" s="2">
        <v>656</v>
      </c>
      <c r="AA18" s="2">
        <v>535</v>
      </c>
      <c r="AB18" s="2">
        <v>494</v>
      </c>
      <c r="AC18" s="2">
        <v>585</v>
      </c>
      <c r="AD18" s="2">
        <v>577</v>
      </c>
      <c r="AE18" s="2">
        <v>609</v>
      </c>
      <c r="AF18" s="2">
        <v>915</v>
      </c>
      <c r="AG18" s="2">
        <v>544</v>
      </c>
      <c r="AH18" s="2">
        <v>446</v>
      </c>
      <c r="AI18" s="2">
        <v>1438</v>
      </c>
      <c r="AJ18" s="2">
        <v>808</v>
      </c>
      <c r="AK18" s="2">
        <v>783</v>
      </c>
      <c r="AL18" s="2">
        <v>857</v>
      </c>
      <c r="AM18" s="2">
        <v>830</v>
      </c>
      <c r="AN18" s="2">
        <v>1158</v>
      </c>
      <c r="AO18" s="2">
        <v>1174</v>
      </c>
      <c r="AP18" s="2">
        <v>565</v>
      </c>
      <c r="AQ18" s="2">
        <v>446</v>
      </c>
      <c r="AR18" s="2">
        <v>578</v>
      </c>
      <c r="AS18" s="2">
        <v>591</v>
      </c>
      <c r="AT18" s="2">
        <v>570</v>
      </c>
      <c r="AU18" s="2">
        <v>467</v>
      </c>
      <c r="AV18" s="2">
        <v>789</v>
      </c>
      <c r="AW18" s="2">
        <v>1420</v>
      </c>
      <c r="AX18" s="2">
        <v>1011</v>
      </c>
      <c r="AY18" s="2">
        <v>1574</v>
      </c>
      <c r="AZ18" s="2">
        <v>1496</v>
      </c>
      <c r="BA18" s="2">
        <v>1060</v>
      </c>
      <c r="BB18" s="2">
        <v>382</v>
      </c>
      <c r="BC18" s="2">
        <v>708</v>
      </c>
      <c r="BD18" s="2">
        <v>748</v>
      </c>
      <c r="BE18" s="2">
        <v>460</v>
      </c>
      <c r="BF18" s="2">
        <v>650</v>
      </c>
      <c r="BG18" s="2">
        <v>982</v>
      </c>
      <c r="BH18" s="2">
        <v>1007</v>
      </c>
      <c r="BI18" s="2">
        <v>1727</v>
      </c>
      <c r="BJ18" s="2">
        <v>1161</v>
      </c>
      <c r="BK18" s="2">
        <v>1388</v>
      </c>
      <c r="BL18" s="2">
        <v>680</v>
      </c>
      <c r="BM18" s="2">
        <v>769</v>
      </c>
      <c r="BN18" s="2">
        <v>1011</v>
      </c>
      <c r="BO18" s="2">
        <v>1838</v>
      </c>
      <c r="BP18" s="2">
        <v>502</v>
      </c>
      <c r="BQ18" s="2">
        <v>1392</v>
      </c>
      <c r="BR18" s="2">
        <v>1438</v>
      </c>
      <c r="BS18" s="2">
        <v>943</v>
      </c>
      <c r="BT18" s="2">
        <v>1082</v>
      </c>
      <c r="BU18" s="2">
        <v>298</v>
      </c>
      <c r="BV18" s="2">
        <v>865</v>
      </c>
      <c r="BW18" s="2">
        <v>2060</v>
      </c>
      <c r="BX18" s="2">
        <v>840</v>
      </c>
      <c r="BY18" s="2">
        <v>875</v>
      </c>
      <c r="BZ18" s="2">
        <v>608</v>
      </c>
      <c r="CA18" s="2">
        <v>679</v>
      </c>
      <c r="CB18" s="2">
        <v>971</v>
      </c>
      <c r="CC18" s="2">
        <v>1009</v>
      </c>
      <c r="CD18" s="2">
        <v>818</v>
      </c>
      <c r="CE18" s="2">
        <v>808</v>
      </c>
      <c r="CF18" s="2">
        <v>859</v>
      </c>
      <c r="CG18" s="2">
        <v>858</v>
      </c>
      <c r="CH18" s="2">
        <v>734</v>
      </c>
      <c r="CI18" s="2">
        <v>1206</v>
      </c>
      <c r="CJ18" s="2">
        <v>1208</v>
      </c>
      <c r="CK18" s="2">
        <v>598</v>
      </c>
      <c r="CL18" s="2">
        <v>732</v>
      </c>
      <c r="CM18" s="2">
        <v>899</v>
      </c>
      <c r="CN18" s="2">
        <v>566</v>
      </c>
      <c r="CO18" s="2">
        <v>965</v>
      </c>
      <c r="CP18" s="2">
        <v>626</v>
      </c>
      <c r="CQ18" s="2">
        <v>661</v>
      </c>
      <c r="CR18" s="2">
        <v>283</v>
      </c>
      <c r="CS18" s="2">
        <f t="shared" si="0"/>
        <v>95</v>
      </c>
    </row>
    <row r="19" spans="1:97" x14ac:dyDescent="0.25">
      <c r="A19" s="2" t="s">
        <v>1459</v>
      </c>
      <c r="B19" s="2">
        <v>688</v>
      </c>
      <c r="C19" s="2">
        <v>1608</v>
      </c>
      <c r="D19" s="2">
        <v>965</v>
      </c>
      <c r="E19" s="2">
        <v>780</v>
      </c>
      <c r="F19" s="2">
        <v>582</v>
      </c>
      <c r="G19" s="2">
        <v>1171</v>
      </c>
      <c r="H19" s="2">
        <v>148</v>
      </c>
      <c r="I19" s="2">
        <v>116</v>
      </c>
      <c r="J19" s="2">
        <v>167</v>
      </c>
      <c r="K19" s="2">
        <v>71</v>
      </c>
      <c r="L19" s="2">
        <v>143</v>
      </c>
      <c r="M19" s="2">
        <v>153</v>
      </c>
      <c r="N19" s="2">
        <v>27</v>
      </c>
      <c r="O19" s="2">
        <v>72</v>
      </c>
      <c r="P19" s="2">
        <v>58</v>
      </c>
      <c r="Q19" s="2">
        <v>12</v>
      </c>
      <c r="R19" s="2">
        <v>91</v>
      </c>
      <c r="S19" s="2">
        <v>67</v>
      </c>
      <c r="T19" s="2">
        <v>322</v>
      </c>
      <c r="U19" s="2">
        <v>270</v>
      </c>
      <c r="V19" s="2">
        <v>2471</v>
      </c>
      <c r="W19" s="2">
        <v>190</v>
      </c>
      <c r="X19" s="2">
        <v>365</v>
      </c>
      <c r="Y19" s="2">
        <v>1294</v>
      </c>
      <c r="Z19" s="2">
        <v>1062</v>
      </c>
      <c r="AA19" s="2">
        <v>94</v>
      </c>
      <c r="AB19" s="2">
        <v>88</v>
      </c>
      <c r="AC19" s="2">
        <v>458</v>
      </c>
      <c r="AD19" s="2">
        <v>353</v>
      </c>
      <c r="AE19" s="2">
        <v>47</v>
      </c>
      <c r="AF19" s="2">
        <v>132</v>
      </c>
      <c r="AG19" s="2">
        <v>36</v>
      </c>
      <c r="AH19" s="2">
        <v>241</v>
      </c>
      <c r="AI19" s="2">
        <v>26</v>
      </c>
      <c r="AJ19" s="2">
        <v>36</v>
      </c>
      <c r="AK19" s="2">
        <v>1165</v>
      </c>
      <c r="AL19" s="2">
        <v>1155</v>
      </c>
      <c r="AM19" s="2">
        <v>25</v>
      </c>
      <c r="AN19" s="2">
        <v>29</v>
      </c>
      <c r="AO19" s="2">
        <v>1428</v>
      </c>
      <c r="AP19" s="2">
        <v>900</v>
      </c>
      <c r="AQ19" s="2">
        <v>10</v>
      </c>
      <c r="AR19" s="2">
        <v>11</v>
      </c>
      <c r="AS19" s="2">
        <v>656</v>
      </c>
      <c r="AT19" s="2">
        <v>640</v>
      </c>
      <c r="AU19" s="2">
        <v>15</v>
      </c>
      <c r="AV19" s="2">
        <v>17</v>
      </c>
      <c r="AW19" s="2">
        <v>459</v>
      </c>
      <c r="AX19" s="2">
        <v>63</v>
      </c>
      <c r="AY19" s="2">
        <v>67</v>
      </c>
      <c r="AZ19" s="2">
        <v>56</v>
      </c>
      <c r="BA19" s="2">
        <v>2064</v>
      </c>
      <c r="BB19" s="2">
        <v>754</v>
      </c>
      <c r="BC19" s="2">
        <v>11</v>
      </c>
      <c r="BD19" s="2">
        <v>20</v>
      </c>
      <c r="BE19" s="2">
        <v>797</v>
      </c>
      <c r="BF19" s="2">
        <v>1223</v>
      </c>
      <c r="BG19" s="2">
        <v>9</v>
      </c>
      <c r="BH19" s="2">
        <v>16</v>
      </c>
      <c r="BI19" s="2">
        <v>1860</v>
      </c>
      <c r="BJ19" s="2">
        <v>721</v>
      </c>
      <c r="BK19" s="2">
        <v>46</v>
      </c>
      <c r="BL19" s="2">
        <v>13</v>
      </c>
      <c r="BM19" s="2">
        <v>240</v>
      </c>
      <c r="BN19" s="2">
        <v>295</v>
      </c>
      <c r="BO19" s="2">
        <v>2236</v>
      </c>
      <c r="BP19" s="2">
        <v>629</v>
      </c>
      <c r="BQ19" s="2">
        <v>810</v>
      </c>
      <c r="BR19" s="2">
        <v>1224</v>
      </c>
      <c r="BS19" s="2">
        <v>1562</v>
      </c>
      <c r="BT19" s="2">
        <v>1384</v>
      </c>
      <c r="BU19" s="2">
        <v>507</v>
      </c>
      <c r="BV19" s="2">
        <v>1674</v>
      </c>
      <c r="BW19" s="2">
        <v>1591</v>
      </c>
      <c r="BX19" s="2">
        <v>760</v>
      </c>
      <c r="BY19" s="2">
        <v>1475</v>
      </c>
      <c r="BZ19" s="2">
        <v>1278</v>
      </c>
      <c r="CA19" s="2">
        <v>1103</v>
      </c>
      <c r="CB19" s="2">
        <v>1113</v>
      </c>
      <c r="CC19" s="2">
        <v>1988</v>
      </c>
      <c r="CD19" s="2">
        <v>1640</v>
      </c>
      <c r="CE19" s="2">
        <v>906</v>
      </c>
      <c r="CF19" s="2">
        <v>830</v>
      </c>
      <c r="CG19" s="2">
        <v>1773</v>
      </c>
      <c r="CH19" s="2">
        <v>573</v>
      </c>
      <c r="CI19" s="2">
        <v>2380</v>
      </c>
      <c r="CJ19" s="2">
        <v>2174</v>
      </c>
      <c r="CK19" s="2">
        <v>1069</v>
      </c>
      <c r="CL19" s="2">
        <v>1349</v>
      </c>
      <c r="CM19" s="2">
        <v>463</v>
      </c>
      <c r="CN19" s="2">
        <v>960</v>
      </c>
      <c r="CO19" s="2">
        <v>1683</v>
      </c>
      <c r="CP19" s="2">
        <v>699</v>
      </c>
      <c r="CQ19" s="2">
        <v>682</v>
      </c>
      <c r="CR19" s="2">
        <v>338</v>
      </c>
      <c r="CS19" s="2">
        <f t="shared" si="0"/>
        <v>93</v>
      </c>
    </row>
    <row r="20" spans="1:97" x14ac:dyDescent="0.25">
      <c r="A20" s="2" t="s">
        <v>1460</v>
      </c>
      <c r="B20" s="2">
        <v>4</v>
      </c>
      <c r="C20" s="2">
        <v>35</v>
      </c>
      <c r="D20" s="2">
        <v>15</v>
      </c>
      <c r="E20" s="2">
        <v>9</v>
      </c>
      <c r="F20" s="2">
        <v>3</v>
      </c>
      <c r="G20" s="2">
        <v>14</v>
      </c>
      <c r="H20" s="2">
        <v>670</v>
      </c>
      <c r="I20" s="2">
        <v>330</v>
      </c>
      <c r="J20" s="2">
        <v>1329</v>
      </c>
      <c r="K20" s="2">
        <v>1106</v>
      </c>
      <c r="L20" s="2">
        <v>706</v>
      </c>
      <c r="M20" s="2">
        <v>341</v>
      </c>
      <c r="N20" s="2">
        <v>300</v>
      </c>
      <c r="O20" s="2">
        <v>563</v>
      </c>
      <c r="P20" s="2">
        <v>679</v>
      </c>
      <c r="Q20" s="2">
        <v>803</v>
      </c>
      <c r="R20" s="2">
        <v>1051</v>
      </c>
      <c r="S20" s="2">
        <v>993</v>
      </c>
      <c r="T20" s="2">
        <v>9</v>
      </c>
      <c r="U20" s="2">
        <v>16</v>
      </c>
      <c r="V20" s="2">
        <v>27</v>
      </c>
      <c r="W20" s="2">
        <v>18</v>
      </c>
      <c r="X20" s="2">
        <v>55</v>
      </c>
      <c r="Y20" s="2">
        <v>30</v>
      </c>
      <c r="Z20" s="2">
        <v>29</v>
      </c>
      <c r="AA20" s="2">
        <v>1217</v>
      </c>
      <c r="AB20" s="2">
        <v>961</v>
      </c>
      <c r="AC20" s="2">
        <v>862</v>
      </c>
      <c r="AD20" s="2">
        <v>1763</v>
      </c>
      <c r="AE20" s="2">
        <v>1644</v>
      </c>
      <c r="AF20" s="2">
        <v>848</v>
      </c>
      <c r="AG20" s="2">
        <v>2070</v>
      </c>
      <c r="AH20" s="2">
        <v>1037</v>
      </c>
      <c r="AI20" s="2">
        <v>16</v>
      </c>
      <c r="AJ20" s="2">
        <v>10</v>
      </c>
      <c r="AK20" s="2">
        <v>8</v>
      </c>
      <c r="AL20" s="2">
        <v>6</v>
      </c>
      <c r="AM20" s="2">
        <v>130</v>
      </c>
      <c r="AN20" s="2">
        <v>90</v>
      </c>
      <c r="AO20" s="2">
        <v>46</v>
      </c>
      <c r="AP20" s="2">
        <v>30</v>
      </c>
      <c r="AQ20" s="2">
        <v>917</v>
      </c>
      <c r="AR20" s="2">
        <v>660</v>
      </c>
      <c r="AS20" s="2">
        <v>1358</v>
      </c>
      <c r="AT20" s="2">
        <v>1451</v>
      </c>
      <c r="AU20" s="2">
        <v>835</v>
      </c>
      <c r="AV20" s="2">
        <v>1401</v>
      </c>
      <c r="AW20" s="2">
        <v>3163</v>
      </c>
      <c r="AX20" s="2">
        <v>2829</v>
      </c>
      <c r="AY20" s="2">
        <v>40</v>
      </c>
      <c r="AZ20" s="2">
        <v>26</v>
      </c>
      <c r="BA20" s="2">
        <v>16</v>
      </c>
      <c r="BB20" s="2">
        <v>6</v>
      </c>
      <c r="BC20" s="2">
        <v>59</v>
      </c>
      <c r="BD20" s="2">
        <v>65</v>
      </c>
      <c r="BE20" s="2">
        <v>8</v>
      </c>
      <c r="BF20" s="2">
        <v>13</v>
      </c>
      <c r="BG20" s="2">
        <v>460</v>
      </c>
      <c r="BH20" s="2">
        <v>640</v>
      </c>
      <c r="BI20" s="2">
        <v>597</v>
      </c>
      <c r="BJ20" s="2">
        <v>220</v>
      </c>
      <c r="BK20" s="2">
        <v>708</v>
      </c>
      <c r="BL20" s="2">
        <v>475</v>
      </c>
      <c r="BM20" s="2">
        <v>455</v>
      </c>
      <c r="BN20" s="2">
        <v>453</v>
      </c>
      <c r="BO20" s="2">
        <v>16</v>
      </c>
      <c r="BP20" s="2">
        <v>4</v>
      </c>
      <c r="BQ20" s="2">
        <v>14</v>
      </c>
      <c r="BR20" s="2">
        <v>13</v>
      </c>
      <c r="BS20" s="2">
        <v>8</v>
      </c>
      <c r="BT20" s="2">
        <v>13</v>
      </c>
      <c r="BU20" s="2">
        <v>1</v>
      </c>
      <c r="BV20" s="2">
        <v>5</v>
      </c>
      <c r="BW20" s="2">
        <v>14</v>
      </c>
      <c r="BX20" s="2">
        <v>6</v>
      </c>
      <c r="BY20" s="2">
        <v>15</v>
      </c>
      <c r="BZ20" s="2">
        <v>12</v>
      </c>
      <c r="CA20" s="2">
        <v>7</v>
      </c>
      <c r="CB20" s="2">
        <v>9</v>
      </c>
      <c r="CC20" s="2">
        <v>12</v>
      </c>
      <c r="CD20" s="2">
        <v>14</v>
      </c>
      <c r="CE20" s="2">
        <v>87</v>
      </c>
      <c r="CF20" s="2">
        <v>12</v>
      </c>
      <c r="CG20" s="2">
        <v>18</v>
      </c>
      <c r="CH20" s="2">
        <v>9</v>
      </c>
      <c r="CI20" s="2">
        <v>17</v>
      </c>
      <c r="CJ20" s="2">
        <v>15</v>
      </c>
      <c r="CK20" s="2">
        <v>144</v>
      </c>
      <c r="CL20" s="2">
        <v>6</v>
      </c>
      <c r="CM20" s="2">
        <v>257</v>
      </c>
      <c r="CN20" s="2">
        <v>10</v>
      </c>
      <c r="CO20" s="2">
        <v>270</v>
      </c>
      <c r="CP20" s="2">
        <v>145</v>
      </c>
      <c r="CQ20" s="2">
        <v>71</v>
      </c>
      <c r="CR20" s="2">
        <v>106</v>
      </c>
      <c r="CS20" s="2">
        <f t="shared" si="0"/>
        <v>76</v>
      </c>
    </row>
    <row r="21" spans="1:97" x14ac:dyDescent="0.25">
      <c r="A21" s="2" t="s">
        <v>1461</v>
      </c>
      <c r="B21" s="2">
        <v>173</v>
      </c>
      <c r="C21" s="2">
        <v>494</v>
      </c>
      <c r="D21" s="2">
        <v>276</v>
      </c>
      <c r="E21" s="2">
        <v>183</v>
      </c>
      <c r="F21" s="2">
        <v>153</v>
      </c>
      <c r="G21" s="2">
        <v>337</v>
      </c>
      <c r="H21" s="2">
        <v>285</v>
      </c>
      <c r="I21" s="2">
        <v>295</v>
      </c>
      <c r="J21" s="2">
        <v>229</v>
      </c>
      <c r="K21" s="2">
        <v>147</v>
      </c>
      <c r="L21" s="2">
        <v>162</v>
      </c>
      <c r="M21" s="2">
        <v>310</v>
      </c>
      <c r="N21" s="2">
        <v>140</v>
      </c>
      <c r="O21" s="2">
        <v>185</v>
      </c>
      <c r="P21" s="2">
        <v>168</v>
      </c>
      <c r="Q21" s="2">
        <v>30</v>
      </c>
      <c r="R21" s="2">
        <v>260</v>
      </c>
      <c r="S21" s="2">
        <v>196</v>
      </c>
      <c r="T21" s="2">
        <v>293</v>
      </c>
      <c r="U21" s="2">
        <v>206</v>
      </c>
      <c r="V21" s="2">
        <v>685</v>
      </c>
      <c r="W21" s="2">
        <v>119</v>
      </c>
      <c r="X21" s="2">
        <v>346</v>
      </c>
      <c r="Y21" s="2">
        <v>347</v>
      </c>
      <c r="Z21" s="2">
        <v>257</v>
      </c>
      <c r="AA21" s="2">
        <v>203</v>
      </c>
      <c r="AB21" s="2">
        <v>210</v>
      </c>
      <c r="AC21" s="2">
        <v>229</v>
      </c>
      <c r="AD21" s="2">
        <v>238</v>
      </c>
      <c r="AE21" s="2">
        <v>240</v>
      </c>
      <c r="AF21" s="2">
        <v>394</v>
      </c>
      <c r="AG21" s="2">
        <v>170</v>
      </c>
      <c r="AH21" s="2">
        <v>195</v>
      </c>
      <c r="AI21" s="2">
        <v>288</v>
      </c>
      <c r="AJ21" s="2">
        <v>203</v>
      </c>
      <c r="AK21" s="2">
        <v>293</v>
      </c>
      <c r="AL21" s="2">
        <v>256</v>
      </c>
      <c r="AM21" s="2">
        <v>185</v>
      </c>
      <c r="AN21" s="2">
        <v>328</v>
      </c>
      <c r="AO21" s="2">
        <v>449</v>
      </c>
      <c r="AP21" s="2">
        <v>217</v>
      </c>
      <c r="AQ21" s="2">
        <v>153</v>
      </c>
      <c r="AR21" s="2">
        <v>179</v>
      </c>
      <c r="AS21" s="2">
        <v>238</v>
      </c>
      <c r="AT21" s="2">
        <v>212</v>
      </c>
      <c r="AU21" s="2">
        <v>161</v>
      </c>
      <c r="AV21" s="2">
        <v>285</v>
      </c>
      <c r="AW21" s="2">
        <v>506</v>
      </c>
      <c r="AX21" s="2">
        <v>465</v>
      </c>
      <c r="AY21" s="2">
        <v>737</v>
      </c>
      <c r="AZ21" s="2">
        <v>594</v>
      </c>
      <c r="BA21" s="2">
        <v>504</v>
      </c>
      <c r="BB21" s="2">
        <v>175</v>
      </c>
      <c r="BC21" s="2">
        <v>202</v>
      </c>
      <c r="BD21" s="2">
        <v>252</v>
      </c>
      <c r="BE21" s="2">
        <v>173</v>
      </c>
      <c r="BF21" s="2">
        <v>295</v>
      </c>
      <c r="BG21" s="2">
        <v>236</v>
      </c>
      <c r="BH21" s="2">
        <v>290</v>
      </c>
      <c r="BI21" s="2">
        <v>640</v>
      </c>
      <c r="BJ21" s="2">
        <v>355</v>
      </c>
      <c r="BK21" s="2">
        <v>381</v>
      </c>
      <c r="BL21" s="2">
        <v>243</v>
      </c>
      <c r="BM21" s="2">
        <v>307</v>
      </c>
      <c r="BN21" s="2">
        <v>368</v>
      </c>
      <c r="BO21" s="2">
        <v>521</v>
      </c>
      <c r="BP21" s="2">
        <v>172</v>
      </c>
      <c r="BQ21" s="2">
        <v>295</v>
      </c>
      <c r="BR21" s="2">
        <v>313</v>
      </c>
      <c r="BS21" s="2">
        <v>356</v>
      </c>
      <c r="BT21" s="2">
        <v>307</v>
      </c>
      <c r="BU21" s="2">
        <v>100</v>
      </c>
      <c r="BV21" s="2">
        <v>401</v>
      </c>
      <c r="BW21" s="2">
        <v>543</v>
      </c>
      <c r="BX21" s="2">
        <v>280</v>
      </c>
      <c r="BY21" s="2">
        <v>347</v>
      </c>
      <c r="BZ21" s="2">
        <v>283</v>
      </c>
      <c r="CA21" s="2">
        <v>256</v>
      </c>
      <c r="CB21" s="2">
        <v>269</v>
      </c>
      <c r="CC21" s="2">
        <v>357</v>
      </c>
      <c r="CD21" s="2">
        <v>295</v>
      </c>
      <c r="CE21" s="2">
        <v>325</v>
      </c>
      <c r="CF21" s="2">
        <v>313</v>
      </c>
      <c r="CG21" s="2">
        <v>469</v>
      </c>
      <c r="CH21" s="2">
        <v>212</v>
      </c>
      <c r="CI21" s="2">
        <v>471</v>
      </c>
      <c r="CJ21" s="2">
        <v>653</v>
      </c>
      <c r="CK21" s="2">
        <v>273</v>
      </c>
      <c r="CL21" s="2">
        <v>335</v>
      </c>
      <c r="CM21" s="2">
        <v>381</v>
      </c>
      <c r="CN21" s="2">
        <v>419</v>
      </c>
      <c r="CO21" s="2">
        <v>634</v>
      </c>
      <c r="CP21" s="2">
        <v>346</v>
      </c>
      <c r="CQ21" s="2">
        <v>401</v>
      </c>
      <c r="CR21" s="2">
        <v>203</v>
      </c>
      <c r="CS21" s="2">
        <f t="shared" si="0"/>
        <v>95</v>
      </c>
    </row>
    <row r="22" spans="1:97" x14ac:dyDescent="0.25">
      <c r="A22" s="2" t="s">
        <v>1462</v>
      </c>
      <c r="B22" s="2">
        <v>224</v>
      </c>
      <c r="C22" s="2">
        <v>259</v>
      </c>
      <c r="D22" s="2">
        <v>270</v>
      </c>
      <c r="E22" s="2">
        <v>209</v>
      </c>
      <c r="F22" s="2">
        <v>106</v>
      </c>
      <c r="G22" s="2">
        <v>243</v>
      </c>
      <c r="H22" s="2">
        <v>196</v>
      </c>
      <c r="I22" s="2">
        <v>195</v>
      </c>
      <c r="J22" s="2">
        <v>186</v>
      </c>
      <c r="K22" s="2">
        <v>114</v>
      </c>
      <c r="L22" s="2">
        <v>130</v>
      </c>
      <c r="M22" s="2">
        <v>194</v>
      </c>
      <c r="N22" s="2">
        <v>83</v>
      </c>
      <c r="O22" s="2">
        <v>135</v>
      </c>
      <c r="P22" s="2">
        <v>126</v>
      </c>
      <c r="Q22" s="2">
        <v>30</v>
      </c>
      <c r="R22" s="2">
        <v>176</v>
      </c>
      <c r="S22" s="2">
        <v>211</v>
      </c>
      <c r="T22" s="2">
        <v>173</v>
      </c>
      <c r="U22" s="2">
        <v>157</v>
      </c>
      <c r="V22" s="2">
        <v>538</v>
      </c>
      <c r="W22" s="2">
        <v>86</v>
      </c>
      <c r="X22" s="2">
        <v>264</v>
      </c>
      <c r="Y22" s="2">
        <v>358</v>
      </c>
      <c r="Z22" s="2">
        <v>258</v>
      </c>
      <c r="AA22" s="2">
        <v>162</v>
      </c>
      <c r="AB22" s="2">
        <v>103</v>
      </c>
      <c r="AC22" s="2">
        <v>170</v>
      </c>
      <c r="AD22" s="2">
        <v>217</v>
      </c>
      <c r="AE22" s="2">
        <v>157</v>
      </c>
      <c r="AF22" s="2">
        <v>201</v>
      </c>
      <c r="AG22" s="2">
        <v>170</v>
      </c>
      <c r="AH22" s="2">
        <v>105</v>
      </c>
      <c r="AI22" s="2">
        <v>197</v>
      </c>
      <c r="AJ22" s="2">
        <v>121</v>
      </c>
      <c r="AK22" s="2">
        <v>331</v>
      </c>
      <c r="AL22" s="2">
        <v>330</v>
      </c>
      <c r="AM22" s="2">
        <v>99</v>
      </c>
      <c r="AN22" s="2">
        <v>190</v>
      </c>
      <c r="AO22" s="2">
        <v>432</v>
      </c>
      <c r="AP22" s="2">
        <v>209</v>
      </c>
      <c r="AQ22" s="2">
        <v>67</v>
      </c>
      <c r="AR22" s="2">
        <v>86</v>
      </c>
      <c r="AS22" s="2">
        <v>193</v>
      </c>
      <c r="AT22" s="2">
        <v>206</v>
      </c>
      <c r="AU22" s="2">
        <v>97</v>
      </c>
      <c r="AV22" s="2">
        <v>161</v>
      </c>
      <c r="AW22" s="2">
        <v>276</v>
      </c>
      <c r="AX22" s="2">
        <v>333</v>
      </c>
      <c r="AY22" s="2">
        <v>618</v>
      </c>
      <c r="AZ22" s="2">
        <v>515</v>
      </c>
      <c r="BA22" s="2">
        <v>519</v>
      </c>
      <c r="BB22" s="2">
        <v>171</v>
      </c>
      <c r="BC22" s="2">
        <v>75</v>
      </c>
      <c r="BD22" s="2">
        <v>94</v>
      </c>
      <c r="BE22" s="2">
        <v>173</v>
      </c>
      <c r="BF22" s="2">
        <v>227</v>
      </c>
      <c r="BG22" s="2">
        <v>108</v>
      </c>
      <c r="BH22" s="2">
        <v>138</v>
      </c>
      <c r="BI22" s="2">
        <v>465</v>
      </c>
      <c r="BJ22" s="2">
        <v>312</v>
      </c>
      <c r="BK22" s="2">
        <v>188</v>
      </c>
      <c r="BL22" s="2">
        <v>106</v>
      </c>
      <c r="BM22" s="2">
        <v>187</v>
      </c>
      <c r="BN22" s="2">
        <v>263</v>
      </c>
      <c r="BO22" s="2">
        <v>710</v>
      </c>
      <c r="BP22" s="2">
        <v>250</v>
      </c>
      <c r="BQ22" s="2">
        <v>654</v>
      </c>
      <c r="BR22" s="2">
        <v>792</v>
      </c>
      <c r="BS22" s="2">
        <v>508</v>
      </c>
      <c r="BT22" s="2">
        <v>573</v>
      </c>
      <c r="BU22" s="2">
        <v>135</v>
      </c>
      <c r="BV22" s="2">
        <v>425</v>
      </c>
      <c r="BW22" s="2">
        <v>822</v>
      </c>
      <c r="BX22" s="2">
        <v>333</v>
      </c>
      <c r="BY22" s="2">
        <v>442</v>
      </c>
      <c r="BZ22" s="2">
        <v>325</v>
      </c>
      <c r="CA22" s="2">
        <v>238</v>
      </c>
      <c r="CB22" s="2">
        <v>378</v>
      </c>
      <c r="CC22" s="2">
        <v>303</v>
      </c>
      <c r="CD22" s="2">
        <v>281</v>
      </c>
      <c r="CE22" s="2">
        <v>354</v>
      </c>
      <c r="CF22" s="2">
        <v>384</v>
      </c>
      <c r="CG22" s="2">
        <v>342</v>
      </c>
      <c r="CH22" s="2">
        <v>259</v>
      </c>
      <c r="CI22" s="2">
        <v>425</v>
      </c>
      <c r="CJ22" s="2">
        <v>487</v>
      </c>
      <c r="CK22" s="2">
        <v>187</v>
      </c>
      <c r="CL22" s="2">
        <v>204</v>
      </c>
      <c r="CM22" s="2">
        <v>371</v>
      </c>
      <c r="CN22" s="2">
        <v>253</v>
      </c>
      <c r="CO22" s="2">
        <v>417</v>
      </c>
      <c r="CP22" s="2">
        <v>211</v>
      </c>
      <c r="CQ22" s="2">
        <v>219</v>
      </c>
      <c r="CR22" s="2">
        <v>130</v>
      </c>
      <c r="CS22" s="2">
        <f t="shared" si="0"/>
        <v>95</v>
      </c>
    </row>
    <row r="23" spans="1:97" x14ac:dyDescent="0.25">
      <c r="A23" s="2" t="s">
        <v>1463</v>
      </c>
      <c r="B23" s="2">
        <v>268</v>
      </c>
      <c r="C23" s="2">
        <v>272</v>
      </c>
      <c r="D23" s="2">
        <v>246</v>
      </c>
      <c r="E23" s="2">
        <v>277</v>
      </c>
      <c r="F23" s="2">
        <v>151</v>
      </c>
      <c r="G23" s="2">
        <v>392</v>
      </c>
      <c r="H23" s="2">
        <v>277</v>
      </c>
      <c r="I23" s="2">
        <v>200</v>
      </c>
      <c r="J23" s="2">
        <v>270</v>
      </c>
      <c r="K23" s="2">
        <v>199</v>
      </c>
      <c r="L23" s="2">
        <v>165</v>
      </c>
      <c r="M23" s="2">
        <v>227</v>
      </c>
      <c r="N23" s="2">
        <v>147</v>
      </c>
      <c r="O23" s="2">
        <v>181</v>
      </c>
      <c r="P23" s="2">
        <v>226</v>
      </c>
      <c r="Q23" s="2">
        <v>100</v>
      </c>
      <c r="R23" s="2">
        <v>281</v>
      </c>
      <c r="S23" s="2">
        <v>267</v>
      </c>
      <c r="T23" s="2">
        <v>203</v>
      </c>
      <c r="U23" s="2">
        <v>166</v>
      </c>
      <c r="V23" s="2">
        <v>495</v>
      </c>
      <c r="W23" s="2">
        <v>111</v>
      </c>
      <c r="X23" s="2">
        <v>261</v>
      </c>
      <c r="Y23" s="2">
        <v>335</v>
      </c>
      <c r="Z23" s="2">
        <v>184</v>
      </c>
      <c r="AA23" s="2">
        <v>224</v>
      </c>
      <c r="AB23" s="2">
        <v>183</v>
      </c>
      <c r="AC23" s="2">
        <v>191</v>
      </c>
      <c r="AD23" s="2">
        <v>297</v>
      </c>
      <c r="AE23" s="2">
        <v>348</v>
      </c>
      <c r="AF23" s="2">
        <v>342</v>
      </c>
      <c r="AG23" s="2">
        <v>335</v>
      </c>
      <c r="AH23" s="2">
        <v>144</v>
      </c>
      <c r="AI23" s="2">
        <v>246</v>
      </c>
      <c r="AJ23" s="2">
        <v>168</v>
      </c>
      <c r="AK23" s="2">
        <v>274</v>
      </c>
      <c r="AL23" s="2">
        <v>292</v>
      </c>
      <c r="AM23" s="2">
        <v>199</v>
      </c>
      <c r="AN23" s="2">
        <v>251</v>
      </c>
      <c r="AO23" s="2">
        <v>349</v>
      </c>
      <c r="AP23" s="2">
        <v>197</v>
      </c>
      <c r="AQ23" s="2">
        <v>175</v>
      </c>
      <c r="AR23" s="2">
        <v>116</v>
      </c>
      <c r="AS23" s="2">
        <v>177</v>
      </c>
      <c r="AT23" s="2">
        <v>217</v>
      </c>
      <c r="AU23" s="2">
        <v>175</v>
      </c>
      <c r="AV23" s="2">
        <v>322</v>
      </c>
      <c r="AW23" s="2">
        <v>317</v>
      </c>
      <c r="AX23" s="2">
        <v>385</v>
      </c>
      <c r="AY23" s="2">
        <v>494</v>
      </c>
      <c r="AZ23" s="2">
        <v>352</v>
      </c>
      <c r="BA23" s="2">
        <v>453</v>
      </c>
      <c r="BB23" s="2">
        <v>183</v>
      </c>
      <c r="BC23" s="2">
        <v>161</v>
      </c>
      <c r="BD23" s="2">
        <v>170</v>
      </c>
      <c r="BE23" s="2">
        <v>127</v>
      </c>
      <c r="BF23" s="2">
        <v>240</v>
      </c>
      <c r="BG23" s="2">
        <v>237</v>
      </c>
      <c r="BH23" s="2">
        <v>219</v>
      </c>
      <c r="BI23" s="2">
        <v>426</v>
      </c>
      <c r="BJ23" s="2">
        <v>324</v>
      </c>
      <c r="BK23" s="2">
        <v>348</v>
      </c>
      <c r="BL23" s="2">
        <v>186</v>
      </c>
      <c r="BM23" s="2">
        <v>210</v>
      </c>
      <c r="BN23" s="2">
        <v>289</v>
      </c>
      <c r="BO23" s="2">
        <v>562</v>
      </c>
      <c r="BP23" s="2">
        <v>181</v>
      </c>
      <c r="BQ23" s="2">
        <v>415</v>
      </c>
      <c r="BR23" s="2">
        <v>445</v>
      </c>
      <c r="BS23" s="2">
        <v>374</v>
      </c>
      <c r="BT23" s="2">
        <v>315</v>
      </c>
      <c r="BU23" s="2">
        <v>98</v>
      </c>
      <c r="BV23" s="2">
        <v>300</v>
      </c>
      <c r="BW23" s="2">
        <v>609</v>
      </c>
      <c r="BX23" s="2">
        <v>241</v>
      </c>
      <c r="BY23" s="2">
        <v>313</v>
      </c>
      <c r="BZ23" s="2">
        <v>238</v>
      </c>
      <c r="CA23" s="2">
        <v>193</v>
      </c>
      <c r="CB23" s="2">
        <v>217</v>
      </c>
      <c r="CC23" s="2">
        <v>313</v>
      </c>
      <c r="CD23" s="2">
        <v>228</v>
      </c>
      <c r="CE23" s="2">
        <v>294</v>
      </c>
      <c r="CF23" s="2">
        <v>235</v>
      </c>
      <c r="CG23" s="2">
        <v>303</v>
      </c>
      <c r="CH23" s="2">
        <v>171</v>
      </c>
      <c r="CI23" s="2">
        <v>345</v>
      </c>
      <c r="CJ23" s="2">
        <v>316</v>
      </c>
      <c r="CK23" s="2">
        <v>188</v>
      </c>
      <c r="CL23" s="2">
        <v>220</v>
      </c>
      <c r="CM23" s="2">
        <v>244</v>
      </c>
      <c r="CN23" s="2">
        <v>219</v>
      </c>
      <c r="CO23" s="2">
        <v>331</v>
      </c>
      <c r="CP23" s="2">
        <v>177</v>
      </c>
      <c r="CQ23" s="2">
        <v>177</v>
      </c>
      <c r="CR23" s="2">
        <v>97</v>
      </c>
      <c r="CS23" s="2">
        <f t="shared" si="0"/>
        <v>95</v>
      </c>
    </row>
    <row r="24" spans="1:97" x14ac:dyDescent="0.25">
      <c r="A24" s="2" t="s">
        <v>1464</v>
      </c>
      <c r="B24" s="2">
        <v>86</v>
      </c>
      <c r="C24" s="2">
        <v>191</v>
      </c>
      <c r="D24" s="2">
        <v>121</v>
      </c>
      <c r="E24" s="2">
        <v>289</v>
      </c>
      <c r="F24" s="2">
        <v>107</v>
      </c>
      <c r="G24" s="2">
        <v>257</v>
      </c>
      <c r="H24" s="2">
        <v>90</v>
      </c>
      <c r="I24" s="2">
        <v>175</v>
      </c>
      <c r="J24" s="2">
        <v>134</v>
      </c>
      <c r="K24" s="2">
        <v>179</v>
      </c>
      <c r="L24" s="2">
        <v>114</v>
      </c>
      <c r="M24" s="2">
        <v>390</v>
      </c>
      <c r="N24" s="2">
        <v>112</v>
      </c>
      <c r="O24" s="2">
        <v>365</v>
      </c>
      <c r="P24" s="2">
        <v>156</v>
      </c>
      <c r="Q24" s="2">
        <v>53</v>
      </c>
      <c r="R24" s="2">
        <v>287</v>
      </c>
      <c r="S24" s="2">
        <v>120</v>
      </c>
      <c r="T24" s="2">
        <v>72</v>
      </c>
      <c r="U24" s="2">
        <v>101</v>
      </c>
      <c r="V24" s="2">
        <v>278</v>
      </c>
      <c r="W24" s="2">
        <v>110</v>
      </c>
      <c r="X24" s="2">
        <v>150</v>
      </c>
      <c r="Y24" s="2">
        <v>303</v>
      </c>
      <c r="Z24" s="2">
        <v>165</v>
      </c>
      <c r="AA24" s="2">
        <v>216</v>
      </c>
      <c r="AB24" s="2">
        <v>106</v>
      </c>
      <c r="AC24" s="2">
        <v>162</v>
      </c>
      <c r="AD24" s="2">
        <v>234</v>
      </c>
      <c r="AE24" s="2">
        <v>343</v>
      </c>
      <c r="AF24" s="2">
        <v>644</v>
      </c>
      <c r="AG24" s="2">
        <v>228</v>
      </c>
      <c r="AH24" s="2">
        <v>160</v>
      </c>
      <c r="AI24" s="2">
        <v>41</v>
      </c>
      <c r="AJ24" s="2">
        <v>33</v>
      </c>
      <c r="AK24" s="2">
        <v>87</v>
      </c>
      <c r="AL24" s="2">
        <v>92</v>
      </c>
      <c r="AM24" s="2">
        <v>156</v>
      </c>
      <c r="AN24" s="2">
        <v>137</v>
      </c>
      <c r="AO24" s="2">
        <v>287</v>
      </c>
      <c r="AP24" s="2">
        <v>133</v>
      </c>
      <c r="AQ24" s="2">
        <v>40</v>
      </c>
      <c r="AR24" s="2">
        <v>46</v>
      </c>
      <c r="AS24" s="2">
        <v>112</v>
      </c>
      <c r="AT24" s="2">
        <v>147</v>
      </c>
      <c r="AU24" s="2">
        <v>45</v>
      </c>
      <c r="AV24" s="2">
        <v>102</v>
      </c>
      <c r="AW24" s="2">
        <v>421</v>
      </c>
      <c r="AX24" s="2">
        <v>308</v>
      </c>
      <c r="AY24" s="2">
        <v>235</v>
      </c>
      <c r="AZ24" s="2">
        <v>154</v>
      </c>
      <c r="BA24" s="2">
        <v>203</v>
      </c>
      <c r="BB24" s="2">
        <v>110</v>
      </c>
      <c r="BC24" s="2">
        <v>62</v>
      </c>
      <c r="BD24" s="2">
        <v>65</v>
      </c>
      <c r="BE24" s="2">
        <v>185</v>
      </c>
      <c r="BF24" s="2">
        <v>312</v>
      </c>
      <c r="BG24" s="2">
        <v>64</v>
      </c>
      <c r="BH24" s="2">
        <v>83</v>
      </c>
      <c r="BI24" s="2">
        <v>395</v>
      </c>
      <c r="BJ24" s="2">
        <v>233</v>
      </c>
      <c r="BK24" s="2">
        <v>159</v>
      </c>
      <c r="BL24" s="2">
        <v>85</v>
      </c>
      <c r="BM24" s="2">
        <v>238</v>
      </c>
      <c r="BN24" s="2">
        <v>238</v>
      </c>
      <c r="BO24" s="2">
        <v>193</v>
      </c>
      <c r="BP24" s="2">
        <v>74</v>
      </c>
      <c r="BQ24" s="2">
        <v>91</v>
      </c>
      <c r="BR24" s="2">
        <v>105</v>
      </c>
      <c r="BS24" s="2">
        <v>133</v>
      </c>
      <c r="BT24" s="2">
        <v>132</v>
      </c>
      <c r="BU24" s="2">
        <v>55</v>
      </c>
      <c r="BV24" s="2">
        <v>145</v>
      </c>
      <c r="BW24" s="2">
        <v>568</v>
      </c>
      <c r="BX24" s="2">
        <v>366</v>
      </c>
      <c r="BY24" s="2">
        <v>620</v>
      </c>
      <c r="BZ24" s="2">
        <v>466</v>
      </c>
      <c r="CA24" s="2">
        <v>355</v>
      </c>
      <c r="CB24" s="2">
        <v>491</v>
      </c>
      <c r="CC24" s="2">
        <v>394</v>
      </c>
      <c r="CD24" s="2">
        <v>294</v>
      </c>
      <c r="CE24" s="2">
        <v>305</v>
      </c>
      <c r="CF24" s="2">
        <v>290</v>
      </c>
      <c r="CG24" s="2">
        <v>480</v>
      </c>
      <c r="CH24" s="2">
        <v>202</v>
      </c>
      <c r="CI24" s="2">
        <v>606</v>
      </c>
      <c r="CJ24" s="2">
        <v>584</v>
      </c>
      <c r="CK24" s="2">
        <v>268</v>
      </c>
      <c r="CL24" s="2">
        <v>283</v>
      </c>
      <c r="CM24" s="2">
        <v>370</v>
      </c>
      <c r="CN24" s="2">
        <v>427</v>
      </c>
      <c r="CO24" s="2">
        <v>455</v>
      </c>
      <c r="CP24" s="2">
        <v>302</v>
      </c>
      <c r="CQ24" s="2">
        <v>350</v>
      </c>
      <c r="CR24" s="2">
        <v>221</v>
      </c>
      <c r="CS24" s="2">
        <f t="shared" si="0"/>
        <v>95</v>
      </c>
    </row>
    <row r="25" spans="1:97" x14ac:dyDescent="0.25">
      <c r="A25" s="2" t="s">
        <v>1465</v>
      </c>
      <c r="B25" s="2">
        <v>166</v>
      </c>
      <c r="C25" s="2">
        <v>165</v>
      </c>
      <c r="D25" s="2">
        <v>88</v>
      </c>
      <c r="E25" s="2">
        <v>141</v>
      </c>
      <c r="F25" s="2">
        <v>64</v>
      </c>
      <c r="G25" s="2">
        <v>222</v>
      </c>
      <c r="H25" s="2">
        <v>194</v>
      </c>
      <c r="I25" s="2">
        <v>144</v>
      </c>
      <c r="J25" s="2">
        <v>132</v>
      </c>
      <c r="K25" s="2">
        <v>95</v>
      </c>
      <c r="L25" s="2">
        <v>95</v>
      </c>
      <c r="M25" s="2">
        <v>123</v>
      </c>
      <c r="N25" s="2">
        <v>88</v>
      </c>
      <c r="O25" s="2">
        <v>121</v>
      </c>
      <c r="P25" s="2">
        <v>131</v>
      </c>
      <c r="Q25" s="2">
        <v>126</v>
      </c>
      <c r="R25" s="2">
        <v>155</v>
      </c>
      <c r="S25" s="2">
        <v>164</v>
      </c>
      <c r="T25" s="2">
        <v>140</v>
      </c>
      <c r="U25" s="2">
        <v>111</v>
      </c>
      <c r="V25" s="2">
        <v>189</v>
      </c>
      <c r="W25" s="2">
        <v>67</v>
      </c>
      <c r="X25" s="2">
        <v>218</v>
      </c>
      <c r="Y25" s="2">
        <v>155</v>
      </c>
      <c r="Z25" s="2">
        <v>82</v>
      </c>
      <c r="AA25" s="2">
        <v>121</v>
      </c>
      <c r="AB25" s="2">
        <v>99</v>
      </c>
      <c r="AC25" s="2">
        <v>111</v>
      </c>
      <c r="AD25" s="2">
        <v>122</v>
      </c>
      <c r="AE25" s="2">
        <v>147</v>
      </c>
      <c r="AF25" s="2">
        <v>190</v>
      </c>
      <c r="AG25" s="2">
        <v>198</v>
      </c>
      <c r="AH25" s="2">
        <v>70</v>
      </c>
      <c r="AI25" s="2">
        <v>190</v>
      </c>
      <c r="AJ25" s="2">
        <v>117</v>
      </c>
      <c r="AK25" s="2">
        <v>103</v>
      </c>
      <c r="AL25" s="2">
        <v>146</v>
      </c>
      <c r="AM25" s="2">
        <v>152</v>
      </c>
      <c r="AN25" s="2">
        <v>269</v>
      </c>
      <c r="AO25" s="2">
        <v>153</v>
      </c>
      <c r="AP25" s="2">
        <v>94</v>
      </c>
      <c r="AQ25" s="2">
        <v>117</v>
      </c>
      <c r="AR25" s="2">
        <v>120</v>
      </c>
      <c r="AS25" s="2">
        <v>91</v>
      </c>
      <c r="AT25" s="2">
        <v>106</v>
      </c>
      <c r="AU25" s="2">
        <v>121</v>
      </c>
      <c r="AV25" s="2">
        <v>264</v>
      </c>
      <c r="AW25" s="2">
        <v>100</v>
      </c>
      <c r="AX25" s="2">
        <v>192</v>
      </c>
      <c r="AY25" s="2">
        <v>325</v>
      </c>
      <c r="AZ25" s="2">
        <v>186</v>
      </c>
      <c r="BA25" s="2">
        <v>200</v>
      </c>
      <c r="BB25" s="2">
        <v>53</v>
      </c>
      <c r="BC25" s="2">
        <v>127</v>
      </c>
      <c r="BD25" s="2">
        <v>122</v>
      </c>
      <c r="BE25" s="2">
        <v>76</v>
      </c>
      <c r="BF25" s="2">
        <v>82</v>
      </c>
      <c r="BG25" s="2">
        <v>137</v>
      </c>
      <c r="BH25" s="2">
        <v>115</v>
      </c>
      <c r="BI25" s="2">
        <v>150</v>
      </c>
      <c r="BJ25" s="2">
        <v>143</v>
      </c>
      <c r="BK25" s="2">
        <v>202</v>
      </c>
      <c r="BL25" s="2">
        <v>135</v>
      </c>
      <c r="BM25" s="2">
        <v>76</v>
      </c>
      <c r="BN25" s="2">
        <v>123</v>
      </c>
      <c r="BO25" s="2">
        <v>238</v>
      </c>
      <c r="BP25" s="2">
        <v>76</v>
      </c>
      <c r="BQ25" s="2">
        <v>214</v>
      </c>
      <c r="BR25" s="2">
        <v>229</v>
      </c>
      <c r="BS25" s="2">
        <v>147</v>
      </c>
      <c r="BT25" s="2">
        <v>169</v>
      </c>
      <c r="BU25" s="2">
        <v>44</v>
      </c>
      <c r="BV25" s="2">
        <v>133</v>
      </c>
      <c r="BW25" s="2">
        <v>384</v>
      </c>
      <c r="BX25" s="2">
        <v>137</v>
      </c>
      <c r="BY25" s="2">
        <v>165</v>
      </c>
      <c r="BZ25" s="2">
        <v>111</v>
      </c>
      <c r="CA25" s="2">
        <v>102</v>
      </c>
      <c r="CB25" s="2">
        <v>127</v>
      </c>
      <c r="CC25" s="2">
        <v>129</v>
      </c>
      <c r="CD25" s="2">
        <v>148</v>
      </c>
      <c r="CE25" s="2">
        <v>127</v>
      </c>
      <c r="CF25" s="2">
        <v>85</v>
      </c>
      <c r="CG25" s="2">
        <v>134</v>
      </c>
      <c r="CH25" s="2">
        <v>82</v>
      </c>
      <c r="CI25" s="2">
        <v>178</v>
      </c>
      <c r="CJ25" s="2">
        <v>135</v>
      </c>
      <c r="CK25" s="2">
        <v>93</v>
      </c>
      <c r="CL25" s="2">
        <v>92</v>
      </c>
      <c r="CM25" s="2">
        <v>145</v>
      </c>
      <c r="CN25" s="2">
        <v>117</v>
      </c>
      <c r="CO25" s="2">
        <v>174</v>
      </c>
      <c r="CP25" s="2">
        <v>76</v>
      </c>
      <c r="CQ25" s="2">
        <v>110</v>
      </c>
      <c r="CR25" s="2">
        <v>53</v>
      </c>
      <c r="CS25" s="2">
        <f t="shared" si="0"/>
        <v>95</v>
      </c>
    </row>
    <row r="26" spans="1:97" x14ac:dyDescent="0.25">
      <c r="A26" s="2" t="s">
        <v>1466</v>
      </c>
      <c r="B26" s="2">
        <v>53</v>
      </c>
      <c r="C26" s="2">
        <v>157</v>
      </c>
      <c r="D26" s="2">
        <v>105</v>
      </c>
      <c r="E26" s="2">
        <v>72</v>
      </c>
      <c r="F26" s="2">
        <v>43</v>
      </c>
      <c r="G26" s="2">
        <v>109</v>
      </c>
      <c r="H26" s="2">
        <v>102</v>
      </c>
      <c r="I26" s="2">
        <v>109</v>
      </c>
      <c r="J26" s="2">
        <v>153</v>
      </c>
      <c r="K26" s="2">
        <v>97</v>
      </c>
      <c r="L26" s="2">
        <v>69</v>
      </c>
      <c r="M26" s="2">
        <v>109</v>
      </c>
      <c r="N26" s="2">
        <v>78</v>
      </c>
      <c r="O26" s="2">
        <v>95</v>
      </c>
      <c r="P26" s="2">
        <v>107</v>
      </c>
      <c r="Q26" s="2">
        <v>32</v>
      </c>
      <c r="R26" s="2">
        <v>115</v>
      </c>
      <c r="S26" s="2">
        <v>101</v>
      </c>
      <c r="T26" s="2">
        <v>91</v>
      </c>
      <c r="U26" s="2">
        <v>64</v>
      </c>
      <c r="V26" s="2">
        <v>205</v>
      </c>
      <c r="W26" s="2">
        <v>35</v>
      </c>
      <c r="X26" s="2">
        <v>120</v>
      </c>
      <c r="Y26" s="2">
        <v>98</v>
      </c>
      <c r="Z26" s="2">
        <v>84</v>
      </c>
      <c r="AA26" s="2">
        <v>121</v>
      </c>
      <c r="AB26" s="2">
        <v>93</v>
      </c>
      <c r="AC26" s="2">
        <v>111</v>
      </c>
      <c r="AD26" s="2">
        <v>169</v>
      </c>
      <c r="AE26" s="2">
        <v>131</v>
      </c>
      <c r="AF26" s="2">
        <v>99</v>
      </c>
      <c r="AG26" s="2">
        <v>145</v>
      </c>
      <c r="AH26" s="2">
        <v>115</v>
      </c>
      <c r="AI26" s="2">
        <v>79</v>
      </c>
      <c r="AJ26" s="2">
        <v>65</v>
      </c>
      <c r="AK26" s="2">
        <v>99</v>
      </c>
      <c r="AL26" s="2">
        <v>95</v>
      </c>
      <c r="AM26" s="2">
        <v>50</v>
      </c>
      <c r="AN26" s="2">
        <v>95</v>
      </c>
      <c r="AO26" s="2">
        <v>159</v>
      </c>
      <c r="AP26" s="2">
        <v>88</v>
      </c>
      <c r="AQ26" s="2">
        <v>88</v>
      </c>
      <c r="AR26" s="2">
        <v>74</v>
      </c>
      <c r="AS26" s="2">
        <v>143</v>
      </c>
      <c r="AT26" s="2">
        <v>160</v>
      </c>
      <c r="AU26" s="2">
        <v>100</v>
      </c>
      <c r="AV26" s="2">
        <v>160</v>
      </c>
      <c r="AW26" s="2">
        <v>246</v>
      </c>
      <c r="AX26" s="2">
        <v>310</v>
      </c>
      <c r="AY26" s="2">
        <v>203</v>
      </c>
      <c r="AZ26" s="2">
        <v>156</v>
      </c>
      <c r="BA26" s="2">
        <v>159</v>
      </c>
      <c r="BB26" s="2">
        <v>58</v>
      </c>
      <c r="BC26" s="2">
        <v>49</v>
      </c>
      <c r="BD26" s="2">
        <v>75</v>
      </c>
      <c r="BE26" s="2">
        <v>83</v>
      </c>
      <c r="BF26" s="2">
        <v>98</v>
      </c>
      <c r="BG26" s="2">
        <v>84</v>
      </c>
      <c r="BH26" s="2">
        <v>124</v>
      </c>
      <c r="BI26" s="2">
        <v>222</v>
      </c>
      <c r="BJ26" s="2">
        <v>106</v>
      </c>
      <c r="BK26" s="2">
        <v>133</v>
      </c>
      <c r="BL26" s="2">
        <v>97</v>
      </c>
      <c r="BM26" s="2">
        <v>92</v>
      </c>
      <c r="BN26" s="2">
        <v>118</v>
      </c>
      <c r="BO26" s="2">
        <v>204</v>
      </c>
      <c r="BP26" s="2">
        <v>67</v>
      </c>
      <c r="BQ26" s="2">
        <v>131</v>
      </c>
      <c r="BR26" s="2">
        <v>127</v>
      </c>
      <c r="BS26" s="2">
        <v>126</v>
      </c>
      <c r="BT26" s="2">
        <v>129</v>
      </c>
      <c r="BU26" s="2">
        <v>43</v>
      </c>
      <c r="BV26" s="2">
        <v>149</v>
      </c>
      <c r="BW26" s="2">
        <v>199</v>
      </c>
      <c r="BX26" s="2">
        <v>116</v>
      </c>
      <c r="BY26" s="2">
        <v>135</v>
      </c>
      <c r="BZ26" s="2">
        <v>116</v>
      </c>
      <c r="CA26" s="2">
        <v>83</v>
      </c>
      <c r="CB26" s="2">
        <v>118</v>
      </c>
      <c r="CC26" s="2">
        <v>134</v>
      </c>
      <c r="CD26" s="2">
        <v>122</v>
      </c>
      <c r="CE26" s="2">
        <v>117</v>
      </c>
      <c r="CF26" s="2">
        <v>91</v>
      </c>
      <c r="CG26" s="2">
        <v>155</v>
      </c>
      <c r="CH26" s="2">
        <v>54</v>
      </c>
      <c r="CI26" s="2">
        <v>176</v>
      </c>
      <c r="CJ26" s="2">
        <v>188</v>
      </c>
      <c r="CK26" s="2">
        <v>94</v>
      </c>
      <c r="CL26" s="2">
        <v>112</v>
      </c>
      <c r="CM26" s="2">
        <v>129</v>
      </c>
      <c r="CN26" s="2">
        <v>107</v>
      </c>
      <c r="CO26" s="2">
        <v>213</v>
      </c>
      <c r="CP26" s="2">
        <v>105</v>
      </c>
      <c r="CQ26" s="2">
        <v>107</v>
      </c>
      <c r="CR26" s="2">
        <v>50</v>
      </c>
      <c r="CS26" s="2">
        <f t="shared" si="0"/>
        <v>95</v>
      </c>
    </row>
    <row r="27" spans="1:97" x14ac:dyDescent="0.25">
      <c r="A27" s="2" t="s">
        <v>1467</v>
      </c>
      <c r="B27" s="2">
        <v>15</v>
      </c>
      <c r="C27" s="2">
        <v>29</v>
      </c>
      <c r="D27" s="2">
        <v>21</v>
      </c>
      <c r="E27" s="2">
        <v>36</v>
      </c>
      <c r="F27" s="2">
        <v>14</v>
      </c>
      <c r="G27" s="2">
        <v>37</v>
      </c>
      <c r="H27" s="2">
        <v>60</v>
      </c>
      <c r="I27" s="2">
        <v>51</v>
      </c>
      <c r="J27" s="2">
        <v>108</v>
      </c>
      <c r="K27" s="2">
        <v>143</v>
      </c>
      <c r="L27" s="2">
        <v>185</v>
      </c>
      <c r="M27" s="2">
        <v>173</v>
      </c>
      <c r="N27" s="2">
        <v>61</v>
      </c>
      <c r="O27" s="2">
        <v>70</v>
      </c>
      <c r="P27" s="2">
        <v>78</v>
      </c>
      <c r="Q27" s="2">
        <v>110</v>
      </c>
      <c r="R27" s="2">
        <v>193</v>
      </c>
      <c r="S27" s="2">
        <v>152</v>
      </c>
      <c r="T27" s="2">
        <v>16</v>
      </c>
      <c r="U27" s="2">
        <v>17</v>
      </c>
      <c r="V27" s="2">
        <v>33</v>
      </c>
      <c r="W27" s="2">
        <v>11</v>
      </c>
      <c r="X27" s="2">
        <v>25</v>
      </c>
      <c r="Y27" s="2">
        <v>27</v>
      </c>
      <c r="Z27" s="2">
        <v>16</v>
      </c>
      <c r="AA27" s="2">
        <v>108</v>
      </c>
      <c r="AB27" s="2">
        <v>49</v>
      </c>
      <c r="AC27" s="2">
        <v>63</v>
      </c>
      <c r="AD27" s="2">
        <v>127</v>
      </c>
      <c r="AE27" s="2">
        <v>210</v>
      </c>
      <c r="AF27" s="2">
        <v>284</v>
      </c>
      <c r="AG27" s="2">
        <v>232</v>
      </c>
      <c r="AH27" s="2">
        <v>64</v>
      </c>
      <c r="AI27" s="2">
        <v>16</v>
      </c>
      <c r="AJ27" s="2">
        <v>3</v>
      </c>
      <c r="AK27" s="2">
        <v>17</v>
      </c>
      <c r="AL27" s="2">
        <v>24</v>
      </c>
      <c r="AM27" s="2">
        <v>17</v>
      </c>
      <c r="AN27" s="2">
        <v>33</v>
      </c>
      <c r="AO27" s="2">
        <v>41</v>
      </c>
      <c r="AP27" s="2">
        <v>13</v>
      </c>
      <c r="AQ27" s="2">
        <v>18</v>
      </c>
      <c r="AR27" s="2">
        <v>16</v>
      </c>
      <c r="AS27" s="2">
        <v>39</v>
      </c>
      <c r="AT27" s="2">
        <v>37</v>
      </c>
      <c r="AU27" s="2">
        <v>16</v>
      </c>
      <c r="AV27" s="2">
        <v>43</v>
      </c>
      <c r="AW27" s="2">
        <v>193</v>
      </c>
      <c r="AX27" s="2">
        <v>98</v>
      </c>
      <c r="AY27" s="2">
        <v>45</v>
      </c>
      <c r="AZ27" s="2">
        <v>37</v>
      </c>
      <c r="BA27" s="2">
        <v>26</v>
      </c>
      <c r="BB27" s="2">
        <v>15</v>
      </c>
      <c r="BC27" s="2">
        <v>12</v>
      </c>
      <c r="BD27" s="2">
        <v>15</v>
      </c>
      <c r="BE27" s="2">
        <v>3</v>
      </c>
      <c r="BF27" s="2">
        <v>22</v>
      </c>
      <c r="BG27" s="2">
        <v>19</v>
      </c>
      <c r="BH27" s="2">
        <v>24</v>
      </c>
      <c r="BI27" s="2">
        <v>45</v>
      </c>
      <c r="BJ27" s="2">
        <v>48</v>
      </c>
      <c r="BK27" s="2">
        <v>34</v>
      </c>
      <c r="BL27" s="2">
        <v>18</v>
      </c>
      <c r="BM27" s="2">
        <v>47</v>
      </c>
      <c r="BN27" s="2">
        <v>49</v>
      </c>
      <c r="BO27" s="2">
        <v>35</v>
      </c>
      <c r="BP27" s="2">
        <v>15</v>
      </c>
      <c r="BQ27" s="2">
        <v>9</v>
      </c>
      <c r="BR27" s="2">
        <v>23</v>
      </c>
      <c r="BS27" s="2">
        <v>26</v>
      </c>
      <c r="BT27" s="2">
        <v>26</v>
      </c>
      <c r="BU27" s="2">
        <v>10</v>
      </c>
      <c r="BV27" s="2">
        <v>16</v>
      </c>
      <c r="BW27" s="2">
        <v>27</v>
      </c>
      <c r="BX27" s="2">
        <v>18</v>
      </c>
      <c r="BY27" s="2">
        <v>17</v>
      </c>
      <c r="BZ27" s="2">
        <v>24</v>
      </c>
      <c r="CA27" s="2">
        <v>10</v>
      </c>
      <c r="CB27" s="2">
        <v>19</v>
      </c>
      <c r="CC27" s="2">
        <v>17</v>
      </c>
      <c r="CD27" s="2">
        <v>23</v>
      </c>
      <c r="CE27" s="2">
        <v>25</v>
      </c>
      <c r="CF27" s="2">
        <v>37</v>
      </c>
      <c r="CG27" s="2">
        <v>43</v>
      </c>
      <c r="CH27" s="2">
        <v>23</v>
      </c>
      <c r="CI27" s="2">
        <v>49</v>
      </c>
      <c r="CJ27" s="2">
        <v>35</v>
      </c>
      <c r="CK27" s="2">
        <v>14</v>
      </c>
      <c r="CL27" s="2">
        <v>19</v>
      </c>
      <c r="CM27" s="2">
        <v>68</v>
      </c>
      <c r="CN27" s="2">
        <v>60</v>
      </c>
      <c r="CO27" s="2">
        <v>82</v>
      </c>
      <c r="CP27" s="2">
        <v>38</v>
      </c>
      <c r="CQ27" s="2">
        <v>86</v>
      </c>
      <c r="CR27" s="2">
        <v>43</v>
      </c>
      <c r="CS27" s="2">
        <f t="shared" si="0"/>
        <v>90</v>
      </c>
    </row>
    <row r="28" spans="1:97" x14ac:dyDescent="0.25">
      <c r="A28" s="2" t="s">
        <v>1468</v>
      </c>
      <c r="B28" s="2">
        <v>39</v>
      </c>
      <c r="C28" s="2">
        <v>53</v>
      </c>
      <c r="D28" s="2">
        <v>49</v>
      </c>
      <c r="E28" s="2">
        <v>47</v>
      </c>
      <c r="F28" s="2">
        <v>23</v>
      </c>
      <c r="G28" s="2">
        <v>54</v>
      </c>
      <c r="H28" s="2">
        <v>45</v>
      </c>
      <c r="I28" s="2">
        <v>29</v>
      </c>
      <c r="J28" s="2">
        <v>34</v>
      </c>
      <c r="K28" s="2">
        <v>17</v>
      </c>
      <c r="L28" s="2">
        <v>21</v>
      </c>
      <c r="M28" s="2">
        <v>25</v>
      </c>
      <c r="N28" s="2">
        <v>19</v>
      </c>
      <c r="O28" s="2">
        <v>26</v>
      </c>
      <c r="P28" s="2">
        <v>18</v>
      </c>
      <c r="Q28" s="2">
        <v>11</v>
      </c>
      <c r="R28" s="2">
        <v>29</v>
      </c>
      <c r="S28" s="2">
        <v>26</v>
      </c>
      <c r="T28" s="2">
        <v>29</v>
      </c>
      <c r="U28" s="2">
        <v>31</v>
      </c>
      <c r="V28" s="2">
        <v>118</v>
      </c>
      <c r="W28" s="2">
        <v>16</v>
      </c>
      <c r="X28" s="2">
        <v>32</v>
      </c>
      <c r="Y28" s="2">
        <v>60</v>
      </c>
      <c r="Z28" s="2">
        <v>50</v>
      </c>
      <c r="AA28" s="2">
        <v>19</v>
      </c>
      <c r="AB28" s="2">
        <v>9</v>
      </c>
      <c r="AC28" s="2">
        <v>34</v>
      </c>
      <c r="AD28" s="2">
        <v>35</v>
      </c>
      <c r="AE28" s="2">
        <v>32</v>
      </c>
      <c r="AF28" s="2">
        <v>42</v>
      </c>
      <c r="AG28" s="2">
        <v>37</v>
      </c>
      <c r="AH28" s="2">
        <v>31</v>
      </c>
      <c r="AI28" s="2">
        <v>25</v>
      </c>
      <c r="AJ28" s="2">
        <v>21</v>
      </c>
      <c r="AK28" s="2">
        <v>40</v>
      </c>
      <c r="AL28" s="2">
        <v>56</v>
      </c>
      <c r="AM28" s="2">
        <v>13</v>
      </c>
      <c r="AN28" s="2">
        <v>34</v>
      </c>
      <c r="AO28" s="2">
        <v>68</v>
      </c>
      <c r="AP28" s="2">
        <v>37</v>
      </c>
      <c r="AQ28" s="2">
        <v>8</v>
      </c>
      <c r="AR28" s="2">
        <v>10</v>
      </c>
      <c r="AS28" s="2">
        <v>30</v>
      </c>
      <c r="AT28" s="2">
        <v>35</v>
      </c>
      <c r="AU28" s="2">
        <v>11</v>
      </c>
      <c r="AV28" s="2">
        <v>25</v>
      </c>
      <c r="AW28" s="2">
        <v>40</v>
      </c>
      <c r="AX28" s="2">
        <v>57</v>
      </c>
      <c r="AY28" s="2">
        <v>108</v>
      </c>
      <c r="AZ28" s="2">
        <v>85</v>
      </c>
      <c r="BA28" s="2">
        <v>96</v>
      </c>
      <c r="BB28" s="2">
        <v>55</v>
      </c>
      <c r="BC28" s="2">
        <v>12</v>
      </c>
      <c r="BD28" s="2">
        <v>12</v>
      </c>
      <c r="BE28" s="2">
        <v>26</v>
      </c>
      <c r="BF28" s="2">
        <v>37</v>
      </c>
      <c r="BG28" s="2">
        <v>17</v>
      </c>
      <c r="BH28" s="2">
        <v>10</v>
      </c>
      <c r="BI28" s="2">
        <v>70</v>
      </c>
      <c r="BJ28" s="2">
        <v>39</v>
      </c>
      <c r="BK28" s="2">
        <v>27</v>
      </c>
      <c r="BL28" s="2">
        <v>9</v>
      </c>
      <c r="BM28" s="2">
        <v>28</v>
      </c>
      <c r="BN28" s="2">
        <v>42</v>
      </c>
      <c r="BO28" s="2">
        <v>150</v>
      </c>
      <c r="BP28" s="2">
        <v>50</v>
      </c>
      <c r="BQ28" s="2">
        <v>124</v>
      </c>
      <c r="BR28" s="2">
        <v>138</v>
      </c>
      <c r="BS28" s="2">
        <v>93</v>
      </c>
      <c r="BT28" s="2">
        <v>110</v>
      </c>
      <c r="BU28" s="2">
        <v>24</v>
      </c>
      <c r="BV28" s="2">
        <v>61</v>
      </c>
      <c r="BW28" s="2">
        <v>126</v>
      </c>
      <c r="BX28" s="2">
        <v>87</v>
      </c>
      <c r="BY28" s="2">
        <v>54</v>
      </c>
      <c r="BZ28" s="2">
        <v>49</v>
      </c>
      <c r="CA28" s="2">
        <v>40</v>
      </c>
      <c r="CB28" s="2">
        <v>80</v>
      </c>
      <c r="CC28" s="2">
        <v>45</v>
      </c>
      <c r="CD28" s="2">
        <v>55</v>
      </c>
      <c r="CE28" s="2">
        <v>47</v>
      </c>
      <c r="CF28" s="2">
        <v>53</v>
      </c>
      <c r="CG28" s="2">
        <v>62</v>
      </c>
      <c r="CH28" s="2">
        <v>39</v>
      </c>
      <c r="CI28" s="2">
        <v>82</v>
      </c>
      <c r="CJ28" s="2">
        <v>96</v>
      </c>
      <c r="CK28" s="2">
        <v>31</v>
      </c>
      <c r="CL28" s="2">
        <v>31</v>
      </c>
      <c r="CM28" s="2">
        <v>56</v>
      </c>
      <c r="CN28" s="2">
        <v>59</v>
      </c>
      <c r="CO28" s="2">
        <v>63</v>
      </c>
      <c r="CP28" s="2">
        <v>41</v>
      </c>
      <c r="CQ28" s="2">
        <v>29</v>
      </c>
      <c r="CR28" s="2">
        <v>20</v>
      </c>
      <c r="CS28" s="2">
        <f t="shared" si="0"/>
        <v>90</v>
      </c>
    </row>
    <row r="29" spans="1:97" x14ac:dyDescent="0.25">
      <c r="A29" s="2" t="s">
        <v>1469</v>
      </c>
      <c r="B29" s="2">
        <v>32</v>
      </c>
      <c r="C29" s="2">
        <v>59</v>
      </c>
      <c r="D29" s="2">
        <v>36</v>
      </c>
      <c r="E29" s="2">
        <v>31</v>
      </c>
      <c r="F29" s="2">
        <v>26</v>
      </c>
      <c r="G29" s="2">
        <v>115</v>
      </c>
      <c r="H29" s="2">
        <v>21</v>
      </c>
      <c r="I29" s="2">
        <v>20</v>
      </c>
      <c r="J29" s="2">
        <v>9</v>
      </c>
      <c r="K29" s="2">
        <v>18</v>
      </c>
      <c r="L29" s="2">
        <v>9</v>
      </c>
      <c r="M29" s="2">
        <v>21</v>
      </c>
      <c r="N29" s="2">
        <v>22</v>
      </c>
      <c r="O29" s="2">
        <v>39</v>
      </c>
      <c r="P29" s="2">
        <v>22</v>
      </c>
      <c r="Q29" s="2">
        <v>10</v>
      </c>
      <c r="R29" s="2">
        <v>33</v>
      </c>
      <c r="S29" s="2">
        <v>28</v>
      </c>
      <c r="T29" s="2">
        <v>32</v>
      </c>
      <c r="U29" s="2">
        <v>16</v>
      </c>
      <c r="V29" s="2">
        <v>97</v>
      </c>
      <c r="W29" s="2">
        <v>11</v>
      </c>
      <c r="X29" s="2">
        <v>48</v>
      </c>
      <c r="Y29" s="2">
        <v>56</v>
      </c>
      <c r="Z29" s="2">
        <v>49</v>
      </c>
      <c r="AA29" s="2">
        <v>28</v>
      </c>
      <c r="AB29" s="2">
        <v>26</v>
      </c>
      <c r="AC29" s="2">
        <v>19</v>
      </c>
      <c r="AD29" s="2">
        <v>37</v>
      </c>
      <c r="AE29" s="2">
        <v>54</v>
      </c>
      <c r="AF29" s="2">
        <v>70</v>
      </c>
      <c r="AG29" s="2">
        <v>44</v>
      </c>
      <c r="AH29" s="2">
        <v>21</v>
      </c>
      <c r="AI29" s="2">
        <v>32</v>
      </c>
      <c r="AJ29" s="2">
        <v>19</v>
      </c>
      <c r="AK29" s="2">
        <v>47</v>
      </c>
      <c r="AL29" s="2">
        <v>36</v>
      </c>
      <c r="AM29" s="2">
        <v>41</v>
      </c>
      <c r="AN29" s="2">
        <v>49</v>
      </c>
      <c r="AO29" s="2">
        <v>64</v>
      </c>
      <c r="AP29" s="2">
        <v>33</v>
      </c>
      <c r="AQ29" s="2">
        <v>19</v>
      </c>
      <c r="AR29" s="2">
        <v>12</v>
      </c>
      <c r="AS29" s="2">
        <v>32</v>
      </c>
      <c r="AT29" s="2">
        <v>44</v>
      </c>
      <c r="AU29" s="2">
        <v>48</v>
      </c>
      <c r="AV29" s="2">
        <v>58</v>
      </c>
      <c r="AW29" s="2">
        <v>62</v>
      </c>
      <c r="AX29" s="2">
        <v>39</v>
      </c>
      <c r="AY29" s="2">
        <v>98</v>
      </c>
      <c r="AZ29" s="2">
        <v>67</v>
      </c>
      <c r="BA29" s="2">
        <v>79</v>
      </c>
      <c r="BB29" s="2">
        <v>27</v>
      </c>
      <c r="BC29" s="2">
        <v>21</v>
      </c>
      <c r="BD29" s="2">
        <v>34</v>
      </c>
      <c r="BE29" s="2">
        <v>27</v>
      </c>
      <c r="BF29" s="2">
        <v>31</v>
      </c>
      <c r="BG29" s="2">
        <v>19</v>
      </c>
      <c r="BH29" s="2">
        <v>21</v>
      </c>
      <c r="BI29" s="2">
        <v>78</v>
      </c>
      <c r="BJ29" s="2">
        <v>35</v>
      </c>
      <c r="BK29" s="2">
        <v>89</v>
      </c>
      <c r="BL29" s="2">
        <v>31</v>
      </c>
      <c r="BM29" s="2">
        <v>37</v>
      </c>
      <c r="BN29" s="2">
        <v>31</v>
      </c>
      <c r="BO29" s="2">
        <v>60</v>
      </c>
      <c r="BP29" s="2">
        <v>20</v>
      </c>
      <c r="BQ29" s="2">
        <v>34</v>
      </c>
      <c r="BR29" s="2">
        <v>33</v>
      </c>
      <c r="BS29" s="2">
        <v>41</v>
      </c>
      <c r="BT29" s="2">
        <v>46</v>
      </c>
      <c r="BU29" s="2">
        <v>17</v>
      </c>
      <c r="BV29" s="2">
        <v>53</v>
      </c>
      <c r="BW29" s="2">
        <v>63</v>
      </c>
      <c r="BX29" s="2">
        <v>63</v>
      </c>
      <c r="BY29" s="2">
        <v>72</v>
      </c>
      <c r="BZ29" s="2">
        <v>54</v>
      </c>
      <c r="CA29" s="2">
        <v>34</v>
      </c>
      <c r="CB29" s="2">
        <v>53</v>
      </c>
      <c r="CC29" s="2">
        <v>69</v>
      </c>
      <c r="CD29" s="2">
        <v>60</v>
      </c>
      <c r="CE29" s="2">
        <v>44</v>
      </c>
      <c r="CF29" s="2">
        <v>40</v>
      </c>
      <c r="CG29" s="2">
        <v>46</v>
      </c>
      <c r="CH29" s="2">
        <v>23</v>
      </c>
      <c r="CI29" s="2">
        <v>63</v>
      </c>
      <c r="CJ29" s="2">
        <v>76</v>
      </c>
      <c r="CK29" s="2">
        <v>39</v>
      </c>
      <c r="CL29" s="2">
        <v>33</v>
      </c>
      <c r="CM29" s="2">
        <v>48</v>
      </c>
      <c r="CN29" s="2">
        <v>61</v>
      </c>
      <c r="CO29" s="2">
        <v>51</v>
      </c>
      <c r="CP29" s="2">
        <v>31</v>
      </c>
      <c r="CQ29" s="2">
        <v>32</v>
      </c>
      <c r="CR29" s="2">
        <v>23</v>
      </c>
      <c r="CS29" s="2">
        <f t="shared" si="0"/>
        <v>92</v>
      </c>
    </row>
    <row r="30" spans="1:97" x14ac:dyDescent="0.25">
      <c r="A30" s="2" t="s">
        <v>1470</v>
      </c>
      <c r="B30" s="2">
        <v>34</v>
      </c>
      <c r="C30" s="2">
        <v>30</v>
      </c>
      <c r="D30" s="2">
        <v>17</v>
      </c>
      <c r="E30" s="2">
        <v>24</v>
      </c>
      <c r="F30" s="2">
        <v>13</v>
      </c>
      <c r="G30" s="2">
        <v>33</v>
      </c>
      <c r="H30" s="2">
        <v>25</v>
      </c>
      <c r="I30" s="2">
        <v>28</v>
      </c>
      <c r="J30" s="2">
        <v>33</v>
      </c>
      <c r="K30" s="2">
        <v>20</v>
      </c>
      <c r="L30" s="2">
        <v>29</v>
      </c>
      <c r="M30" s="2">
        <v>27</v>
      </c>
      <c r="N30" s="2">
        <v>17</v>
      </c>
      <c r="O30" s="2">
        <v>13</v>
      </c>
      <c r="P30" s="2">
        <v>32</v>
      </c>
      <c r="Q30" s="2">
        <v>11</v>
      </c>
      <c r="R30" s="2">
        <v>48</v>
      </c>
      <c r="S30" s="2">
        <v>39</v>
      </c>
      <c r="T30" s="2">
        <v>19</v>
      </c>
      <c r="U30" s="2">
        <v>11</v>
      </c>
      <c r="V30" s="2">
        <v>48</v>
      </c>
      <c r="W30" s="2">
        <v>21</v>
      </c>
      <c r="X30" s="2">
        <v>32</v>
      </c>
      <c r="Y30" s="2">
        <v>26</v>
      </c>
      <c r="Z30" s="2">
        <v>20</v>
      </c>
      <c r="AA30" s="2">
        <v>35</v>
      </c>
      <c r="AB30" s="2">
        <v>15</v>
      </c>
      <c r="AC30" s="2">
        <v>29</v>
      </c>
      <c r="AD30" s="2">
        <v>18</v>
      </c>
      <c r="AE30" s="2">
        <v>42</v>
      </c>
      <c r="AF30" s="2">
        <v>58</v>
      </c>
      <c r="AG30" s="2">
        <v>46</v>
      </c>
      <c r="AH30" s="2">
        <v>33</v>
      </c>
      <c r="AI30" s="2">
        <v>26</v>
      </c>
      <c r="AJ30" s="2">
        <v>25</v>
      </c>
      <c r="AK30" s="2">
        <v>28</v>
      </c>
      <c r="AL30" s="2">
        <v>27</v>
      </c>
      <c r="AM30" s="2">
        <v>34</v>
      </c>
      <c r="AN30" s="2">
        <v>41</v>
      </c>
      <c r="AO30" s="2">
        <v>37</v>
      </c>
      <c r="AP30" s="2">
        <v>22</v>
      </c>
      <c r="AQ30" s="2">
        <v>22</v>
      </c>
      <c r="AR30" s="2">
        <v>21</v>
      </c>
      <c r="AS30" s="2">
        <v>26</v>
      </c>
      <c r="AT30" s="2">
        <v>20</v>
      </c>
      <c r="AU30" s="2">
        <v>23</v>
      </c>
      <c r="AV30" s="2">
        <v>58</v>
      </c>
      <c r="AW30" s="2">
        <v>66</v>
      </c>
      <c r="AX30" s="2">
        <v>63</v>
      </c>
      <c r="AY30" s="2">
        <v>42</v>
      </c>
      <c r="AZ30" s="2">
        <v>43</v>
      </c>
      <c r="BA30" s="2">
        <v>39</v>
      </c>
      <c r="BB30" s="2">
        <v>11</v>
      </c>
      <c r="BC30" s="2">
        <v>24</v>
      </c>
      <c r="BD30" s="2">
        <v>16</v>
      </c>
      <c r="BE30" s="2">
        <v>20</v>
      </c>
      <c r="BF30" s="2">
        <v>14</v>
      </c>
      <c r="BG30" s="2">
        <v>20</v>
      </c>
      <c r="BH30" s="2">
        <v>23</v>
      </c>
      <c r="BI30" s="2">
        <v>46</v>
      </c>
      <c r="BJ30" s="2">
        <v>25</v>
      </c>
      <c r="BK30" s="2">
        <v>20</v>
      </c>
      <c r="BL30" s="2">
        <v>23</v>
      </c>
      <c r="BM30" s="2">
        <v>30</v>
      </c>
      <c r="BN30" s="2">
        <v>41</v>
      </c>
      <c r="BO30" s="2">
        <v>47</v>
      </c>
      <c r="BP30" s="2">
        <v>13</v>
      </c>
      <c r="BQ30" s="2">
        <v>30</v>
      </c>
      <c r="BR30" s="2">
        <v>46</v>
      </c>
      <c r="BS30" s="2">
        <v>31</v>
      </c>
      <c r="BT30" s="2">
        <v>31</v>
      </c>
      <c r="BU30" s="2">
        <v>13</v>
      </c>
      <c r="BV30" s="2">
        <v>27</v>
      </c>
      <c r="BW30" s="2">
        <v>49</v>
      </c>
      <c r="BX30" s="2">
        <v>19</v>
      </c>
      <c r="BY30" s="2">
        <v>39</v>
      </c>
      <c r="BZ30" s="2">
        <v>25</v>
      </c>
      <c r="CA30" s="2">
        <v>15</v>
      </c>
      <c r="CB30" s="2">
        <v>30</v>
      </c>
      <c r="CC30" s="2">
        <v>28</v>
      </c>
      <c r="CD30" s="2">
        <v>28</v>
      </c>
      <c r="CE30" s="2">
        <v>26</v>
      </c>
      <c r="CF30" s="2">
        <v>46</v>
      </c>
      <c r="CG30" s="2">
        <v>53</v>
      </c>
      <c r="CH30" s="2">
        <v>23</v>
      </c>
      <c r="CI30" s="2">
        <v>88</v>
      </c>
      <c r="CJ30" s="2">
        <v>55</v>
      </c>
      <c r="CK30" s="2">
        <v>46</v>
      </c>
      <c r="CL30" s="2">
        <v>41</v>
      </c>
      <c r="CM30" s="2">
        <v>73</v>
      </c>
      <c r="CN30" s="2">
        <v>40</v>
      </c>
      <c r="CO30" s="2">
        <v>86</v>
      </c>
      <c r="CP30" s="2">
        <v>46</v>
      </c>
      <c r="CQ30" s="2">
        <v>67</v>
      </c>
      <c r="CR30" s="2">
        <v>30</v>
      </c>
      <c r="CS30" s="2">
        <f t="shared" si="0"/>
        <v>95</v>
      </c>
    </row>
    <row r="31" spans="1:97" x14ac:dyDescent="0.25">
      <c r="A31" s="2" t="s">
        <v>1471</v>
      </c>
      <c r="B31" s="2">
        <v>50</v>
      </c>
      <c r="C31" s="2">
        <v>93</v>
      </c>
      <c r="D31" s="2">
        <v>48</v>
      </c>
      <c r="E31" s="2">
        <v>80</v>
      </c>
      <c r="F31" s="2">
        <v>44</v>
      </c>
      <c r="G31" s="2">
        <v>92</v>
      </c>
      <c r="H31" s="2">
        <v>29</v>
      </c>
      <c r="I31" s="2">
        <v>29</v>
      </c>
      <c r="J31" s="2">
        <v>27</v>
      </c>
      <c r="K31" s="2">
        <v>29</v>
      </c>
      <c r="L31" s="2">
        <v>26</v>
      </c>
      <c r="M31" s="2">
        <v>54</v>
      </c>
      <c r="N31" s="2">
        <v>12</v>
      </c>
      <c r="O31" s="2">
        <v>25</v>
      </c>
      <c r="P31" s="2">
        <v>15</v>
      </c>
      <c r="Q31" s="2">
        <v>9</v>
      </c>
      <c r="R31" s="2">
        <v>33</v>
      </c>
      <c r="S31" s="2">
        <v>28</v>
      </c>
      <c r="T31" s="2">
        <v>59</v>
      </c>
      <c r="U31" s="2">
        <v>35</v>
      </c>
      <c r="V31" s="2">
        <v>145</v>
      </c>
      <c r="W31" s="2">
        <v>22</v>
      </c>
      <c r="X31" s="2">
        <v>54</v>
      </c>
      <c r="Y31" s="2">
        <v>69</v>
      </c>
      <c r="Z31" s="2">
        <v>29</v>
      </c>
      <c r="AA31" s="2">
        <v>24</v>
      </c>
      <c r="AB31" s="2">
        <v>24</v>
      </c>
      <c r="AC31" s="2">
        <v>18</v>
      </c>
      <c r="AD31" s="2">
        <v>36</v>
      </c>
      <c r="AE31" s="2">
        <v>25</v>
      </c>
      <c r="AF31" s="2">
        <v>61</v>
      </c>
      <c r="AG31" s="2">
        <v>15</v>
      </c>
      <c r="AH31" s="2">
        <v>15</v>
      </c>
      <c r="AI31" s="2">
        <v>33</v>
      </c>
      <c r="AJ31" s="2">
        <v>39</v>
      </c>
      <c r="AK31" s="2">
        <v>41</v>
      </c>
      <c r="AL31" s="2">
        <v>45</v>
      </c>
      <c r="AM31" s="2">
        <v>21</v>
      </c>
      <c r="AN31" s="2">
        <v>41</v>
      </c>
      <c r="AO31" s="2">
        <v>26</v>
      </c>
      <c r="AP31" s="2">
        <v>17</v>
      </c>
      <c r="AQ31" s="2">
        <v>6</v>
      </c>
      <c r="AR31" s="2">
        <v>7</v>
      </c>
      <c r="AS31" s="2">
        <v>17</v>
      </c>
      <c r="AT31" s="2">
        <v>9</v>
      </c>
      <c r="AU31" s="2">
        <v>6</v>
      </c>
      <c r="AV31" s="2">
        <v>13</v>
      </c>
      <c r="AW31" s="2">
        <v>23</v>
      </c>
      <c r="AX31" s="2">
        <v>33</v>
      </c>
      <c r="AY31" s="2">
        <v>102</v>
      </c>
      <c r="AZ31" s="2">
        <v>76</v>
      </c>
      <c r="BA31" s="2">
        <v>154</v>
      </c>
      <c r="BB31" s="2">
        <v>48</v>
      </c>
      <c r="BC31" s="2">
        <v>27</v>
      </c>
      <c r="BD31" s="2">
        <v>25</v>
      </c>
      <c r="BE31" s="2">
        <v>25</v>
      </c>
      <c r="BF31" s="2">
        <v>27</v>
      </c>
      <c r="BG31" s="2">
        <v>19</v>
      </c>
      <c r="BH31" s="2">
        <v>18</v>
      </c>
      <c r="BI31" s="2">
        <v>16</v>
      </c>
      <c r="BJ31" s="2">
        <v>10</v>
      </c>
      <c r="BK31" s="2">
        <v>14</v>
      </c>
      <c r="BL31" s="2">
        <v>11</v>
      </c>
      <c r="BM31" s="2">
        <v>10</v>
      </c>
      <c r="BN31" s="2">
        <v>13</v>
      </c>
      <c r="BO31" s="2">
        <v>84</v>
      </c>
      <c r="BP31" s="2">
        <v>31</v>
      </c>
      <c r="BQ31" s="2">
        <v>56</v>
      </c>
      <c r="BR31" s="2">
        <v>53</v>
      </c>
      <c r="BS31" s="2">
        <v>51</v>
      </c>
      <c r="BT31" s="2">
        <v>66</v>
      </c>
      <c r="BU31" s="2">
        <v>11</v>
      </c>
      <c r="BV31" s="2">
        <v>81</v>
      </c>
      <c r="BW31" s="2">
        <v>22</v>
      </c>
      <c r="BX31" s="2">
        <v>8</v>
      </c>
      <c r="BY31" s="2">
        <v>16</v>
      </c>
      <c r="BZ31" s="2">
        <v>10</v>
      </c>
      <c r="CA31" s="2">
        <v>4</v>
      </c>
      <c r="CB31" s="2">
        <v>10</v>
      </c>
      <c r="CC31" s="2">
        <v>25</v>
      </c>
      <c r="CD31" s="2">
        <v>19</v>
      </c>
      <c r="CE31" s="2">
        <v>11</v>
      </c>
      <c r="CF31" s="2">
        <v>14</v>
      </c>
      <c r="CG31" s="2">
        <v>19</v>
      </c>
      <c r="CH31" s="2">
        <v>3</v>
      </c>
      <c r="CI31" s="2">
        <v>16</v>
      </c>
      <c r="CJ31" s="2">
        <v>15</v>
      </c>
      <c r="CK31" s="2">
        <v>11</v>
      </c>
      <c r="CL31" s="2">
        <v>11</v>
      </c>
      <c r="CM31" s="2">
        <v>12</v>
      </c>
      <c r="CN31" s="2">
        <v>18</v>
      </c>
      <c r="CO31" s="2">
        <v>24</v>
      </c>
      <c r="CP31" s="2">
        <v>12</v>
      </c>
      <c r="CQ31" s="2">
        <v>10</v>
      </c>
      <c r="CR31" s="2">
        <v>8</v>
      </c>
      <c r="CS31" s="2">
        <f t="shared" si="0"/>
        <v>81</v>
      </c>
    </row>
    <row r="32" spans="1:97" x14ac:dyDescent="0.25">
      <c r="A32" s="2" t="s">
        <v>1472</v>
      </c>
      <c r="B32" s="2">
        <v>24</v>
      </c>
      <c r="C32" s="2">
        <v>38</v>
      </c>
      <c r="D32" s="2">
        <v>11</v>
      </c>
      <c r="E32" s="2">
        <v>19</v>
      </c>
      <c r="F32" s="2">
        <v>23</v>
      </c>
      <c r="G32" s="2">
        <v>41</v>
      </c>
      <c r="H32" s="2">
        <v>16</v>
      </c>
      <c r="I32" s="2">
        <v>13</v>
      </c>
      <c r="J32" s="2">
        <v>21</v>
      </c>
      <c r="K32" s="2">
        <v>16</v>
      </c>
      <c r="L32" s="2">
        <v>16</v>
      </c>
      <c r="M32" s="2">
        <v>21</v>
      </c>
      <c r="N32" s="2">
        <v>14</v>
      </c>
      <c r="O32" s="2">
        <v>13</v>
      </c>
      <c r="P32" s="2">
        <v>19</v>
      </c>
      <c r="Q32" s="2">
        <v>11</v>
      </c>
      <c r="R32" s="2">
        <v>9</v>
      </c>
      <c r="S32" s="2">
        <v>21</v>
      </c>
      <c r="T32" s="2">
        <v>20</v>
      </c>
      <c r="U32" s="2">
        <v>20</v>
      </c>
      <c r="V32" s="2">
        <v>83</v>
      </c>
      <c r="W32" s="2">
        <v>11</v>
      </c>
      <c r="X32" s="2">
        <v>15</v>
      </c>
      <c r="Y32" s="2">
        <v>39</v>
      </c>
      <c r="Z32" s="2">
        <v>31</v>
      </c>
      <c r="AA32" s="2">
        <v>25</v>
      </c>
      <c r="AB32" s="2">
        <v>21</v>
      </c>
      <c r="AC32" s="2">
        <v>21</v>
      </c>
      <c r="AD32" s="2">
        <v>17</v>
      </c>
      <c r="AE32" s="2">
        <v>24</v>
      </c>
      <c r="AF32" s="2">
        <v>20</v>
      </c>
      <c r="AG32" s="2">
        <v>14</v>
      </c>
      <c r="AH32" s="2">
        <v>16</v>
      </c>
      <c r="AI32" s="2">
        <v>17</v>
      </c>
      <c r="AJ32" s="2">
        <v>9</v>
      </c>
      <c r="AK32" s="2">
        <v>26</v>
      </c>
      <c r="AL32" s="2">
        <v>33</v>
      </c>
      <c r="AM32" s="2">
        <v>18</v>
      </c>
      <c r="AN32" s="2">
        <v>18</v>
      </c>
      <c r="AO32" s="2">
        <v>35</v>
      </c>
      <c r="AP32" s="2">
        <v>19</v>
      </c>
      <c r="AQ32" s="2">
        <v>14</v>
      </c>
      <c r="AR32" s="2">
        <v>12</v>
      </c>
      <c r="AS32" s="2">
        <v>29</v>
      </c>
      <c r="AT32" s="2">
        <v>37</v>
      </c>
      <c r="AU32" s="2">
        <v>18</v>
      </c>
      <c r="AV32" s="2">
        <v>20</v>
      </c>
      <c r="AW32" s="2">
        <v>23</v>
      </c>
      <c r="AX32" s="2">
        <v>40</v>
      </c>
      <c r="AY32" s="2">
        <v>37</v>
      </c>
      <c r="AZ32" s="2">
        <v>15</v>
      </c>
      <c r="BA32" s="2">
        <v>64</v>
      </c>
      <c r="BB32" s="2">
        <v>23</v>
      </c>
      <c r="BC32" s="2">
        <v>5</v>
      </c>
      <c r="BD32" s="2">
        <v>13</v>
      </c>
      <c r="BE32" s="2">
        <v>25</v>
      </c>
      <c r="BF32" s="2">
        <v>20</v>
      </c>
      <c r="BG32" s="2">
        <v>22</v>
      </c>
      <c r="BH32" s="2">
        <v>27</v>
      </c>
      <c r="BI32" s="2">
        <v>45</v>
      </c>
      <c r="BJ32" s="2">
        <v>23</v>
      </c>
      <c r="BK32" s="2">
        <v>36</v>
      </c>
      <c r="BL32" s="2">
        <v>27</v>
      </c>
      <c r="BM32" s="2">
        <v>24</v>
      </c>
      <c r="BN32" s="2">
        <v>18</v>
      </c>
      <c r="BO32" s="2">
        <v>80</v>
      </c>
      <c r="BP32" s="2">
        <v>23</v>
      </c>
      <c r="BQ32" s="2">
        <v>45</v>
      </c>
      <c r="BR32" s="2">
        <v>51</v>
      </c>
      <c r="BS32" s="2">
        <v>42</v>
      </c>
      <c r="BT32" s="2">
        <v>50</v>
      </c>
      <c r="BU32" s="2">
        <v>8</v>
      </c>
      <c r="BV32" s="2">
        <v>39</v>
      </c>
      <c r="BW32" s="2">
        <v>51</v>
      </c>
      <c r="BX32" s="2">
        <v>25</v>
      </c>
      <c r="BY32" s="2">
        <v>24</v>
      </c>
      <c r="BZ32" s="2">
        <v>11</v>
      </c>
      <c r="CA32" s="2">
        <v>15</v>
      </c>
      <c r="CB32" s="2">
        <v>24</v>
      </c>
      <c r="CC32" s="2">
        <v>32</v>
      </c>
      <c r="CD32" s="2">
        <v>19</v>
      </c>
      <c r="CE32" s="2">
        <v>39</v>
      </c>
      <c r="CF32" s="2">
        <v>25</v>
      </c>
      <c r="CG32" s="2">
        <v>32</v>
      </c>
      <c r="CH32" s="2">
        <v>14</v>
      </c>
      <c r="CI32" s="2">
        <v>40</v>
      </c>
      <c r="CJ32" s="2">
        <v>44</v>
      </c>
      <c r="CK32" s="2">
        <v>16</v>
      </c>
      <c r="CL32" s="2">
        <v>19</v>
      </c>
      <c r="CM32" s="2">
        <v>26</v>
      </c>
      <c r="CN32" s="2">
        <v>24</v>
      </c>
      <c r="CO32" s="2">
        <v>35</v>
      </c>
      <c r="CP32" s="2">
        <v>22</v>
      </c>
      <c r="CQ32" s="2">
        <v>18</v>
      </c>
      <c r="CR32" s="2">
        <v>9</v>
      </c>
      <c r="CS32" s="2">
        <f t="shared" si="0"/>
        <v>90</v>
      </c>
    </row>
    <row r="33" spans="1:97" x14ac:dyDescent="0.25">
      <c r="A33" s="2" t="s">
        <v>1473</v>
      </c>
      <c r="B33" s="2">
        <v>21</v>
      </c>
      <c r="C33" s="2">
        <v>21</v>
      </c>
      <c r="D33" s="2">
        <v>28</v>
      </c>
      <c r="E33" s="2">
        <v>18</v>
      </c>
      <c r="F33" s="2">
        <v>5</v>
      </c>
      <c r="G33" s="2">
        <v>20</v>
      </c>
      <c r="H33" s="2">
        <v>25</v>
      </c>
      <c r="I33" s="2">
        <v>23</v>
      </c>
      <c r="J33" s="2">
        <v>14</v>
      </c>
      <c r="K33" s="2">
        <v>8</v>
      </c>
      <c r="L33" s="2">
        <v>6</v>
      </c>
      <c r="M33" s="2">
        <v>16</v>
      </c>
      <c r="N33" s="2">
        <v>12</v>
      </c>
      <c r="O33" s="2">
        <v>18</v>
      </c>
      <c r="P33" s="2">
        <v>7</v>
      </c>
      <c r="Q33" s="2">
        <v>4</v>
      </c>
      <c r="R33" s="2">
        <v>18</v>
      </c>
      <c r="S33" s="2">
        <v>27</v>
      </c>
      <c r="T33" s="2">
        <v>31</v>
      </c>
      <c r="U33" s="2">
        <v>21</v>
      </c>
      <c r="V33" s="2">
        <v>45</v>
      </c>
      <c r="W33" s="2">
        <v>16</v>
      </c>
      <c r="X33" s="2">
        <v>33</v>
      </c>
      <c r="Y33" s="2">
        <v>29</v>
      </c>
      <c r="Z33" s="2">
        <v>12</v>
      </c>
      <c r="AA33" s="2">
        <v>12</v>
      </c>
      <c r="AB33" s="2">
        <v>15</v>
      </c>
      <c r="AC33" s="2">
        <v>23</v>
      </c>
      <c r="AD33" s="2">
        <v>9</v>
      </c>
      <c r="AE33" s="2">
        <v>15</v>
      </c>
      <c r="AF33" s="2">
        <v>12</v>
      </c>
      <c r="AG33" s="2">
        <v>15</v>
      </c>
      <c r="AH33" s="2">
        <v>11</v>
      </c>
      <c r="AI33" s="2">
        <v>43</v>
      </c>
      <c r="AJ33" s="2">
        <v>21</v>
      </c>
      <c r="AK33" s="2">
        <v>32</v>
      </c>
      <c r="AL33" s="2">
        <v>25</v>
      </c>
      <c r="AM33" s="2">
        <v>34</v>
      </c>
      <c r="AN33" s="2">
        <v>40</v>
      </c>
      <c r="AO33" s="2">
        <v>33</v>
      </c>
      <c r="AP33" s="2">
        <v>13</v>
      </c>
      <c r="AQ33" s="2">
        <v>8</v>
      </c>
      <c r="AR33" s="2">
        <v>23</v>
      </c>
      <c r="AS33" s="2">
        <v>16</v>
      </c>
      <c r="AT33" s="2">
        <v>15</v>
      </c>
      <c r="AU33" s="2">
        <v>12</v>
      </c>
      <c r="AV33" s="2">
        <v>23</v>
      </c>
      <c r="AW33" s="2">
        <v>15</v>
      </c>
      <c r="AX33" s="2">
        <v>38</v>
      </c>
      <c r="AY33" s="2">
        <v>52</v>
      </c>
      <c r="AZ33" s="2">
        <v>27</v>
      </c>
      <c r="BA33" s="2">
        <v>29</v>
      </c>
      <c r="BB33" s="2">
        <v>12</v>
      </c>
      <c r="BC33" s="2">
        <v>15</v>
      </c>
      <c r="BD33" s="2">
        <v>20</v>
      </c>
      <c r="BE33" s="2">
        <v>8</v>
      </c>
      <c r="BF33" s="2">
        <v>16</v>
      </c>
      <c r="BG33" s="2">
        <v>21</v>
      </c>
      <c r="BH33" s="2">
        <v>27</v>
      </c>
      <c r="BI33" s="2">
        <v>60</v>
      </c>
      <c r="BJ33" s="2">
        <v>29</v>
      </c>
      <c r="BK33" s="2">
        <v>25</v>
      </c>
      <c r="BL33" s="2">
        <v>15</v>
      </c>
      <c r="BM33" s="2">
        <v>22</v>
      </c>
      <c r="BN33" s="2">
        <v>34</v>
      </c>
      <c r="BO33" s="2">
        <v>61</v>
      </c>
      <c r="BP33" s="2">
        <v>12</v>
      </c>
      <c r="BQ33" s="2">
        <v>35</v>
      </c>
      <c r="BR33" s="2">
        <v>34</v>
      </c>
      <c r="BS33" s="2">
        <v>9</v>
      </c>
      <c r="BT33" s="2">
        <v>31</v>
      </c>
      <c r="BU33" s="2">
        <v>6</v>
      </c>
      <c r="BV33" s="2">
        <v>25</v>
      </c>
      <c r="BW33" s="2">
        <v>71</v>
      </c>
      <c r="BX33" s="2">
        <v>34</v>
      </c>
      <c r="BY33" s="2">
        <v>21</v>
      </c>
      <c r="BZ33" s="2">
        <v>16</v>
      </c>
      <c r="CA33" s="2">
        <v>15</v>
      </c>
      <c r="CB33" s="2">
        <v>29</v>
      </c>
      <c r="CC33" s="2">
        <v>27</v>
      </c>
      <c r="CD33" s="2">
        <v>15</v>
      </c>
      <c r="CE33" s="2">
        <v>27</v>
      </c>
      <c r="CF33" s="2">
        <v>34</v>
      </c>
      <c r="CG33" s="2">
        <v>23</v>
      </c>
      <c r="CH33" s="2">
        <v>15</v>
      </c>
      <c r="CI33" s="2">
        <v>38</v>
      </c>
      <c r="CJ33" s="2">
        <v>41</v>
      </c>
      <c r="CK33" s="2">
        <v>20</v>
      </c>
      <c r="CL33" s="2">
        <v>17</v>
      </c>
      <c r="CM33" s="2">
        <v>23</v>
      </c>
      <c r="CN33" s="2">
        <v>20</v>
      </c>
      <c r="CO33" s="2">
        <v>30</v>
      </c>
      <c r="CP33" s="2">
        <v>12</v>
      </c>
      <c r="CQ33" s="2">
        <v>21</v>
      </c>
      <c r="CR33" s="2">
        <v>8</v>
      </c>
      <c r="CS33" s="2">
        <f>COUNTIF(B33:CR33,"&gt;10")</f>
        <v>84</v>
      </c>
    </row>
    <row r="34" spans="1:97" x14ac:dyDescent="0.25">
      <c r="A34" s="2" t="s">
        <v>1474</v>
      </c>
      <c r="B34" s="2">
        <v>8</v>
      </c>
      <c r="C34" s="2">
        <v>25</v>
      </c>
      <c r="D34" s="2">
        <v>26</v>
      </c>
      <c r="E34" s="2">
        <v>14</v>
      </c>
      <c r="F34" s="2">
        <v>12</v>
      </c>
      <c r="G34" s="2">
        <v>25</v>
      </c>
      <c r="H34" s="2">
        <v>30</v>
      </c>
      <c r="I34" s="2">
        <v>22</v>
      </c>
      <c r="J34" s="2">
        <v>27</v>
      </c>
      <c r="K34" s="2">
        <v>17</v>
      </c>
      <c r="L34" s="2">
        <v>20</v>
      </c>
      <c r="M34" s="2">
        <v>28</v>
      </c>
      <c r="N34" s="2">
        <v>15</v>
      </c>
      <c r="O34" s="2">
        <v>15</v>
      </c>
      <c r="P34" s="2">
        <v>24</v>
      </c>
      <c r="Q34" s="2">
        <v>11</v>
      </c>
      <c r="R34" s="2">
        <v>24</v>
      </c>
      <c r="S34" s="2">
        <v>23</v>
      </c>
      <c r="T34" s="2">
        <v>14</v>
      </c>
      <c r="U34" s="2">
        <v>17</v>
      </c>
      <c r="V34" s="2">
        <v>38</v>
      </c>
      <c r="W34" s="2">
        <v>3</v>
      </c>
      <c r="X34" s="2">
        <v>23</v>
      </c>
      <c r="Y34" s="2">
        <v>25</v>
      </c>
      <c r="Z34" s="2">
        <v>17</v>
      </c>
      <c r="AA34" s="2">
        <v>12</v>
      </c>
      <c r="AB34" s="2">
        <v>11</v>
      </c>
      <c r="AC34" s="2">
        <v>18</v>
      </c>
      <c r="AD34" s="2">
        <v>19</v>
      </c>
      <c r="AE34" s="2">
        <v>18</v>
      </c>
      <c r="AF34" s="2">
        <v>31</v>
      </c>
      <c r="AG34" s="2">
        <v>25</v>
      </c>
      <c r="AH34" s="2">
        <v>8</v>
      </c>
      <c r="AI34" s="2">
        <v>23</v>
      </c>
      <c r="AJ34" s="2">
        <v>14</v>
      </c>
      <c r="AK34" s="2">
        <v>20</v>
      </c>
      <c r="AL34" s="2">
        <v>21</v>
      </c>
      <c r="AM34" s="2">
        <v>10</v>
      </c>
      <c r="AN34" s="2">
        <v>33</v>
      </c>
      <c r="AO34" s="2">
        <v>20</v>
      </c>
      <c r="AP34" s="2">
        <v>10</v>
      </c>
      <c r="AQ34" s="2">
        <v>7</v>
      </c>
      <c r="AR34" s="2">
        <v>9</v>
      </c>
      <c r="AS34" s="2">
        <v>17</v>
      </c>
      <c r="AT34" s="2">
        <v>18</v>
      </c>
      <c r="AU34" s="2">
        <v>9</v>
      </c>
      <c r="AV34" s="2">
        <v>13</v>
      </c>
      <c r="AW34" s="2">
        <v>27</v>
      </c>
      <c r="AX34" s="2">
        <v>21</v>
      </c>
      <c r="AY34" s="2">
        <v>30</v>
      </c>
      <c r="AZ34" s="2">
        <v>30</v>
      </c>
      <c r="BA34" s="2">
        <v>31</v>
      </c>
      <c r="BB34" s="2">
        <v>17</v>
      </c>
      <c r="BC34" s="2">
        <v>18</v>
      </c>
      <c r="BD34" s="2">
        <v>9</v>
      </c>
      <c r="BE34" s="2">
        <v>13</v>
      </c>
      <c r="BF34" s="2">
        <v>22</v>
      </c>
      <c r="BG34" s="2">
        <v>11</v>
      </c>
      <c r="BH34" s="2">
        <v>10</v>
      </c>
      <c r="BI34" s="2">
        <v>31</v>
      </c>
      <c r="BJ34" s="2">
        <v>23</v>
      </c>
      <c r="BK34" s="2">
        <v>21</v>
      </c>
      <c r="BL34" s="2">
        <v>13</v>
      </c>
      <c r="BM34" s="2">
        <v>13</v>
      </c>
      <c r="BN34" s="2">
        <v>20</v>
      </c>
      <c r="BO34" s="2">
        <v>38</v>
      </c>
      <c r="BP34" s="2">
        <v>11</v>
      </c>
      <c r="BQ34" s="2">
        <v>31</v>
      </c>
      <c r="BR34" s="2">
        <v>27</v>
      </c>
      <c r="BS34" s="2">
        <v>32</v>
      </c>
      <c r="BT34" s="2">
        <v>30</v>
      </c>
      <c r="BU34" s="2">
        <v>6</v>
      </c>
      <c r="BV34" s="2">
        <v>18</v>
      </c>
      <c r="BW34" s="2">
        <v>44</v>
      </c>
      <c r="BX34" s="2">
        <v>20</v>
      </c>
      <c r="BY34" s="2">
        <v>18</v>
      </c>
      <c r="BZ34" s="2">
        <v>11</v>
      </c>
      <c r="CA34" s="2">
        <v>15</v>
      </c>
      <c r="CB34" s="2">
        <v>15</v>
      </c>
      <c r="CC34" s="2">
        <v>31</v>
      </c>
      <c r="CD34" s="2">
        <v>16</v>
      </c>
      <c r="CE34" s="2">
        <v>19</v>
      </c>
      <c r="CF34" s="2">
        <v>24</v>
      </c>
      <c r="CG34" s="2">
        <v>28</v>
      </c>
      <c r="CH34" s="2">
        <v>25</v>
      </c>
      <c r="CI34" s="2">
        <v>36</v>
      </c>
      <c r="CJ34" s="2">
        <v>38</v>
      </c>
      <c r="CK34" s="2">
        <v>24</v>
      </c>
      <c r="CL34" s="2">
        <v>20</v>
      </c>
      <c r="CM34" s="2">
        <v>32</v>
      </c>
      <c r="CN34" s="2">
        <v>36</v>
      </c>
      <c r="CO34" s="2">
        <v>44</v>
      </c>
      <c r="CP34" s="2">
        <v>19</v>
      </c>
      <c r="CQ34" s="2">
        <v>29</v>
      </c>
      <c r="CR34" s="2">
        <v>13</v>
      </c>
      <c r="CS34" s="2">
        <f t="shared" si="0"/>
        <v>84</v>
      </c>
    </row>
    <row r="35" spans="1:97" x14ac:dyDescent="0.25">
      <c r="A35" s="2" t="s">
        <v>1475</v>
      </c>
      <c r="B35" s="2">
        <v>3</v>
      </c>
      <c r="C35" s="2">
        <v>16</v>
      </c>
      <c r="D35" s="2">
        <v>9</v>
      </c>
      <c r="E35" s="2">
        <v>15</v>
      </c>
      <c r="F35" s="2">
        <v>7</v>
      </c>
      <c r="G35" s="2">
        <v>22</v>
      </c>
      <c r="H35" s="2">
        <v>7</v>
      </c>
      <c r="I35" s="2">
        <v>12</v>
      </c>
      <c r="J35" s="2">
        <v>10</v>
      </c>
      <c r="K35" s="2">
        <v>3</v>
      </c>
      <c r="L35" s="2">
        <v>5</v>
      </c>
      <c r="M35" s="2">
        <v>18</v>
      </c>
      <c r="N35" s="2">
        <v>0</v>
      </c>
      <c r="O35" s="2">
        <v>10</v>
      </c>
      <c r="P35" s="2">
        <v>3</v>
      </c>
      <c r="Q35" s="2">
        <v>0</v>
      </c>
      <c r="R35" s="2">
        <v>17</v>
      </c>
      <c r="S35" s="2">
        <v>3</v>
      </c>
      <c r="T35" s="2">
        <v>18</v>
      </c>
      <c r="U35" s="2">
        <v>14</v>
      </c>
      <c r="V35" s="2">
        <v>50</v>
      </c>
      <c r="W35" s="2">
        <v>8</v>
      </c>
      <c r="X35" s="2">
        <v>20</v>
      </c>
      <c r="Y35" s="2">
        <v>19</v>
      </c>
      <c r="Z35" s="2">
        <v>16</v>
      </c>
      <c r="AA35" s="2">
        <v>11</v>
      </c>
      <c r="AB35" s="2">
        <v>15</v>
      </c>
      <c r="AC35" s="2">
        <v>11</v>
      </c>
      <c r="AD35" s="2">
        <v>16</v>
      </c>
      <c r="AE35" s="2">
        <v>11</v>
      </c>
      <c r="AF35" s="2">
        <v>18</v>
      </c>
      <c r="AG35" s="2">
        <v>6</v>
      </c>
      <c r="AH35" s="2">
        <v>11</v>
      </c>
      <c r="AI35" s="2">
        <v>17</v>
      </c>
      <c r="AJ35" s="2">
        <v>19</v>
      </c>
      <c r="AK35" s="2">
        <v>14</v>
      </c>
      <c r="AL35" s="2">
        <v>20</v>
      </c>
      <c r="AM35" s="2">
        <v>13</v>
      </c>
      <c r="AN35" s="2">
        <v>20</v>
      </c>
      <c r="AO35" s="2">
        <v>19</v>
      </c>
      <c r="AP35" s="2">
        <v>6</v>
      </c>
      <c r="AQ35" s="2">
        <v>9</v>
      </c>
      <c r="AR35" s="2">
        <v>9</v>
      </c>
      <c r="AS35" s="2">
        <v>6</v>
      </c>
      <c r="AT35" s="2">
        <v>23</v>
      </c>
      <c r="AU35" s="2">
        <v>12</v>
      </c>
      <c r="AV35" s="2">
        <v>12</v>
      </c>
      <c r="AW35" s="2">
        <v>22</v>
      </c>
      <c r="AX35" s="2">
        <v>14</v>
      </c>
      <c r="AY35" s="2">
        <v>35</v>
      </c>
      <c r="AZ35" s="2">
        <v>25</v>
      </c>
      <c r="BA35" s="2">
        <v>39</v>
      </c>
      <c r="BB35" s="2">
        <v>21</v>
      </c>
      <c r="BC35" s="2">
        <v>14</v>
      </c>
      <c r="BD35" s="2">
        <v>16</v>
      </c>
      <c r="BE35" s="2">
        <v>13</v>
      </c>
      <c r="BF35" s="2">
        <v>17</v>
      </c>
      <c r="BG35" s="2">
        <v>19</v>
      </c>
      <c r="BH35" s="2">
        <v>20</v>
      </c>
      <c r="BI35" s="2">
        <v>32</v>
      </c>
      <c r="BJ35" s="2">
        <v>27</v>
      </c>
      <c r="BK35" s="2">
        <v>26</v>
      </c>
      <c r="BL35" s="2">
        <v>11</v>
      </c>
      <c r="BM35" s="2">
        <v>17</v>
      </c>
      <c r="BN35" s="2">
        <v>13</v>
      </c>
      <c r="BO35" s="2">
        <v>16</v>
      </c>
      <c r="BP35" s="2">
        <v>5</v>
      </c>
      <c r="BQ35" s="2">
        <v>9</v>
      </c>
      <c r="BR35" s="2">
        <v>12</v>
      </c>
      <c r="BS35" s="2">
        <v>22</v>
      </c>
      <c r="BT35" s="2">
        <v>24</v>
      </c>
      <c r="BU35" s="2">
        <v>6</v>
      </c>
      <c r="BV35" s="2">
        <v>23</v>
      </c>
      <c r="BW35" s="2">
        <v>19</v>
      </c>
      <c r="BX35" s="2">
        <v>21</v>
      </c>
      <c r="BY35" s="2">
        <v>25</v>
      </c>
      <c r="BZ35" s="2">
        <v>32</v>
      </c>
      <c r="CA35" s="2">
        <v>20</v>
      </c>
      <c r="CB35" s="2">
        <v>13</v>
      </c>
      <c r="CC35" s="2">
        <v>28</v>
      </c>
      <c r="CD35" s="2">
        <v>16</v>
      </c>
      <c r="CE35" s="2">
        <v>31</v>
      </c>
      <c r="CF35" s="2">
        <v>20</v>
      </c>
      <c r="CG35" s="2">
        <v>40</v>
      </c>
      <c r="CH35" s="2">
        <v>14</v>
      </c>
      <c r="CI35" s="2">
        <v>47</v>
      </c>
      <c r="CJ35" s="2">
        <v>55</v>
      </c>
      <c r="CK35" s="2">
        <v>11</v>
      </c>
      <c r="CL35" s="2">
        <v>26</v>
      </c>
      <c r="CM35" s="2">
        <v>30</v>
      </c>
      <c r="CN35" s="2">
        <v>34</v>
      </c>
      <c r="CO35" s="2">
        <v>32</v>
      </c>
      <c r="CP35" s="2">
        <v>27</v>
      </c>
      <c r="CQ35" s="2">
        <v>25</v>
      </c>
      <c r="CR35" s="2">
        <v>15</v>
      </c>
      <c r="CS35" s="2">
        <f t="shared" si="0"/>
        <v>74</v>
      </c>
    </row>
    <row r="36" spans="1:97" x14ac:dyDescent="0.25">
      <c r="A36" s="2" t="s">
        <v>1476</v>
      </c>
      <c r="B36" s="2">
        <v>15</v>
      </c>
      <c r="C36" s="2">
        <v>41</v>
      </c>
      <c r="D36" s="2">
        <v>11</v>
      </c>
      <c r="E36" s="2">
        <v>7</v>
      </c>
      <c r="F36" s="2">
        <v>10</v>
      </c>
      <c r="G36" s="2">
        <v>11</v>
      </c>
      <c r="H36" s="2">
        <v>10</v>
      </c>
      <c r="I36" s="2">
        <v>13</v>
      </c>
      <c r="J36" s="2">
        <v>6</v>
      </c>
      <c r="K36" s="2">
        <v>9</v>
      </c>
      <c r="L36" s="2">
        <v>8</v>
      </c>
      <c r="M36" s="2">
        <v>6</v>
      </c>
      <c r="N36" s="2">
        <v>3</v>
      </c>
      <c r="O36" s="2">
        <v>7</v>
      </c>
      <c r="P36" s="2">
        <v>10</v>
      </c>
      <c r="Q36" s="2">
        <v>0</v>
      </c>
      <c r="R36" s="2">
        <v>16</v>
      </c>
      <c r="S36" s="2">
        <v>6</v>
      </c>
      <c r="T36" s="2">
        <v>14</v>
      </c>
      <c r="U36" s="2">
        <v>12</v>
      </c>
      <c r="V36" s="2">
        <v>18</v>
      </c>
      <c r="W36" s="2">
        <v>7</v>
      </c>
      <c r="X36" s="2">
        <v>22</v>
      </c>
      <c r="Y36" s="2">
        <v>18</v>
      </c>
      <c r="Z36" s="2">
        <v>15</v>
      </c>
      <c r="AA36" s="2">
        <v>6</v>
      </c>
      <c r="AB36" s="2">
        <v>6</v>
      </c>
      <c r="AC36" s="2">
        <v>10</v>
      </c>
      <c r="AD36" s="2">
        <v>7</v>
      </c>
      <c r="AE36" s="2">
        <v>7</v>
      </c>
      <c r="AF36" s="2">
        <v>18</v>
      </c>
      <c r="AG36" s="2">
        <v>5</v>
      </c>
      <c r="AH36" s="2">
        <v>5</v>
      </c>
      <c r="AI36" s="2">
        <v>29</v>
      </c>
      <c r="AJ36" s="2">
        <v>17</v>
      </c>
      <c r="AK36" s="2">
        <v>15</v>
      </c>
      <c r="AL36" s="2">
        <v>4</v>
      </c>
      <c r="AM36" s="2">
        <v>17</v>
      </c>
      <c r="AN36" s="2">
        <v>31</v>
      </c>
      <c r="AO36" s="2">
        <v>15</v>
      </c>
      <c r="AP36" s="2">
        <v>12</v>
      </c>
      <c r="AQ36" s="2">
        <v>10</v>
      </c>
      <c r="AR36" s="2">
        <v>11</v>
      </c>
      <c r="AS36" s="2">
        <v>11</v>
      </c>
      <c r="AT36" s="2">
        <v>10</v>
      </c>
      <c r="AU36" s="2">
        <v>11</v>
      </c>
      <c r="AV36" s="2">
        <v>17</v>
      </c>
      <c r="AW36" s="2">
        <v>15</v>
      </c>
      <c r="AX36" s="2">
        <v>11</v>
      </c>
      <c r="AY36" s="2">
        <v>24</v>
      </c>
      <c r="AZ36" s="2">
        <v>24</v>
      </c>
      <c r="BA36" s="2">
        <v>23</v>
      </c>
      <c r="BB36" s="2">
        <v>3</v>
      </c>
      <c r="BC36" s="2">
        <v>12</v>
      </c>
      <c r="BD36" s="2">
        <v>10</v>
      </c>
      <c r="BE36" s="2">
        <v>17</v>
      </c>
      <c r="BF36" s="2">
        <v>11</v>
      </c>
      <c r="BG36" s="2">
        <v>31</v>
      </c>
      <c r="BH36" s="2">
        <v>28</v>
      </c>
      <c r="BI36" s="2">
        <v>34</v>
      </c>
      <c r="BJ36" s="2">
        <v>24</v>
      </c>
      <c r="BK36" s="2">
        <v>40</v>
      </c>
      <c r="BL36" s="2">
        <v>12</v>
      </c>
      <c r="BM36" s="2">
        <v>17</v>
      </c>
      <c r="BN36" s="2">
        <v>24</v>
      </c>
      <c r="BO36" s="2">
        <v>30</v>
      </c>
      <c r="BP36" s="2">
        <v>6</v>
      </c>
      <c r="BQ36" s="2">
        <v>15</v>
      </c>
      <c r="BR36" s="2">
        <v>20</v>
      </c>
      <c r="BS36" s="2">
        <v>20</v>
      </c>
      <c r="BT36" s="2">
        <v>22</v>
      </c>
      <c r="BU36" s="2">
        <v>3</v>
      </c>
      <c r="BV36" s="2">
        <v>15</v>
      </c>
      <c r="BW36" s="2">
        <v>33</v>
      </c>
      <c r="BX36" s="2">
        <v>20</v>
      </c>
      <c r="BY36" s="2">
        <v>28</v>
      </c>
      <c r="BZ36" s="2">
        <v>15</v>
      </c>
      <c r="CA36" s="2">
        <v>15</v>
      </c>
      <c r="CB36" s="2">
        <v>18</v>
      </c>
      <c r="CC36" s="2">
        <v>22</v>
      </c>
      <c r="CD36" s="2">
        <v>24</v>
      </c>
      <c r="CE36" s="2">
        <v>14</v>
      </c>
      <c r="CF36" s="2">
        <v>17</v>
      </c>
      <c r="CG36" s="2">
        <v>20</v>
      </c>
      <c r="CH36" s="2">
        <v>15</v>
      </c>
      <c r="CI36" s="2">
        <v>33</v>
      </c>
      <c r="CJ36" s="2">
        <v>36</v>
      </c>
      <c r="CK36" s="2">
        <v>20</v>
      </c>
      <c r="CL36" s="2">
        <v>16</v>
      </c>
      <c r="CM36" s="2">
        <v>9</v>
      </c>
      <c r="CN36" s="2">
        <v>17</v>
      </c>
      <c r="CO36" s="2">
        <v>35</v>
      </c>
      <c r="CP36" s="2">
        <v>7</v>
      </c>
      <c r="CQ36" s="2">
        <v>14</v>
      </c>
      <c r="CR36" s="2">
        <v>4</v>
      </c>
      <c r="CS36" s="2">
        <f t="shared" si="0"/>
        <v>65</v>
      </c>
    </row>
    <row r="37" spans="1:97" x14ac:dyDescent="0.25">
      <c r="A37" s="2" t="s">
        <v>1477</v>
      </c>
      <c r="B37" s="2">
        <v>2</v>
      </c>
      <c r="C37" s="2">
        <v>11</v>
      </c>
      <c r="D37" s="2">
        <v>10</v>
      </c>
      <c r="E37" s="2">
        <v>4</v>
      </c>
      <c r="F37" s="2">
        <v>4</v>
      </c>
      <c r="G37" s="2">
        <v>10</v>
      </c>
      <c r="H37" s="2">
        <v>1</v>
      </c>
      <c r="I37" s="2">
        <v>8</v>
      </c>
      <c r="J37" s="2">
        <v>9</v>
      </c>
      <c r="K37" s="2">
        <v>2</v>
      </c>
      <c r="L37" s="2">
        <v>5</v>
      </c>
      <c r="M37" s="2">
        <v>8</v>
      </c>
      <c r="N37" s="2">
        <v>2</v>
      </c>
      <c r="O37" s="2">
        <v>10</v>
      </c>
      <c r="P37" s="2">
        <v>7</v>
      </c>
      <c r="Q37" s="2">
        <v>2</v>
      </c>
      <c r="R37" s="2">
        <v>8</v>
      </c>
      <c r="S37" s="2">
        <v>5</v>
      </c>
      <c r="T37" s="2">
        <v>9</v>
      </c>
      <c r="U37" s="2">
        <v>8</v>
      </c>
      <c r="V37" s="2">
        <v>47</v>
      </c>
      <c r="W37" s="2">
        <v>1</v>
      </c>
      <c r="X37" s="2">
        <v>11</v>
      </c>
      <c r="Y37" s="2">
        <v>11</v>
      </c>
      <c r="Z37" s="2">
        <v>10</v>
      </c>
      <c r="AA37" s="2">
        <v>5</v>
      </c>
      <c r="AB37" s="2">
        <v>11</v>
      </c>
      <c r="AC37" s="2">
        <v>5</v>
      </c>
      <c r="AD37" s="2">
        <v>9</v>
      </c>
      <c r="AE37" s="2">
        <v>10</v>
      </c>
      <c r="AF37" s="2">
        <v>15</v>
      </c>
      <c r="AG37" s="2">
        <v>7</v>
      </c>
      <c r="AH37" s="2">
        <v>3</v>
      </c>
      <c r="AI37" s="2">
        <v>3</v>
      </c>
      <c r="AJ37" s="2">
        <v>9</v>
      </c>
      <c r="AK37" s="2">
        <v>18</v>
      </c>
      <c r="AL37" s="2">
        <v>29</v>
      </c>
      <c r="AM37" s="2">
        <v>3</v>
      </c>
      <c r="AN37" s="2">
        <v>6</v>
      </c>
      <c r="AO37" s="2">
        <v>32</v>
      </c>
      <c r="AP37" s="2">
        <v>14</v>
      </c>
      <c r="AQ37" s="2">
        <v>5</v>
      </c>
      <c r="AR37" s="2">
        <v>6</v>
      </c>
      <c r="AS37" s="2">
        <v>7</v>
      </c>
      <c r="AT37" s="2">
        <v>13</v>
      </c>
      <c r="AU37" s="2">
        <v>1</v>
      </c>
      <c r="AV37" s="2">
        <v>5</v>
      </c>
      <c r="AW37" s="2">
        <v>12</v>
      </c>
      <c r="AX37" s="2">
        <v>7</v>
      </c>
      <c r="AY37" s="2">
        <v>57</v>
      </c>
      <c r="AZ37" s="2">
        <v>63</v>
      </c>
      <c r="BA37" s="2">
        <v>46</v>
      </c>
      <c r="BB37" s="2">
        <v>29</v>
      </c>
      <c r="BC37" s="2">
        <v>4</v>
      </c>
      <c r="BD37" s="2">
        <v>7</v>
      </c>
      <c r="BE37" s="2">
        <v>13</v>
      </c>
      <c r="BF37" s="2">
        <v>16</v>
      </c>
      <c r="BG37" s="2">
        <v>5</v>
      </c>
      <c r="BH37" s="2">
        <v>8</v>
      </c>
      <c r="BI37" s="2">
        <v>26</v>
      </c>
      <c r="BJ37" s="2">
        <v>12</v>
      </c>
      <c r="BK37" s="2">
        <v>1</v>
      </c>
      <c r="BL37" s="2">
        <v>7</v>
      </c>
      <c r="BM37" s="2">
        <v>5</v>
      </c>
      <c r="BN37" s="2">
        <v>6</v>
      </c>
      <c r="BO37" s="2">
        <v>35</v>
      </c>
      <c r="BP37" s="2">
        <v>12</v>
      </c>
      <c r="BQ37" s="2">
        <v>11</v>
      </c>
      <c r="BR37" s="2">
        <v>19</v>
      </c>
      <c r="BS37" s="2">
        <v>16</v>
      </c>
      <c r="BT37" s="2">
        <v>27</v>
      </c>
      <c r="BU37" s="2">
        <v>5</v>
      </c>
      <c r="BV37" s="2">
        <v>23</v>
      </c>
      <c r="BW37" s="2">
        <v>39</v>
      </c>
      <c r="BX37" s="2">
        <v>10</v>
      </c>
      <c r="BY37" s="2">
        <v>16</v>
      </c>
      <c r="BZ37" s="2">
        <v>17</v>
      </c>
      <c r="CA37" s="2">
        <v>11</v>
      </c>
      <c r="CB37" s="2">
        <v>10</v>
      </c>
      <c r="CC37" s="2">
        <v>22</v>
      </c>
      <c r="CD37" s="2">
        <v>15</v>
      </c>
      <c r="CE37" s="2">
        <v>19</v>
      </c>
      <c r="CF37" s="2">
        <v>20</v>
      </c>
      <c r="CG37" s="2">
        <v>13</v>
      </c>
      <c r="CH37" s="2">
        <v>12</v>
      </c>
      <c r="CI37" s="2">
        <v>17</v>
      </c>
      <c r="CJ37" s="2">
        <v>31</v>
      </c>
      <c r="CK37" s="2">
        <v>17</v>
      </c>
      <c r="CL37" s="2">
        <v>17</v>
      </c>
      <c r="CM37" s="2">
        <v>19</v>
      </c>
      <c r="CN37" s="2">
        <v>21</v>
      </c>
      <c r="CO37" s="2">
        <v>10</v>
      </c>
      <c r="CP37" s="2">
        <v>7</v>
      </c>
      <c r="CQ37" s="2">
        <v>10</v>
      </c>
      <c r="CR37" s="2">
        <v>5</v>
      </c>
      <c r="CS37" s="2">
        <f t="shared" si="0"/>
        <v>43</v>
      </c>
    </row>
    <row r="38" spans="1:97" x14ac:dyDescent="0.25">
      <c r="A38" s="2" t="s">
        <v>1478</v>
      </c>
      <c r="B38" s="2">
        <v>18</v>
      </c>
      <c r="C38" s="2">
        <v>9</v>
      </c>
      <c r="D38" s="2">
        <v>21</v>
      </c>
      <c r="E38" s="2">
        <v>25</v>
      </c>
      <c r="F38" s="2">
        <v>8</v>
      </c>
      <c r="G38" s="2">
        <v>4</v>
      </c>
      <c r="H38" s="2">
        <v>8</v>
      </c>
      <c r="I38" s="2">
        <v>4</v>
      </c>
      <c r="J38" s="2">
        <v>5</v>
      </c>
      <c r="K38" s="2">
        <v>5</v>
      </c>
      <c r="L38" s="2">
        <v>8</v>
      </c>
      <c r="M38" s="2">
        <v>3</v>
      </c>
      <c r="N38" s="2">
        <v>5</v>
      </c>
      <c r="O38" s="2">
        <v>6</v>
      </c>
      <c r="P38" s="2">
        <v>2</v>
      </c>
      <c r="Q38" s="2">
        <v>1</v>
      </c>
      <c r="R38" s="2">
        <v>10</v>
      </c>
      <c r="S38" s="2">
        <v>3</v>
      </c>
      <c r="T38" s="2">
        <v>7</v>
      </c>
      <c r="U38" s="2">
        <v>9</v>
      </c>
      <c r="V38" s="2">
        <v>31</v>
      </c>
      <c r="W38" s="2">
        <v>4</v>
      </c>
      <c r="X38" s="2">
        <v>12</v>
      </c>
      <c r="Y38" s="2">
        <v>22</v>
      </c>
      <c r="Z38" s="2">
        <v>6</v>
      </c>
      <c r="AA38" s="2">
        <v>5</v>
      </c>
      <c r="AB38" s="2">
        <v>7</v>
      </c>
      <c r="AC38" s="2">
        <v>7</v>
      </c>
      <c r="AD38" s="2">
        <v>4</v>
      </c>
      <c r="AE38" s="2">
        <v>2</v>
      </c>
      <c r="AF38" s="2">
        <v>8</v>
      </c>
      <c r="AG38" s="2">
        <v>4</v>
      </c>
      <c r="AH38" s="2">
        <v>6</v>
      </c>
      <c r="AI38" s="2">
        <v>8</v>
      </c>
      <c r="AJ38" s="2">
        <v>2</v>
      </c>
      <c r="AK38" s="2">
        <v>19</v>
      </c>
      <c r="AL38" s="2">
        <v>10</v>
      </c>
      <c r="AM38" s="2">
        <v>1</v>
      </c>
      <c r="AN38" s="2">
        <v>9</v>
      </c>
      <c r="AO38" s="2">
        <v>21</v>
      </c>
      <c r="AP38" s="2">
        <v>11</v>
      </c>
      <c r="AQ38" s="2">
        <v>1</v>
      </c>
      <c r="AR38" s="2">
        <v>5</v>
      </c>
      <c r="AS38" s="2">
        <v>11</v>
      </c>
      <c r="AT38" s="2">
        <v>11</v>
      </c>
      <c r="AU38" s="2">
        <v>0</v>
      </c>
      <c r="AV38" s="2">
        <v>2</v>
      </c>
      <c r="AW38" s="2">
        <v>16</v>
      </c>
      <c r="AX38" s="2">
        <v>6</v>
      </c>
      <c r="AY38" s="2">
        <v>17</v>
      </c>
      <c r="AZ38" s="2">
        <v>12</v>
      </c>
      <c r="BA38" s="2">
        <v>26</v>
      </c>
      <c r="BB38" s="2">
        <v>10</v>
      </c>
      <c r="BC38" s="2">
        <v>2</v>
      </c>
      <c r="BD38" s="2">
        <v>1</v>
      </c>
      <c r="BE38" s="2">
        <v>17</v>
      </c>
      <c r="BF38" s="2">
        <v>14</v>
      </c>
      <c r="BG38" s="2">
        <v>8</v>
      </c>
      <c r="BH38" s="2">
        <v>1</v>
      </c>
      <c r="BI38" s="2">
        <v>25</v>
      </c>
      <c r="BJ38" s="2">
        <v>14</v>
      </c>
      <c r="BK38" s="2">
        <v>4</v>
      </c>
      <c r="BL38" s="2">
        <v>3</v>
      </c>
      <c r="BM38" s="2">
        <v>3</v>
      </c>
      <c r="BN38" s="2">
        <v>9</v>
      </c>
      <c r="BO38" s="2">
        <v>24</v>
      </c>
      <c r="BP38" s="2">
        <v>7</v>
      </c>
      <c r="BQ38" s="2">
        <v>22</v>
      </c>
      <c r="BR38" s="2">
        <v>26</v>
      </c>
      <c r="BS38" s="2">
        <v>21</v>
      </c>
      <c r="BT38" s="2">
        <v>23</v>
      </c>
      <c r="BU38" s="2">
        <v>5</v>
      </c>
      <c r="BV38" s="2">
        <v>13</v>
      </c>
      <c r="BW38" s="2">
        <v>21</v>
      </c>
      <c r="BX38" s="2">
        <v>21</v>
      </c>
      <c r="BY38" s="2">
        <v>20</v>
      </c>
      <c r="BZ38" s="2">
        <v>23</v>
      </c>
      <c r="CA38" s="2">
        <v>24</v>
      </c>
      <c r="CB38" s="2">
        <v>14</v>
      </c>
      <c r="CC38" s="2">
        <v>24</v>
      </c>
      <c r="CD38" s="2">
        <v>17</v>
      </c>
      <c r="CE38" s="2">
        <v>15</v>
      </c>
      <c r="CF38" s="2">
        <v>23</v>
      </c>
      <c r="CG38" s="2">
        <v>28</v>
      </c>
      <c r="CH38" s="2">
        <v>20</v>
      </c>
      <c r="CI38" s="2">
        <v>28</v>
      </c>
      <c r="CJ38" s="2">
        <v>40</v>
      </c>
      <c r="CK38" s="2">
        <v>16</v>
      </c>
      <c r="CL38" s="2">
        <v>20</v>
      </c>
      <c r="CM38" s="2">
        <v>16</v>
      </c>
      <c r="CN38" s="2">
        <v>10</v>
      </c>
      <c r="CO38" s="2">
        <v>25</v>
      </c>
      <c r="CP38" s="2">
        <v>9</v>
      </c>
      <c r="CQ38" s="2">
        <v>15</v>
      </c>
      <c r="CR38" s="2">
        <v>8</v>
      </c>
      <c r="CS38" s="2">
        <f t="shared" si="0"/>
        <v>44</v>
      </c>
    </row>
    <row r="39" spans="1:97" x14ac:dyDescent="0.25">
      <c r="A39" s="2" t="s">
        <v>1479</v>
      </c>
      <c r="B39" s="2">
        <v>7</v>
      </c>
      <c r="C39" s="2">
        <v>29</v>
      </c>
      <c r="D39" s="2">
        <v>10</v>
      </c>
      <c r="E39" s="2">
        <v>8</v>
      </c>
      <c r="F39" s="2">
        <v>10</v>
      </c>
      <c r="G39" s="2">
        <v>23</v>
      </c>
      <c r="H39" s="2">
        <v>0</v>
      </c>
      <c r="I39" s="2">
        <v>0</v>
      </c>
      <c r="J39" s="2">
        <v>1</v>
      </c>
      <c r="K39" s="2">
        <v>0</v>
      </c>
      <c r="L39" s="2">
        <v>2</v>
      </c>
      <c r="M39" s="2">
        <v>0</v>
      </c>
      <c r="N39" s="2">
        <v>0</v>
      </c>
      <c r="O39" s="2">
        <v>2</v>
      </c>
      <c r="P39" s="2">
        <v>1</v>
      </c>
      <c r="Q39" s="2">
        <v>2</v>
      </c>
      <c r="R39" s="2">
        <v>0</v>
      </c>
      <c r="S39" s="2">
        <v>0</v>
      </c>
      <c r="T39" s="2">
        <v>7</v>
      </c>
      <c r="U39" s="2">
        <v>7</v>
      </c>
      <c r="V39" s="2">
        <v>44</v>
      </c>
      <c r="W39" s="2">
        <v>1</v>
      </c>
      <c r="X39" s="2">
        <v>3</v>
      </c>
      <c r="Y39" s="2">
        <v>16</v>
      </c>
      <c r="Z39" s="2">
        <v>14</v>
      </c>
      <c r="AA39" s="2">
        <v>0</v>
      </c>
      <c r="AB39" s="2">
        <v>0</v>
      </c>
      <c r="AC39" s="2">
        <v>4</v>
      </c>
      <c r="AD39" s="2">
        <v>7</v>
      </c>
      <c r="AE39" s="2">
        <v>0</v>
      </c>
      <c r="AF39" s="2">
        <v>1</v>
      </c>
      <c r="AG39" s="2">
        <v>1</v>
      </c>
      <c r="AH39" s="2">
        <v>4</v>
      </c>
      <c r="AI39" s="2">
        <v>0</v>
      </c>
      <c r="AJ39" s="2">
        <v>0</v>
      </c>
      <c r="AK39" s="2">
        <v>23</v>
      </c>
      <c r="AL39" s="2">
        <v>35</v>
      </c>
      <c r="AM39" s="2">
        <v>1</v>
      </c>
      <c r="AN39" s="2">
        <v>0</v>
      </c>
      <c r="AO39" s="2">
        <v>25</v>
      </c>
      <c r="AP39" s="2">
        <v>12</v>
      </c>
      <c r="AQ39" s="2">
        <v>0</v>
      </c>
      <c r="AR39" s="2">
        <v>0</v>
      </c>
      <c r="AS39" s="2">
        <v>10</v>
      </c>
      <c r="AT39" s="2">
        <v>19</v>
      </c>
      <c r="AU39" s="2">
        <v>0</v>
      </c>
      <c r="AV39" s="2">
        <v>0</v>
      </c>
      <c r="AW39" s="2">
        <v>6</v>
      </c>
      <c r="AX39" s="2">
        <v>4</v>
      </c>
      <c r="AY39" s="2">
        <v>0</v>
      </c>
      <c r="AZ39" s="2">
        <v>0</v>
      </c>
      <c r="BA39" s="2">
        <v>34</v>
      </c>
      <c r="BB39" s="2">
        <v>20</v>
      </c>
      <c r="BC39" s="2">
        <v>0</v>
      </c>
      <c r="BD39" s="2">
        <v>1</v>
      </c>
      <c r="BE39" s="2">
        <v>20</v>
      </c>
      <c r="BF39" s="2">
        <v>15</v>
      </c>
      <c r="BG39" s="2">
        <v>0</v>
      </c>
      <c r="BH39" s="2">
        <v>0</v>
      </c>
      <c r="BI39" s="2">
        <v>33</v>
      </c>
      <c r="BJ39" s="2">
        <v>14</v>
      </c>
      <c r="BK39" s="2">
        <v>1</v>
      </c>
      <c r="BL39" s="2">
        <v>0</v>
      </c>
      <c r="BM39" s="2">
        <v>2</v>
      </c>
      <c r="BN39" s="2">
        <v>5</v>
      </c>
      <c r="BO39" s="2">
        <v>47</v>
      </c>
      <c r="BP39" s="2">
        <v>7</v>
      </c>
      <c r="BQ39" s="2">
        <v>12</v>
      </c>
      <c r="BR39" s="2">
        <v>26</v>
      </c>
      <c r="BS39" s="2">
        <v>27</v>
      </c>
      <c r="BT39" s="2">
        <v>33</v>
      </c>
      <c r="BU39" s="2">
        <v>15</v>
      </c>
      <c r="BV39" s="2">
        <v>52</v>
      </c>
      <c r="BW39" s="2">
        <v>22</v>
      </c>
      <c r="BX39" s="2">
        <v>7</v>
      </c>
      <c r="BY39" s="2">
        <v>16</v>
      </c>
      <c r="BZ39" s="2">
        <v>13</v>
      </c>
      <c r="CA39" s="2">
        <v>22</v>
      </c>
      <c r="CB39" s="2">
        <v>10</v>
      </c>
      <c r="CC39" s="2">
        <v>22</v>
      </c>
      <c r="CD39" s="2">
        <v>30</v>
      </c>
      <c r="CE39" s="2">
        <v>21</v>
      </c>
      <c r="CF39" s="2">
        <v>12</v>
      </c>
      <c r="CG39" s="2">
        <v>13</v>
      </c>
      <c r="CH39" s="2">
        <v>6</v>
      </c>
      <c r="CI39" s="2">
        <v>26</v>
      </c>
      <c r="CJ39" s="2">
        <v>29</v>
      </c>
      <c r="CK39" s="2">
        <v>15</v>
      </c>
      <c r="CL39" s="2">
        <v>18</v>
      </c>
      <c r="CM39" s="2">
        <v>3</v>
      </c>
      <c r="CN39" s="2">
        <v>10</v>
      </c>
      <c r="CO39" s="2">
        <v>18</v>
      </c>
      <c r="CP39" s="2">
        <v>7</v>
      </c>
      <c r="CQ39" s="2">
        <v>9</v>
      </c>
      <c r="CR39" s="2">
        <v>9</v>
      </c>
      <c r="CS39" s="2">
        <f t="shared" si="0"/>
        <v>37</v>
      </c>
    </row>
    <row r="40" spans="1:97" x14ac:dyDescent="0.25">
      <c r="A40" s="2" t="s">
        <v>1480</v>
      </c>
      <c r="B40" s="2">
        <v>5</v>
      </c>
      <c r="C40" s="2">
        <v>6</v>
      </c>
      <c r="D40" s="2">
        <v>11</v>
      </c>
      <c r="E40" s="2">
        <v>5</v>
      </c>
      <c r="F40" s="2">
        <v>3</v>
      </c>
      <c r="G40" s="2">
        <v>3</v>
      </c>
      <c r="H40" s="2">
        <v>10</v>
      </c>
      <c r="I40" s="2">
        <v>7</v>
      </c>
      <c r="J40" s="2">
        <v>7</v>
      </c>
      <c r="K40" s="2">
        <v>8</v>
      </c>
      <c r="L40" s="2">
        <v>2</v>
      </c>
      <c r="M40" s="2">
        <v>7</v>
      </c>
      <c r="N40" s="2">
        <v>3</v>
      </c>
      <c r="O40" s="2">
        <v>4</v>
      </c>
      <c r="P40" s="2">
        <v>7</v>
      </c>
      <c r="Q40" s="2">
        <v>2</v>
      </c>
      <c r="R40" s="2">
        <v>4</v>
      </c>
      <c r="S40" s="2">
        <v>9</v>
      </c>
      <c r="T40" s="2">
        <v>11</v>
      </c>
      <c r="U40" s="2">
        <v>6</v>
      </c>
      <c r="V40" s="2">
        <v>21</v>
      </c>
      <c r="W40" s="2">
        <v>4</v>
      </c>
      <c r="X40" s="2">
        <v>9</v>
      </c>
      <c r="Y40" s="2">
        <v>10</v>
      </c>
      <c r="Z40" s="2">
        <v>9</v>
      </c>
      <c r="AA40" s="2">
        <v>3</v>
      </c>
      <c r="AB40" s="2">
        <v>10</v>
      </c>
      <c r="AC40" s="2">
        <v>9</v>
      </c>
      <c r="AD40" s="2">
        <v>7</v>
      </c>
      <c r="AE40" s="2">
        <v>8</v>
      </c>
      <c r="AF40" s="2">
        <v>11</v>
      </c>
      <c r="AG40" s="2">
        <v>8</v>
      </c>
      <c r="AH40" s="2">
        <v>7</v>
      </c>
      <c r="AI40" s="2">
        <v>17</v>
      </c>
      <c r="AJ40" s="2">
        <v>8</v>
      </c>
      <c r="AK40" s="2">
        <v>11</v>
      </c>
      <c r="AL40" s="2">
        <v>6</v>
      </c>
      <c r="AM40" s="2">
        <v>11</v>
      </c>
      <c r="AN40" s="2">
        <v>15</v>
      </c>
      <c r="AO40" s="2">
        <v>14</v>
      </c>
      <c r="AP40" s="2">
        <v>7</v>
      </c>
      <c r="AQ40" s="2">
        <v>5</v>
      </c>
      <c r="AR40" s="2">
        <v>11</v>
      </c>
      <c r="AS40" s="2">
        <v>6</v>
      </c>
      <c r="AT40" s="2">
        <v>4</v>
      </c>
      <c r="AU40" s="2">
        <v>10</v>
      </c>
      <c r="AV40" s="2">
        <v>16</v>
      </c>
      <c r="AW40" s="2">
        <v>20</v>
      </c>
      <c r="AX40" s="2">
        <v>24</v>
      </c>
      <c r="AY40" s="2">
        <v>17</v>
      </c>
      <c r="AZ40" s="2">
        <v>17</v>
      </c>
      <c r="BA40" s="2">
        <v>17</v>
      </c>
      <c r="BB40" s="2">
        <v>4</v>
      </c>
      <c r="BC40" s="2">
        <v>1</v>
      </c>
      <c r="BD40" s="2">
        <v>18</v>
      </c>
      <c r="BE40" s="2">
        <v>7</v>
      </c>
      <c r="BF40" s="2">
        <v>7</v>
      </c>
      <c r="BG40" s="2">
        <v>11</v>
      </c>
      <c r="BH40" s="2">
        <v>11</v>
      </c>
      <c r="BI40" s="2">
        <v>16</v>
      </c>
      <c r="BJ40" s="2">
        <v>12</v>
      </c>
      <c r="BK40" s="2">
        <v>23</v>
      </c>
      <c r="BL40" s="2">
        <v>6</v>
      </c>
      <c r="BM40" s="2">
        <v>13</v>
      </c>
      <c r="BN40" s="2">
        <v>6</v>
      </c>
      <c r="BO40" s="2">
        <v>8</v>
      </c>
      <c r="BP40" s="2">
        <v>9</v>
      </c>
      <c r="BQ40" s="2">
        <v>9</v>
      </c>
      <c r="BR40" s="2">
        <v>26</v>
      </c>
      <c r="BS40" s="2">
        <v>13</v>
      </c>
      <c r="BT40" s="2">
        <v>10</v>
      </c>
      <c r="BU40" s="2">
        <v>4</v>
      </c>
      <c r="BV40" s="2">
        <v>15</v>
      </c>
      <c r="BW40" s="2">
        <v>14</v>
      </c>
      <c r="BX40" s="2">
        <v>6</v>
      </c>
      <c r="BY40" s="2">
        <v>11</v>
      </c>
      <c r="BZ40" s="2">
        <v>9</v>
      </c>
      <c r="CA40" s="2">
        <v>4</v>
      </c>
      <c r="CB40" s="2">
        <v>9</v>
      </c>
      <c r="CC40" s="2">
        <v>10</v>
      </c>
      <c r="CD40" s="2">
        <v>14</v>
      </c>
      <c r="CE40" s="2">
        <v>4</v>
      </c>
      <c r="CF40" s="2">
        <v>19</v>
      </c>
      <c r="CG40" s="2">
        <v>15</v>
      </c>
      <c r="CH40" s="2">
        <v>11</v>
      </c>
      <c r="CI40" s="2">
        <v>16</v>
      </c>
      <c r="CJ40" s="2">
        <v>28</v>
      </c>
      <c r="CK40" s="2">
        <v>8</v>
      </c>
      <c r="CL40" s="2">
        <v>13</v>
      </c>
      <c r="CM40" s="2">
        <v>15</v>
      </c>
      <c r="CN40" s="2">
        <v>12</v>
      </c>
      <c r="CO40" s="2">
        <v>28</v>
      </c>
      <c r="CP40" s="2">
        <v>15</v>
      </c>
      <c r="CQ40" s="2">
        <v>14</v>
      </c>
      <c r="CR40" s="2">
        <v>11</v>
      </c>
      <c r="CS40" s="2">
        <f t="shared" si="0"/>
        <v>41</v>
      </c>
    </row>
    <row r="41" spans="1:97" x14ac:dyDescent="0.25">
      <c r="A41" s="2" t="s">
        <v>1481</v>
      </c>
      <c r="B41" s="2">
        <v>1</v>
      </c>
      <c r="C41" s="2">
        <v>2</v>
      </c>
      <c r="D41" s="2">
        <v>2</v>
      </c>
      <c r="E41" s="2">
        <v>5</v>
      </c>
      <c r="F41" s="2">
        <v>1</v>
      </c>
      <c r="G41" s="2">
        <v>7</v>
      </c>
      <c r="H41" s="2">
        <v>1</v>
      </c>
      <c r="I41" s="2">
        <v>1</v>
      </c>
      <c r="J41" s="2">
        <v>0</v>
      </c>
      <c r="K41" s="2">
        <v>0</v>
      </c>
      <c r="L41" s="2">
        <v>0</v>
      </c>
      <c r="M41" s="2">
        <v>0</v>
      </c>
      <c r="N41" s="2">
        <v>3</v>
      </c>
      <c r="O41" s="2">
        <v>1</v>
      </c>
      <c r="P41" s="2">
        <v>0</v>
      </c>
      <c r="Q41" s="2">
        <v>0</v>
      </c>
      <c r="R41" s="2">
        <v>0</v>
      </c>
      <c r="S41" s="2">
        <v>0</v>
      </c>
      <c r="T41" s="2">
        <v>3</v>
      </c>
      <c r="U41" s="2">
        <v>0</v>
      </c>
      <c r="V41" s="2">
        <v>8</v>
      </c>
      <c r="W41" s="2">
        <v>2</v>
      </c>
      <c r="X41" s="2">
        <v>19</v>
      </c>
      <c r="Y41" s="2">
        <v>4</v>
      </c>
      <c r="Z41" s="2">
        <v>3</v>
      </c>
      <c r="AA41" s="2">
        <v>15</v>
      </c>
      <c r="AB41" s="2">
        <v>8</v>
      </c>
      <c r="AC41" s="2">
        <v>2</v>
      </c>
      <c r="AD41" s="2">
        <v>1</v>
      </c>
      <c r="AE41" s="2">
        <v>4</v>
      </c>
      <c r="AF41" s="2">
        <v>5</v>
      </c>
      <c r="AG41" s="2">
        <v>1</v>
      </c>
      <c r="AH41" s="2">
        <v>3</v>
      </c>
      <c r="AI41" s="2">
        <v>3</v>
      </c>
      <c r="AJ41" s="2">
        <v>1</v>
      </c>
      <c r="AK41" s="2">
        <v>0</v>
      </c>
      <c r="AL41" s="2">
        <v>3</v>
      </c>
      <c r="AM41" s="2">
        <v>4</v>
      </c>
      <c r="AN41" s="2">
        <v>12</v>
      </c>
      <c r="AO41" s="2">
        <v>6</v>
      </c>
      <c r="AP41" s="2">
        <v>5</v>
      </c>
      <c r="AQ41" s="2">
        <v>15</v>
      </c>
      <c r="AR41" s="2">
        <v>10</v>
      </c>
      <c r="AS41" s="2">
        <v>5</v>
      </c>
      <c r="AT41" s="2">
        <v>3</v>
      </c>
      <c r="AU41" s="2">
        <v>5</v>
      </c>
      <c r="AV41" s="2">
        <v>19</v>
      </c>
      <c r="AW41" s="2">
        <v>2</v>
      </c>
      <c r="AX41" s="2">
        <v>4</v>
      </c>
      <c r="AY41" s="2">
        <v>11</v>
      </c>
      <c r="AZ41" s="2">
        <v>1</v>
      </c>
      <c r="BA41" s="2">
        <v>11</v>
      </c>
      <c r="BB41" s="2">
        <v>4</v>
      </c>
      <c r="BC41" s="2">
        <v>4</v>
      </c>
      <c r="BD41" s="2">
        <v>17</v>
      </c>
      <c r="BE41" s="2">
        <v>4</v>
      </c>
      <c r="BF41" s="2">
        <v>8</v>
      </c>
      <c r="BG41" s="2">
        <v>30</v>
      </c>
      <c r="BH41" s="2">
        <v>63</v>
      </c>
      <c r="BI41" s="2">
        <v>9</v>
      </c>
      <c r="BJ41" s="2">
        <v>3</v>
      </c>
      <c r="BK41" s="2">
        <v>46</v>
      </c>
      <c r="BL41" s="2">
        <v>53</v>
      </c>
      <c r="BM41" s="2">
        <v>2</v>
      </c>
      <c r="BN41" s="2">
        <v>2</v>
      </c>
      <c r="BO41" s="2">
        <v>16</v>
      </c>
      <c r="BP41" s="2">
        <v>1</v>
      </c>
      <c r="BQ41" s="2">
        <v>5</v>
      </c>
      <c r="BR41" s="2">
        <v>10</v>
      </c>
      <c r="BS41" s="2">
        <v>4</v>
      </c>
      <c r="BT41" s="2">
        <v>7</v>
      </c>
      <c r="BU41" s="2">
        <v>4</v>
      </c>
      <c r="BV41" s="2">
        <v>8</v>
      </c>
      <c r="BW41" s="2">
        <v>12</v>
      </c>
      <c r="BX41" s="2">
        <v>5</v>
      </c>
      <c r="BY41" s="2">
        <v>34</v>
      </c>
      <c r="BZ41" s="2">
        <v>25</v>
      </c>
      <c r="CA41" s="2">
        <v>11</v>
      </c>
      <c r="CB41" s="2">
        <v>24</v>
      </c>
      <c r="CC41" s="2">
        <v>10</v>
      </c>
      <c r="CD41" s="2">
        <v>13</v>
      </c>
      <c r="CE41" s="2">
        <v>10</v>
      </c>
      <c r="CF41" s="2">
        <v>6</v>
      </c>
      <c r="CG41" s="2">
        <v>25</v>
      </c>
      <c r="CH41" s="2">
        <v>2</v>
      </c>
      <c r="CI41" s="2">
        <v>22</v>
      </c>
      <c r="CJ41" s="2">
        <v>14</v>
      </c>
      <c r="CK41" s="2">
        <v>10</v>
      </c>
      <c r="CL41" s="2">
        <v>18</v>
      </c>
      <c r="CM41" s="2">
        <v>12</v>
      </c>
      <c r="CN41" s="2">
        <v>9</v>
      </c>
      <c r="CO41" s="2">
        <v>23</v>
      </c>
      <c r="CP41" s="2">
        <v>19</v>
      </c>
      <c r="CQ41" s="2">
        <v>33</v>
      </c>
      <c r="CR41" s="2">
        <v>11</v>
      </c>
      <c r="CS41" s="2">
        <f t="shared" si="0"/>
        <v>28</v>
      </c>
    </row>
    <row r="42" spans="1:97" x14ac:dyDescent="0.25">
      <c r="A42" s="2" t="s">
        <v>1482</v>
      </c>
      <c r="B42" s="2">
        <v>7</v>
      </c>
      <c r="C42" s="2">
        <v>5</v>
      </c>
      <c r="D42" s="2">
        <v>11</v>
      </c>
      <c r="E42" s="2">
        <v>9</v>
      </c>
      <c r="F42" s="2">
        <v>8</v>
      </c>
      <c r="G42" s="2">
        <v>5</v>
      </c>
      <c r="H42" s="2">
        <v>3</v>
      </c>
      <c r="I42" s="2">
        <v>4</v>
      </c>
      <c r="J42" s="2">
        <v>6</v>
      </c>
      <c r="K42" s="2">
        <v>3</v>
      </c>
      <c r="L42" s="2">
        <v>3</v>
      </c>
      <c r="M42" s="2">
        <v>8</v>
      </c>
      <c r="N42" s="2">
        <v>1</v>
      </c>
      <c r="O42" s="2">
        <v>1</v>
      </c>
      <c r="P42" s="2">
        <v>1</v>
      </c>
      <c r="Q42" s="2">
        <v>1</v>
      </c>
      <c r="R42" s="2">
        <v>4</v>
      </c>
      <c r="S42" s="2">
        <v>3</v>
      </c>
      <c r="T42" s="2">
        <v>7</v>
      </c>
      <c r="U42" s="2">
        <v>12</v>
      </c>
      <c r="V42" s="2">
        <v>7</v>
      </c>
      <c r="W42" s="2">
        <v>2</v>
      </c>
      <c r="X42" s="2">
        <v>4</v>
      </c>
      <c r="Y42" s="2">
        <v>18</v>
      </c>
      <c r="Z42" s="2">
        <v>2</v>
      </c>
      <c r="AA42" s="2">
        <v>3</v>
      </c>
      <c r="AB42" s="2">
        <v>4</v>
      </c>
      <c r="AC42" s="2">
        <v>6</v>
      </c>
      <c r="AD42" s="2">
        <v>3</v>
      </c>
      <c r="AE42" s="2">
        <v>1</v>
      </c>
      <c r="AF42" s="2">
        <v>2</v>
      </c>
      <c r="AG42" s="2">
        <v>4</v>
      </c>
      <c r="AH42" s="2">
        <v>3</v>
      </c>
      <c r="AI42" s="2">
        <v>11</v>
      </c>
      <c r="AJ42" s="2">
        <v>11</v>
      </c>
      <c r="AK42" s="2">
        <v>11</v>
      </c>
      <c r="AL42" s="2">
        <v>6</v>
      </c>
      <c r="AM42" s="2">
        <v>5</v>
      </c>
      <c r="AN42" s="2">
        <v>8</v>
      </c>
      <c r="AO42" s="2">
        <v>10</v>
      </c>
      <c r="AP42" s="2">
        <v>3</v>
      </c>
      <c r="AQ42" s="2">
        <v>1</v>
      </c>
      <c r="AR42" s="2">
        <v>3</v>
      </c>
      <c r="AS42" s="2">
        <v>4</v>
      </c>
      <c r="AT42" s="2">
        <v>5</v>
      </c>
      <c r="AU42" s="2">
        <v>0</v>
      </c>
      <c r="AV42" s="2">
        <v>3</v>
      </c>
      <c r="AW42" s="2">
        <v>5</v>
      </c>
      <c r="AX42" s="2">
        <v>10</v>
      </c>
      <c r="AY42" s="2">
        <v>25</v>
      </c>
      <c r="AZ42" s="2">
        <v>18</v>
      </c>
      <c r="BA42" s="2">
        <v>11</v>
      </c>
      <c r="BB42" s="2">
        <v>5</v>
      </c>
      <c r="BC42" s="2">
        <v>13</v>
      </c>
      <c r="BD42" s="2">
        <v>6</v>
      </c>
      <c r="BE42" s="2">
        <v>7</v>
      </c>
      <c r="BF42" s="2">
        <v>8</v>
      </c>
      <c r="BG42" s="2">
        <v>11</v>
      </c>
      <c r="BH42" s="2">
        <v>12</v>
      </c>
      <c r="BI42" s="2">
        <v>15</v>
      </c>
      <c r="BJ42" s="2">
        <v>10</v>
      </c>
      <c r="BK42" s="2">
        <v>11</v>
      </c>
      <c r="BL42" s="2">
        <v>6</v>
      </c>
      <c r="BM42" s="2">
        <v>7</v>
      </c>
      <c r="BN42" s="2">
        <v>5</v>
      </c>
      <c r="BO42" s="2">
        <v>7</v>
      </c>
      <c r="BP42" s="2">
        <v>4</v>
      </c>
      <c r="BQ42" s="2">
        <v>7</v>
      </c>
      <c r="BR42" s="2">
        <v>6</v>
      </c>
      <c r="BS42" s="2">
        <v>4</v>
      </c>
      <c r="BT42" s="2">
        <v>9</v>
      </c>
      <c r="BU42" s="2">
        <v>1</v>
      </c>
      <c r="BV42" s="2">
        <v>8</v>
      </c>
      <c r="BW42" s="2">
        <v>20</v>
      </c>
      <c r="BX42" s="2">
        <v>6</v>
      </c>
      <c r="BY42" s="2">
        <v>6</v>
      </c>
      <c r="BZ42" s="2">
        <v>6</v>
      </c>
      <c r="CA42" s="2">
        <v>9</v>
      </c>
      <c r="CB42" s="2">
        <v>3</v>
      </c>
      <c r="CC42" s="2">
        <v>8</v>
      </c>
      <c r="CD42" s="2">
        <v>12</v>
      </c>
      <c r="CE42" s="2">
        <v>16</v>
      </c>
      <c r="CF42" s="2">
        <v>9</v>
      </c>
      <c r="CG42" s="2">
        <v>12</v>
      </c>
      <c r="CH42" s="2">
        <v>7</v>
      </c>
      <c r="CI42" s="2">
        <v>15</v>
      </c>
      <c r="CJ42" s="2">
        <v>12</v>
      </c>
      <c r="CK42" s="2">
        <v>7</v>
      </c>
      <c r="CL42" s="2">
        <v>8</v>
      </c>
      <c r="CM42" s="2">
        <v>12</v>
      </c>
      <c r="CN42" s="2">
        <v>3</v>
      </c>
      <c r="CO42" s="2">
        <v>13</v>
      </c>
      <c r="CP42" s="2">
        <v>9</v>
      </c>
      <c r="CQ42" s="2">
        <v>4</v>
      </c>
      <c r="CR42" s="2">
        <v>1</v>
      </c>
      <c r="CS42" s="2">
        <f t="shared" si="0"/>
        <v>22</v>
      </c>
    </row>
    <row r="43" spans="1:97" x14ac:dyDescent="0.25">
      <c r="A43" s="2" t="s">
        <v>1483</v>
      </c>
      <c r="B43" s="2">
        <v>3</v>
      </c>
      <c r="C43" s="2">
        <v>5</v>
      </c>
      <c r="D43" s="2">
        <v>1</v>
      </c>
      <c r="E43" s="2">
        <v>3</v>
      </c>
      <c r="F43" s="2">
        <v>1</v>
      </c>
      <c r="G43" s="2">
        <v>1</v>
      </c>
      <c r="H43" s="2">
        <v>5</v>
      </c>
      <c r="I43" s="2">
        <v>5</v>
      </c>
      <c r="J43" s="2">
        <v>13</v>
      </c>
      <c r="K43" s="2">
        <v>3</v>
      </c>
      <c r="L43" s="2">
        <v>7</v>
      </c>
      <c r="M43" s="2">
        <v>1</v>
      </c>
      <c r="N43" s="2">
        <v>3</v>
      </c>
      <c r="O43" s="2">
        <v>5</v>
      </c>
      <c r="P43" s="2">
        <v>4</v>
      </c>
      <c r="Q43" s="2">
        <v>5</v>
      </c>
      <c r="R43" s="2">
        <v>8</v>
      </c>
      <c r="S43" s="2">
        <v>11</v>
      </c>
      <c r="T43" s="2">
        <v>5</v>
      </c>
      <c r="U43" s="2">
        <v>6</v>
      </c>
      <c r="V43" s="2">
        <v>5</v>
      </c>
      <c r="W43" s="2">
        <v>3</v>
      </c>
      <c r="X43" s="2">
        <v>15</v>
      </c>
      <c r="Y43" s="2">
        <v>9</v>
      </c>
      <c r="Z43" s="2">
        <v>4</v>
      </c>
      <c r="AA43" s="2">
        <v>7</v>
      </c>
      <c r="AB43" s="2">
        <v>9</v>
      </c>
      <c r="AC43" s="2">
        <v>9</v>
      </c>
      <c r="AD43" s="2">
        <v>11</v>
      </c>
      <c r="AE43" s="2">
        <v>6</v>
      </c>
      <c r="AF43" s="2">
        <v>4</v>
      </c>
      <c r="AG43" s="2">
        <v>13</v>
      </c>
      <c r="AH43" s="2">
        <v>12</v>
      </c>
      <c r="AI43" s="2">
        <v>12</v>
      </c>
      <c r="AJ43" s="2">
        <v>6</v>
      </c>
      <c r="AK43" s="2">
        <v>6</v>
      </c>
      <c r="AL43" s="2">
        <v>4</v>
      </c>
      <c r="AM43" s="2">
        <v>11</v>
      </c>
      <c r="AN43" s="2">
        <v>17</v>
      </c>
      <c r="AO43" s="2">
        <v>24</v>
      </c>
      <c r="AP43" s="2">
        <v>9</v>
      </c>
      <c r="AQ43" s="2">
        <v>9</v>
      </c>
      <c r="AR43" s="2">
        <v>7</v>
      </c>
      <c r="AS43" s="2">
        <v>16</v>
      </c>
      <c r="AT43" s="2">
        <v>21</v>
      </c>
      <c r="AU43" s="2">
        <v>4</v>
      </c>
      <c r="AV43" s="2">
        <v>15</v>
      </c>
      <c r="AW43" s="2">
        <v>40</v>
      </c>
      <c r="AX43" s="2">
        <v>25</v>
      </c>
      <c r="AY43" s="2">
        <v>10</v>
      </c>
      <c r="AZ43" s="2">
        <v>16</v>
      </c>
      <c r="BA43" s="2">
        <v>11</v>
      </c>
      <c r="BB43" s="2">
        <v>6</v>
      </c>
      <c r="BC43" s="2">
        <v>0</v>
      </c>
      <c r="BD43" s="2">
        <v>2</v>
      </c>
      <c r="BE43" s="2">
        <v>4</v>
      </c>
      <c r="BF43" s="2">
        <v>13</v>
      </c>
      <c r="BG43" s="2">
        <v>9</v>
      </c>
      <c r="BH43" s="2">
        <v>8</v>
      </c>
      <c r="BI43" s="2">
        <v>17</v>
      </c>
      <c r="BJ43" s="2">
        <v>16</v>
      </c>
      <c r="BK43" s="2">
        <v>5</v>
      </c>
      <c r="BL43" s="2">
        <v>5</v>
      </c>
      <c r="BM43" s="2">
        <v>12</v>
      </c>
      <c r="BN43" s="2">
        <v>10</v>
      </c>
      <c r="BO43" s="2">
        <v>5</v>
      </c>
      <c r="BP43" s="2">
        <v>6</v>
      </c>
      <c r="BQ43" s="2">
        <v>6</v>
      </c>
      <c r="BR43" s="2">
        <v>7</v>
      </c>
      <c r="BS43" s="2">
        <v>0</v>
      </c>
      <c r="BT43" s="2">
        <v>3</v>
      </c>
      <c r="BU43" s="2">
        <v>0</v>
      </c>
      <c r="BV43" s="2">
        <v>3</v>
      </c>
      <c r="BW43" s="2">
        <v>11</v>
      </c>
      <c r="BX43" s="2">
        <v>2</v>
      </c>
      <c r="BY43" s="2">
        <v>2</v>
      </c>
      <c r="BZ43" s="2">
        <v>5</v>
      </c>
      <c r="CA43" s="2">
        <v>1</v>
      </c>
      <c r="CB43" s="2">
        <v>1</v>
      </c>
      <c r="CC43" s="2">
        <v>3</v>
      </c>
      <c r="CD43" s="2">
        <v>2</v>
      </c>
      <c r="CE43" s="2">
        <v>3</v>
      </c>
      <c r="CF43" s="2">
        <v>1</v>
      </c>
      <c r="CG43" s="2">
        <v>1</v>
      </c>
      <c r="CH43" s="2">
        <v>0</v>
      </c>
      <c r="CI43" s="2">
        <v>6</v>
      </c>
      <c r="CJ43" s="2">
        <v>2</v>
      </c>
      <c r="CK43" s="2">
        <v>2</v>
      </c>
      <c r="CL43" s="2">
        <v>1</v>
      </c>
      <c r="CM43" s="2">
        <v>4</v>
      </c>
      <c r="CN43" s="2">
        <v>0</v>
      </c>
      <c r="CO43" s="2">
        <v>6</v>
      </c>
      <c r="CP43" s="2">
        <v>1</v>
      </c>
      <c r="CQ43" s="2">
        <v>1</v>
      </c>
      <c r="CR43" s="2">
        <v>2</v>
      </c>
      <c r="CS43" s="2">
        <f t="shared" si="0"/>
        <v>22</v>
      </c>
    </row>
    <row r="44" spans="1:97" x14ac:dyDescent="0.25">
      <c r="A44" s="2" t="s">
        <v>1484</v>
      </c>
      <c r="B44" s="2">
        <v>6</v>
      </c>
      <c r="C44" s="2">
        <v>11</v>
      </c>
      <c r="D44" s="2">
        <v>7</v>
      </c>
      <c r="E44" s="2">
        <v>3</v>
      </c>
      <c r="F44" s="2">
        <v>2</v>
      </c>
      <c r="G44" s="2">
        <v>6</v>
      </c>
      <c r="H44" s="2">
        <v>6</v>
      </c>
      <c r="I44" s="2">
        <v>7</v>
      </c>
      <c r="J44" s="2">
        <v>7</v>
      </c>
      <c r="K44" s="2">
        <v>1</v>
      </c>
      <c r="L44" s="2">
        <v>5</v>
      </c>
      <c r="M44" s="2">
        <v>5</v>
      </c>
      <c r="N44" s="2">
        <v>1</v>
      </c>
      <c r="O44" s="2">
        <v>3</v>
      </c>
      <c r="P44" s="2">
        <v>3</v>
      </c>
      <c r="Q44" s="2">
        <v>2</v>
      </c>
      <c r="R44" s="2">
        <v>2</v>
      </c>
      <c r="S44" s="2">
        <v>1</v>
      </c>
      <c r="T44" s="2">
        <v>5</v>
      </c>
      <c r="U44" s="2">
        <v>4</v>
      </c>
      <c r="V44" s="2">
        <v>13</v>
      </c>
      <c r="W44" s="2">
        <v>2</v>
      </c>
      <c r="X44" s="2">
        <v>5</v>
      </c>
      <c r="Y44" s="2">
        <v>7</v>
      </c>
      <c r="Z44" s="2">
        <v>6</v>
      </c>
      <c r="AA44" s="2">
        <v>3</v>
      </c>
      <c r="AB44" s="2">
        <v>8</v>
      </c>
      <c r="AC44" s="2">
        <v>2</v>
      </c>
      <c r="AD44" s="2">
        <v>3</v>
      </c>
      <c r="AE44" s="2">
        <v>1</v>
      </c>
      <c r="AF44" s="2">
        <v>4</v>
      </c>
      <c r="AG44" s="2">
        <v>1</v>
      </c>
      <c r="AH44" s="2">
        <v>3</v>
      </c>
      <c r="AI44" s="2">
        <v>3</v>
      </c>
      <c r="AJ44" s="2">
        <v>6</v>
      </c>
      <c r="AK44" s="2">
        <v>5</v>
      </c>
      <c r="AL44" s="2">
        <v>9</v>
      </c>
      <c r="AM44" s="2">
        <v>1</v>
      </c>
      <c r="AN44" s="2">
        <v>11</v>
      </c>
      <c r="AO44" s="2">
        <v>6</v>
      </c>
      <c r="AP44" s="2">
        <v>5</v>
      </c>
      <c r="AQ44" s="2">
        <v>1</v>
      </c>
      <c r="AR44" s="2">
        <v>2</v>
      </c>
      <c r="AS44" s="2">
        <v>5</v>
      </c>
      <c r="AT44" s="2">
        <v>10</v>
      </c>
      <c r="AU44" s="2">
        <v>9</v>
      </c>
      <c r="AV44" s="2">
        <v>9</v>
      </c>
      <c r="AW44" s="2">
        <v>3</v>
      </c>
      <c r="AX44" s="2">
        <v>3</v>
      </c>
      <c r="AY44" s="2">
        <v>10</v>
      </c>
      <c r="AZ44" s="2">
        <v>12</v>
      </c>
      <c r="BA44" s="2">
        <v>9</v>
      </c>
      <c r="BB44" s="2">
        <v>3</v>
      </c>
      <c r="BC44" s="2">
        <v>2</v>
      </c>
      <c r="BD44" s="2">
        <v>3</v>
      </c>
      <c r="BE44" s="2">
        <v>4</v>
      </c>
      <c r="BF44" s="2">
        <v>4</v>
      </c>
      <c r="BG44" s="2">
        <v>7</v>
      </c>
      <c r="BH44" s="2">
        <v>2</v>
      </c>
      <c r="BI44" s="2">
        <v>11</v>
      </c>
      <c r="BJ44" s="2">
        <v>6</v>
      </c>
      <c r="BK44" s="2">
        <v>7</v>
      </c>
      <c r="BL44" s="2">
        <v>1</v>
      </c>
      <c r="BM44" s="2">
        <v>2</v>
      </c>
      <c r="BN44" s="2">
        <v>9</v>
      </c>
      <c r="BO44" s="2">
        <v>19</v>
      </c>
      <c r="BP44" s="2">
        <v>10</v>
      </c>
      <c r="BQ44" s="2">
        <v>10</v>
      </c>
      <c r="BR44" s="2">
        <v>9</v>
      </c>
      <c r="BS44" s="2">
        <v>8</v>
      </c>
      <c r="BT44" s="2">
        <v>12</v>
      </c>
      <c r="BU44" s="2">
        <v>0</v>
      </c>
      <c r="BV44" s="2">
        <v>7</v>
      </c>
      <c r="BW44" s="2">
        <v>18</v>
      </c>
      <c r="BX44" s="2">
        <v>12</v>
      </c>
      <c r="BY44" s="2">
        <v>4</v>
      </c>
      <c r="BZ44" s="2">
        <v>7</v>
      </c>
      <c r="CA44" s="2">
        <v>5</v>
      </c>
      <c r="CB44" s="2">
        <v>5</v>
      </c>
      <c r="CC44" s="2">
        <v>7</v>
      </c>
      <c r="CD44" s="2">
        <v>2</v>
      </c>
      <c r="CE44" s="2">
        <v>9</v>
      </c>
      <c r="CF44" s="2">
        <v>4</v>
      </c>
      <c r="CG44" s="2">
        <v>12</v>
      </c>
      <c r="CH44" s="2">
        <v>8</v>
      </c>
      <c r="CI44" s="2">
        <v>5</v>
      </c>
      <c r="CJ44" s="2">
        <v>9</v>
      </c>
      <c r="CK44" s="2">
        <v>5</v>
      </c>
      <c r="CL44" s="2">
        <v>9</v>
      </c>
      <c r="CM44" s="2">
        <v>8</v>
      </c>
      <c r="CN44" s="2">
        <v>4</v>
      </c>
      <c r="CO44" s="2">
        <v>11</v>
      </c>
      <c r="CP44" s="2">
        <v>3</v>
      </c>
      <c r="CQ44" s="2">
        <v>5</v>
      </c>
      <c r="CR44" s="2">
        <v>2</v>
      </c>
      <c r="CS44" s="2">
        <f t="shared" si="0"/>
        <v>11</v>
      </c>
    </row>
    <row r="45" spans="1:97" x14ac:dyDescent="0.25">
      <c r="A45" s="2" t="s">
        <v>1485</v>
      </c>
      <c r="B45" s="2">
        <v>2</v>
      </c>
      <c r="C45" s="2">
        <v>5</v>
      </c>
      <c r="D45" s="2">
        <v>3</v>
      </c>
      <c r="E45" s="2">
        <v>4</v>
      </c>
      <c r="F45" s="2">
        <v>2</v>
      </c>
      <c r="G45" s="2">
        <v>2</v>
      </c>
      <c r="H45" s="2">
        <v>3</v>
      </c>
      <c r="I45" s="2">
        <v>5</v>
      </c>
      <c r="J45" s="2">
        <v>5</v>
      </c>
      <c r="K45" s="2">
        <v>1</v>
      </c>
      <c r="L45" s="2">
        <v>3</v>
      </c>
      <c r="M45" s="2">
        <v>3</v>
      </c>
      <c r="N45" s="2">
        <v>1</v>
      </c>
      <c r="O45" s="2">
        <v>2</v>
      </c>
      <c r="P45" s="2">
        <v>1</v>
      </c>
      <c r="Q45" s="2">
        <v>1</v>
      </c>
      <c r="R45" s="2">
        <v>1</v>
      </c>
      <c r="S45" s="2">
        <v>5</v>
      </c>
      <c r="T45" s="2">
        <v>3</v>
      </c>
      <c r="U45" s="2">
        <v>2</v>
      </c>
      <c r="V45" s="2">
        <v>14</v>
      </c>
      <c r="W45" s="2">
        <v>0</v>
      </c>
      <c r="X45" s="2">
        <v>4</v>
      </c>
      <c r="Y45" s="2">
        <v>6</v>
      </c>
      <c r="Z45" s="2">
        <v>4</v>
      </c>
      <c r="AA45" s="2">
        <v>2</v>
      </c>
      <c r="AB45" s="2">
        <v>0</v>
      </c>
      <c r="AC45" s="2">
        <v>2</v>
      </c>
      <c r="AD45" s="2">
        <v>2</v>
      </c>
      <c r="AE45" s="2">
        <v>0</v>
      </c>
      <c r="AF45" s="2">
        <v>4</v>
      </c>
      <c r="AG45" s="2">
        <v>3</v>
      </c>
      <c r="AH45" s="2">
        <v>0</v>
      </c>
      <c r="AI45" s="2">
        <v>2</v>
      </c>
      <c r="AJ45" s="2">
        <v>3</v>
      </c>
      <c r="AK45" s="2">
        <v>5</v>
      </c>
      <c r="AL45" s="2">
        <v>8</v>
      </c>
      <c r="AM45" s="2">
        <v>0</v>
      </c>
      <c r="AN45" s="2">
        <v>0</v>
      </c>
      <c r="AO45" s="2">
        <v>6</v>
      </c>
      <c r="AP45" s="2">
        <v>1</v>
      </c>
      <c r="AQ45" s="2">
        <v>0</v>
      </c>
      <c r="AR45" s="2">
        <v>0</v>
      </c>
      <c r="AS45" s="2">
        <v>5</v>
      </c>
      <c r="AT45" s="2">
        <v>0</v>
      </c>
      <c r="AU45" s="2">
        <v>2</v>
      </c>
      <c r="AV45" s="2">
        <v>2</v>
      </c>
      <c r="AW45" s="2">
        <v>3</v>
      </c>
      <c r="AX45" s="2">
        <v>3</v>
      </c>
      <c r="AY45" s="2">
        <v>7</v>
      </c>
      <c r="AZ45" s="2">
        <v>11</v>
      </c>
      <c r="BA45" s="2">
        <v>12</v>
      </c>
      <c r="BB45" s="2">
        <v>3</v>
      </c>
      <c r="BC45" s="2">
        <v>2</v>
      </c>
      <c r="BD45" s="2">
        <v>1</v>
      </c>
      <c r="BE45" s="2">
        <v>5</v>
      </c>
      <c r="BF45" s="2">
        <v>8</v>
      </c>
      <c r="BG45" s="2">
        <v>1</v>
      </c>
      <c r="BH45" s="2">
        <v>3</v>
      </c>
      <c r="BI45" s="2">
        <v>16</v>
      </c>
      <c r="BJ45" s="2">
        <v>5</v>
      </c>
      <c r="BK45" s="2">
        <v>0</v>
      </c>
      <c r="BL45" s="2">
        <v>0</v>
      </c>
      <c r="BM45" s="2">
        <v>2</v>
      </c>
      <c r="BN45" s="2">
        <v>6</v>
      </c>
      <c r="BO45" s="2">
        <v>17</v>
      </c>
      <c r="BP45" s="2">
        <v>2</v>
      </c>
      <c r="BQ45" s="2">
        <v>6</v>
      </c>
      <c r="BR45" s="2">
        <v>7</v>
      </c>
      <c r="BS45" s="2">
        <v>9</v>
      </c>
      <c r="BT45" s="2">
        <v>12</v>
      </c>
      <c r="BU45" s="2">
        <v>4</v>
      </c>
      <c r="BV45" s="2">
        <v>8</v>
      </c>
      <c r="BW45" s="2">
        <v>5</v>
      </c>
      <c r="BX45" s="2">
        <v>8</v>
      </c>
      <c r="BY45" s="2">
        <v>6</v>
      </c>
      <c r="BZ45" s="2">
        <v>3</v>
      </c>
      <c r="CA45" s="2">
        <v>3</v>
      </c>
      <c r="CB45" s="2">
        <v>3</v>
      </c>
      <c r="CC45" s="2">
        <v>7</v>
      </c>
      <c r="CD45" s="2">
        <v>3</v>
      </c>
      <c r="CE45" s="2">
        <v>1</v>
      </c>
      <c r="CF45" s="2">
        <v>2</v>
      </c>
      <c r="CG45" s="2">
        <v>10</v>
      </c>
      <c r="CH45" s="2">
        <v>4</v>
      </c>
      <c r="CI45" s="2">
        <v>9</v>
      </c>
      <c r="CJ45" s="2">
        <v>10</v>
      </c>
      <c r="CK45" s="2">
        <v>5</v>
      </c>
      <c r="CL45" s="2">
        <v>4</v>
      </c>
      <c r="CM45" s="2">
        <v>10</v>
      </c>
      <c r="CN45" s="2">
        <v>1</v>
      </c>
      <c r="CO45" s="2">
        <v>9</v>
      </c>
      <c r="CP45" s="2">
        <v>6</v>
      </c>
      <c r="CQ45" s="2">
        <v>3</v>
      </c>
      <c r="CR45" s="2">
        <v>3</v>
      </c>
      <c r="CS45" s="2">
        <f t="shared" si="0"/>
        <v>6</v>
      </c>
    </row>
    <row r="46" spans="1:97" x14ac:dyDescent="0.25">
      <c r="A46" s="2" t="s">
        <v>1486</v>
      </c>
      <c r="B46" s="2">
        <v>1</v>
      </c>
      <c r="C46" s="2">
        <v>3</v>
      </c>
      <c r="D46" s="2">
        <v>1</v>
      </c>
      <c r="E46" s="2">
        <v>2</v>
      </c>
      <c r="F46" s="2">
        <v>1</v>
      </c>
      <c r="G46" s="2">
        <v>4</v>
      </c>
      <c r="H46" s="2">
        <v>0</v>
      </c>
      <c r="I46" s="2">
        <v>1</v>
      </c>
      <c r="J46" s="2">
        <v>1</v>
      </c>
      <c r="K46" s="2">
        <v>1</v>
      </c>
      <c r="L46" s="2">
        <v>1</v>
      </c>
      <c r="M46" s="2">
        <v>0</v>
      </c>
      <c r="N46" s="2">
        <v>2</v>
      </c>
      <c r="O46" s="2">
        <v>3</v>
      </c>
      <c r="P46" s="2">
        <v>0</v>
      </c>
      <c r="Q46" s="2">
        <v>0</v>
      </c>
      <c r="R46" s="2">
        <v>3</v>
      </c>
      <c r="S46" s="2">
        <v>3</v>
      </c>
      <c r="T46" s="2">
        <v>2</v>
      </c>
      <c r="U46" s="2">
        <v>5</v>
      </c>
      <c r="V46" s="2">
        <v>11</v>
      </c>
      <c r="W46" s="2">
        <v>0</v>
      </c>
      <c r="X46" s="2">
        <v>2</v>
      </c>
      <c r="Y46" s="2">
        <v>1</v>
      </c>
      <c r="Z46" s="2">
        <v>2</v>
      </c>
      <c r="AA46" s="2">
        <v>2</v>
      </c>
      <c r="AB46" s="2">
        <v>0</v>
      </c>
      <c r="AC46" s="2">
        <v>4</v>
      </c>
      <c r="AD46" s="2">
        <v>2</v>
      </c>
      <c r="AE46" s="2">
        <v>1</v>
      </c>
      <c r="AF46" s="2">
        <v>4</v>
      </c>
      <c r="AG46" s="2">
        <v>2</v>
      </c>
      <c r="AH46" s="2">
        <v>4</v>
      </c>
      <c r="AI46" s="2">
        <v>2</v>
      </c>
      <c r="AJ46" s="2">
        <v>4</v>
      </c>
      <c r="AK46" s="2">
        <v>3</v>
      </c>
      <c r="AL46" s="2">
        <v>5</v>
      </c>
      <c r="AM46" s="2">
        <v>1</v>
      </c>
      <c r="AN46" s="2">
        <v>2</v>
      </c>
      <c r="AO46" s="2">
        <v>8</v>
      </c>
      <c r="AP46" s="2">
        <v>10</v>
      </c>
      <c r="AQ46" s="2">
        <v>1</v>
      </c>
      <c r="AR46" s="2">
        <v>0</v>
      </c>
      <c r="AS46" s="2">
        <v>1</v>
      </c>
      <c r="AT46" s="2">
        <v>3</v>
      </c>
      <c r="AU46" s="2">
        <v>1</v>
      </c>
      <c r="AV46" s="2">
        <v>2</v>
      </c>
      <c r="AW46" s="2">
        <v>4</v>
      </c>
      <c r="AX46" s="2">
        <v>3</v>
      </c>
      <c r="AY46" s="2">
        <v>4</v>
      </c>
      <c r="AZ46" s="2">
        <v>4</v>
      </c>
      <c r="BA46" s="2">
        <v>7</v>
      </c>
      <c r="BB46" s="2">
        <v>12</v>
      </c>
      <c r="BC46" s="2">
        <v>3</v>
      </c>
      <c r="BD46" s="2">
        <v>1</v>
      </c>
      <c r="BE46" s="2">
        <v>1</v>
      </c>
      <c r="BF46" s="2">
        <v>2</v>
      </c>
      <c r="BG46" s="2">
        <v>3</v>
      </c>
      <c r="BH46" s="2">
        <v>3</v>
      </c>
      <c r="BI46" s="2">
        <v>8</v>
      </c>
      <c r="BJ46" s="2">
        <v>3</v>
      </c>
      <c r="BK46" s="2">
        <v>3</v>
      </c>
      <c r="BL46" s="2">
        <v>4</v>
      </c>
      <c r="BM46" s="2">
        <v>2</v>
      </c>
      <c r="BN46" s="2">
        <v>0</v>
      </c>
      <c r="BO46" s="2">
        <v>10</v>
      </c>
      <c r="BP46" s="2">
        <v>3</v>
      </c>
      <c r="BQ46" s="2">
        <v>2</v>
      </c>
      <c r="BR46" s="2">
        <v>6</v>
      </c>
      <c r="BS46" s="2">
        <v>9</v>
      </c>
      <c r="BT46" s="2">
        <v>5</v>
      </c>
      <c r="BU46" s="2">
        <v>0</v>
      </c>
      <c r="BV46" s="2">
        <v>7</v>
      </c>
      <c r="BW46" s="2">
        <v>5</v>
      </c>
      <c r="BX46" s="2">
        <v>4</v>
      </c>
      <c r="BY46" s="2">
        <v>4</v>
      </c>
      <c r="BZ46" s="2">
        <v>4</v>
      </c>
      <c r="CA46" s="2">
        <v>3</v>
      </c>
      <c r="CB46" s="2">
        <v>1</v>
      </c>
      <c r="CC46" s="2">
        <v>2</v>
      </c>
      <c r="CD46" s="2">
        <v>4</v>
      </c>
      <c r="CE46" s="2">
        <v>6</v>
      </c>
      <c r="CF46" s="2">
        <v>8</v>
      </c>
      <c r="CG46" s="2">
        <v>6</v>
      </c>
      <c r="CH46" s="2">
        <v>2</v>
      </c>
      <c r="CI46" s="2">
        <v>3</v>
      </c>
      <c r="CJ46" s="2">
        <v>2</v>
      </c>
      <c r="CK46" s="2">
        <v>1</v>
      </c>
      <c r="CL46" s="2">
        <v>7</v>
      </c>
      <c r="CM46" s="2">
        <v>3</v>
      </c>
      <c r="CN46" s="2">
        <v>2</v>
      </c>
      <c r="CO46" s="2">
        <v>3</v>
      </c>
      <c r="CP46" s="2">
        <v>3</v>
      </c>
      <c r="CQ46" s="2">
        <v>0</v>
      </c>
      <c r="CR46" s="2">
        <v>1</v>
      </c>
      <c r="CS46" s="2">
        <f t="shared" si="0"/>
        <v>2</v>
      </c>
    </row>
    <row r="47" spans="1:97" x14ac:dyDescent="0.25">
      <c r="A47" s="2" t="s">
        <v>1487</v>
      </c>
      <c r="B47" s="2">
        <v>0</v>
      </c>
      <c r="C47" s="2">
        <v>3</v>
      </c>
      <c r="D47" s="2">
        <v>1</v>
      </c>
      <c r="E47" s="2">
        <v>2</v>
      </c>
      <c r="F47" s="2">
        <v>2</v>
      </c>
      <c r="G47" s="2">
        <v>15</v>
      </c>
      <c r="H47" s="2">
        <v>2</v>
      </c>
      <c r="I47" s="2">
        <v>4</v>
      </c>
      <c r="J47" s="2">
        <v>2</v>
      </c>
      <c r="K47" s="2">
        <v>2</v>
      </c>
      <c r="L47" s="2">
        <v>0</v>
      </c>
      <c r="M47" s="2">
        <v>0</v>
      </c>
      <c r="N47" s="2">
        <v>1</v>
      </c>
      <c r="O47" s="2">
        <v>0</v>
      </c>
      <c r="P47" s="2">
        <v>0</v>
      </c>
      <c r="Q47" s="2">
        <v>0</v>
      </c>
      <c r="R47" s="2">
        <v>5</v>
      </c>
      <c r="S47" s="2">
        <v>3</v>
      </c>
      <c r="T47" s="2">
        <v>5</v>
      </c>
      <c r="U47" s="2">
        <v>2</v>
      </c>
      <c r="V47" s="2">
        <v>9</v>
      </c>
      <c r="W47" s="2">
        <v>1</v>
      </c>
      <c r="X47" s="2">
        <v>4</v>
      </c>
      <c r="Y47" s="2">
        <v>4</v>
      </c>
      <c r="Z47" s="2">
        <v>2</v>
      </c>
      <c r="AA47" s="2">
        <v>1</v>
      </c>
      <c r="AB47" s="2">
        <v>0</v>
      </c>
      <c r="AC47" s="2">
        <v>2</v>
      </c>
      <c r="AD47" s="2">
        <v>1</v>
      </c>
      <c r="AE47" s="2">
        <v>3</v>
      </c>
      <c r="AF47" s="2">
        <v>5</v>
      </c>
      <c r="AG47" s="2">
        <v>0</v>
      </c>
      <c r="AH47" s="2">
        <v>3</v>
      </c>
      <c r="AI47" s="2">
        <v>2</v>
      </c>
      <c r="AJ47" s="2">
        <v>2</v>
      </c>
      <c r="AK47" s="2">
        <v>5</v>
      </c>
      <c r="AL47" s="2">
        <v>4</v>
      </c>
      <c r="AM47" s="2">
        <v>2</v>
      </c>
      <c r="AN47" s="2">
        <v>2</v>
      </c>
      <c r="AO47" s="2">
        <v>4</v>
      </c>
      <c r="AP47" s="2">
        <v>2</v>
      </c>
      <c r="AQ47" s="2">
        <v>0</v>
      </c>
      <c r="AR47" s="2">
        <v>2</v>
      </c>
      <c r="AS47" s="2">
        <v>2</v>
      </c>
      <c r="AT47" s="2">
        <v>3</v>
      </c>
      <c r="AU47" s="2">
        <v>1</v>
      </c>
      <c r="AV47" s="2">
        <v>4</v>
      </c>
      <c r="AW47" s="2">
        <v>3</v>
      </c>
      <c r="AX47" s="2">
        <v>4</v>
      </c>
      <c r="AY47" s="2">
        <v>20</v>
      </c>
      <c r="AZ47" s="2">
        <v>10</v>
      </c>
      <c r="BA47" s="2">
        <v>5</v>
      </c>
      <c r="BB47" s="2">
        <v>8</v>
      </c>
      <c r="BC47" s="2">
        <v>4</v>
      </c>
      <c r="BD47" s="2">
        <v>0</v>
      </c>
      <c r="BE47" s="2">
        <v>2</v>
      </c>
      <c r="BF47" s="2">
        <v>0</v>
      </c>
      <c r="BG47" s="2">
        <v>1</v>
      </c>
      <c r="BH47" s="2">
        <v>5</v>
      </c>
      <c r="BI47" s="2">
        <v>3</v>
      </c>
      <c r="BJ47" s="2">
        <v>2</v>
      </c>
      <c r="BK47" s="2">
        <v>7</v>
      </c>
      <c r="BL47" s="2">
        <v>2</v>
      </c>
      <c r="BM47" s="2">
        <v>6</v>
      </c>
      <c r="BN47" s="2">
        <v>2</v>
      </c>
      <c r="BO47" s="2">
        <v>6</v>
      </c>
      <c r="BP47" s="2">
        <v>3</v>
      </c>
      <c r="BQ47" s="2">
        <v>5</v>
      </c>
      <c r="BR47" s="2">
        <v>4</v>
      </c>
      <c r="BS47" s="2">
        <v>3</v>
      </c>
      <c r="BT47" s="2">
        <v>3</v>
      </c>
      <c r="BU47" s="2">
        <v>1</v>
      </c>
      <c r="BV47" s="2">
        <v>1</v>
      </c>
      <c r="BW47" s="2">
        <v>7</v>
      </c>
      <c r="BX47" s="2">
        <v>3</v>
      </c>
      <c r="BY47" s="2">
        <v>0</v>
      </c>
      <c r="BZ47" s="2">
        <v>0</v>
      </c>
      <c r="CA47" s="2">
        <v>5</v>
      </c>
      <c r="CB47" s="2">
        <v>4</v>
      </c>
      <c r="CC47" s="2">
        <v>2</v>
      </c>
      <c r="CD47" s="2">
        <v>1</v>
      </c>
      <c r="CE47" s="2">
        <v>3</v>
      </c>
      <c r="CF47" s="2">
        <v>3</v>
      </c>
      <c r="CG47" s="2">
        <v>5</v>
      </c>
      <c r="CH47" s="2">
        <v>1</v>
      </c>
      <c r="CI47" s="2">
        <v>0</v>
      </c>
      <c r="CJ47" s="2">
        <v>5</v>
      </c>
      <c r="CK47" s="2">
        <v>3</v>
      </c>
      <c r="CL47" s="2">
        <v>2</v>
      </c>
      <c r="CM47" s="2">
        <v>1</v>
      </c>
      <c r="CN47" s="2">
        <v>2</v>
      </c>
      <c r="CO47" s="2">
        <v>2</v>
      </c>
      <c r="CP47" s="2">
        <v>4</v>
      </c>
      <c r="CQ47" s="2">
        <v>2</v>
      </c>
      <c r="CR47" s="2">
        <v>2</v>
      </c>
      <c r="CS47" s="2">
        <f t="shared" si="0"/>
        <v>2</v>
      </c>
    </row>
    <row r="48" spans="1:97" x14ac:dyDescent="0.25">
      <c r="A48" s="2" t="s">
        <v>1488</v>
      </c>
      <c r="B48" s="2">
        <v>0</v>
      </c>
      <c r="C48" s="2">
        <v>3</v>
      </c>
      <c r="D48" s="2">
        <v>3</v>
      </c>
      <c r="E48" s="2">
        <v>1</v>
      </c>
      <c r="F48" s="2">
        <v>2</v>
      </c>
      <c r="G48" s="2">
        <v>1</v>
      </c>
      <c r="H48" s="2">
        <v>0</v>
      </c>
      <c r="I48" s="2">
        <v>0</v>
      </c>
      <c r="J48" s="2">
        <v>1</v>
      </c>
      <c r="K48" s="2">
        <v>0</v>
      </c>
      <c r="L48" s="2">
        <v>1</v>
      </c>
      <c r="M48" s="2">
        <v>1</v>
      </c>
      <c r="N48" s="2">
        <v>0</v>
      </c>
      <c r="O48" s="2">
        <v>2</v>
      </c>
      <c r="P48" s="2">
        <v>0</v>
      </c>
      <c r="Q48" s="2">
        <v>0</v>
      </c>
      <c r="R48" s="2">
        <v>0</v>
      </c>
      <c r="S48" s="2">
        <v>1</v>
      </c>
      <c r="T48" s="2">
        <v>4</v>
      </c>
      <c r="U48" s="2">
        <v>3</v>
      </c>
      <c r="V48" s="2">
        <v>6</v>
      </c>
      <c r="W48" s="2">
        <v>0</v>
      </c>
      <c r="X48" s="2">
        <v>1</v>
      </c>
      <c r="Y48" s="2">
        <v>6</v>
      </c>
      <c r="Z48" s="2">
        <v>3</v>
      </c>
      <c r="AA48" s="2">
        <v>2</v>
      </c>
      <c r="AB48" s="2">
        <v>1</v>
      </c>
      <c r="AC48" s="2">
        <v>1</v>
      </c>
      <c r="AD48" s="2">
        <v>3</v>
      </c>
      <c r="AE48" s="2">
        <v>1</v>
      </c>
      <c r="AF48" s="2">
        <v>0</v>
      </c>
      <c r="AG48" s="2">
        <v>0</v>
      </c>
      <c r="AH48" s="2">
        <v>0</v>
      </c>
      <c r="AI48" s="2">
        <v>2</v>
      </c>
      <c r="AJ48" s="2">
        <v>2</v>
      </c>
      <c r="AK48" s="2">
        <v>2</v>
      </c>
      <c r="AL48" s="2">
        <v>4</v>
      </c>
      <c r="AM48" s="2">
        <v>0</v>
      </c>
      <c r="AN48" s="2">
        <v>0</v>
      </c>
      <c r="AO48" s="2">
        <v>3</v>
      </c>
      <c r="AP48" s="2">
        <v>2</v>
      </c>
      <c r="AQ48" s="2">
        <v>1</v>
      </c>
      <c r="AR48" s="2">
        <v>0</v>
      </c>
      <c r="AS48" s="2">
        <v>6</v>
      </c>
      <c r="AT48" s="2">
        <v>0</v>
      </c>
      <c r="AU48" s="2">
        <v>0</v>
      </c>
      <c r="AV48" s="2">
        <v>1</v>
      </c>
      <c r="AW48" s="2">
        <v>3</v>
      </c>
      <c r="AX48" s="2">
        <v>3</v>
      </c>
      <c r="AY48" s="2">
        <v>2</v>
      </c>
      <c r="AZ48" s="2">
        <v>4</v>
      </c>
      <c r="BA48" s="2">
        <v>8</v>
      </c>
      <c r="BB48" s="2">
        <v>0</v>
      </c>
      <c r="BC48" s="2">
        <v>0</v>
      </c>
      <c r="BD48" s="2">
        <v>1</v>
      </c>
      <c r="BE48" s="2">
        <v>1</v>
      </c>
      <c r="BF48" s="2">
        <v>7</v>
      </c>
      <c r="BG48" s="2">
        <v>1</v>
      </c>
      <c r="BH48" s="2">
        <v>2</v>
      </c>
      <c r="BI48" s="2">
        <v>10</v>
      </c>
      <c r="BJ48" s="2">
        <v>2</v>
      </c>
      <c r="BK48" s="2">
        <v>1</v>
      </c>
      <c r="BL48" s="2">
        <v>0</v>
      </c>
      <c r="BM48" s="2">
        <v>0</v>
      </c>
      <c r="BN48" s="2">
        <v>2</v>
      </c>
      <c r="BO48" s="2">
        <v>7</v>
      </c>
      <c r="BP48" s="2">
        <v>2</v>
      </c>
      <c r="BQ48" s="2">
        <v>5</v>
      </c>
      <c r="BR48" s="2">
        <v>14</v>
      </c>
      <c r="BS48" s="2">
        <v>8</v>
      </c>
      <c r="BT48" s="2">
        <v>5</v>
      </c>
      <c r="BU48" s="2">
        <v>3</v>
      </c>
      <c r="BV48" s="2">
        <v>0</v>
      </c>
      <c r="BW48" s="2">
        <v>12</v>
      </c>
      <c r="BX48" s="2">
        <v>3</v>
      </c>
      <c r="BY48" s="2">
        <v>8</v>
      </c>
      <c r="BZ48" s="2">
        <v>1</v>
      </c>
      <c r="CA48" s="2">
        <v>4</v>
      </c>
      <c r="CB48" s="2">
        <v>2</v>
      </c>
      <c r="CC48" s="2">
        <v>1</v>
      </c>
      <c r="CD48" s="2">
        <v>7</v>
      </c>
      <c r="CE48" s="2">
        <v>3</v>
      </c>
      <c r="CF48" s="2">
        <v>1</v>
      </c>
      <c r="CG48" s="2">
        <v>5</v>
      </c>
      <c r="CH48" s="2">
        <v>0</v>
      </c>
      <c r="CI48" s="2">
        <v>2</v>
      </c>
      <c r="CJ48" s="2">
        <v>1</v>
      </c>
      <c r="CK48" s="2">
        <v>4</v>
      </c>
      <c r="CL48" s="2">
        <v>3</v>
      </c>
      <c r="CM48" s="2">
        <v>3</v>
      </c>
      <c r="CN48" s="2">
        <v>1</v>
      </c>
      <c r="CO48" s="2">
        <v>4</v>
      </c>
      <c r="CP48" s="2">
        <v>1</v>
      </c>
      <c r="CQ48" s="2">
        <v>2</v>
      </c>
      <c r="CR48" s="2">
        <v>0</v>
      </c>
      <c r="CS48" s="2">
        <f t="shared" si="0"/>
        <v>2</v>
      </c>
    </row>
    <row r="49" spans="1:97" x14ac:dyDescent="0.25">
      <c r="A49" s="2" t="s">
        <v>1489</v>
      </c>
      <c r="B49" s="2">
        <v>1</v>
      </c>
      <c r="C49" s="2">
        <v>3</v>
      </c>
      <c r="D49" s="2">
        <v>0</v>
      </c>
      <c r="E49" s="2">
        <v>2</v>
      </c>
      <c r="F49" s="2">
        <v>1</v>
      </c>
      <c r="G49" s="2">
        <v>0</v>
      </c>
      <c r="H49" s="2">
        <v>1</v>
      </c>
      <c r="I49" s="2">
        <v>1</v>
      </c>
      <c r="J49" s="2">
        <v>1</v>
      </c>
      <c r="K49" s="2">
        <v>3</v>
      </c>
      <c r="L49" s="2">
        <v>1</v>
      </c>
      <c r="M49" s="2">
        <v>2</v>
      </c>
      <c r="N49" s="2">
        <v>1</v>
      </c>
      <c r="O49" s="2">
        <v>2</v>
      </c>
      <c r="P49" s="2">
        <v>2</v>
      </c>
      <c r="Q49" s="2">
        <v>0</v>
      </c>
      <c r="R49" s="2">
        <v>0</v>
      </c>
      <c r="S49" s="2">
        <v>2</v>
      </c>
      <c r="T49" s="2">
        <v>4</v>
      </c>
      <c r="U49" s="2">
        <v>0</v>
      </c>
      <c r="V49" s="2">
        <v>2</v>
      </c>
      <c r="W49" s="2">
        <v>3</v>
      </c>
      <c r="X49" s="2">
        <v>1</v>
      </c>
      <c r="Y49" s="2">
        <v>5</v>
      </c>
      <c r="Z49" s="2">
        <v>3</v>
      </c>
      <c r="AA49" s="2">
        <v>3</v>
      </c>
      <c r="AB49" s="2">
        <v>1</v>
      </c>
      <c r="AC49" s="2">
        <v>3</v>
      </c>
      <c r="AD49" s="2">
        <v>3</v>
      </c>
      <c r="AE49" s="2">
        <v>1</v>
      </c>
      <c r="AF49" s="2">
        <v>2</v>
      </c>
      <c r="AG49" s="2">
        <v>1</v>
      </c>
      <c r="AH49" s="2">
        <v>2</v>
      </c>
      <c r="AI49" s="2">
        <v>3</v>
      </c>
      <c r="AJ49" s="2">
        <v>4</v>
      </c>
      <c r="AK49" s="2">
        <v>4</v>
      </c>
      <c r="AL49" s="2">
        <v>4</v>
      </c>
      <c r="AM49" s="2">
        <v>1</v>
      </c>
      <c r="AN49" s="2">
        <v>3</v>
      </c>
      <c r="AO49" s="2">
        <v>8</v>
      </c>
      <c r="AP49" s="2">
        <v>1</v>
      </c>
      <c r="AQ49" s="2">
        <v>3</v>
      </c>
      <c r="AR49" s="2">
        <v>2</v>
      </c>
      <c r="AS49" s="2">
        <v>4</v>
      </c>
      <c r="AT49" s="2">
        <v>2</v>
      </c>
      <c r="AU49" s="2">
        <v>2</v>
      </c>
      <c r="AV49" s="2">
        <v>5</v>
      </c>
      <c r="AW49" s="2">
        <v>1</v>
      </c>
      <c r="AX49" s="2">
        <v>5</v>
      </c>
      <c r="AY49" s="2">
        <v>6</v>
      </c>
      <c r="AZ49" s="2">
        <v>5</v>
      </c>
      <c r="BA49" s="2">
        <v>2</v>
      </c>
      <c r="BB49" s="2">
        <v>2</v>
      </c>
      <c r="BC49" s="2">
        <v>0</v>
      </c>
      <c r="BD49" s="2">
        <v>5</v>
      </c>
      <c r="BE49" s="2">
        <v>3</v>
      </c>
      <c r="BF49" s="2">
        <v>2</v>
      </c>
      <c r="BG49" s="2">
        <v>3</v>
      </c>
      <c r="BH49" s="2">
        <v>1</v>
      </c>
      <c r="BI49" s="2">
        <v>3</v>
      </c>
      <c r="BJ49" s="2">
        <v>3</v>
      </c>
      <c r="BK49" s="2">
        <v>1</v>
      </c>
      <c r="BL49" s="2">
        <v>3</v>
      </c>
      <c r="BM49" s="2">
        <v>0</v>
      </c>
      <c r="BN49" s="2">
        <v>3</v>
      </c>
      <c r="BO49" s="2">
        <v>2</v>
      </c>
      <c r="BP49" s="2">
        <v>3</v>
      </c>
      <c r="BQ49" s="2">
        <v>4</v>
      </c>
      <c r="BR49" s="2">
        <v>2</v>
      </c>
      <c r="BS49" s="2">
        <v>4</v>
      </c>
      <c r="BT49" s="2">
        <v>1</v>
      </c>
      <c r="BU49" s="2">
        <v>0</v>
      </c>
      <c r="BV49" s="2">
        <v>0</v>
      </c>
      <c r="BW49" s="2">
        <v>4</v>
      </c>
      <c r="BX49" s="2">
        <v>0</v>
      </c>
      <c r="BY49" s="2">
        <v>2</v>
      </c>
      <c r="BZ49" s="2">
        <v>2</v>
      </c>
      <c r="CA49" s="2">
        <v>0</v>
      </c>
      <c r="CB49" s="2">
        <v>2</v>
      </c>
      <c r="CC49" s="2">
        <v>5</v>
      </c>
      <c r="CD49" s="2">
        <v>0</v>
      </c>
      <c r="CE49" s="2">
        <v>4</v>
      </c>
      <c r="CF49" s="2">
        <v>0</v>
      </c>
      <c r="CG49" s="2">
        <v>2</v>
      </c>
      <c r="CH49" s="2">
        <v>1</v>
      </c>
      <c r="CI49" s="2">
        <v>2</v>
      </c>
      <c r="CJ49" s="2">
        <v>5</v>
      </c>
      <c r="CK49" s="2">
        <v>0</v>
      </c>
      <c r="CL49" s="2">
        <v>1</v>
      </c>
      <c r="CM49" s="2">
        <v>2</v>
      </c>
      <c r="CN49" s="2">
        <v>6</v>
      </c>
      <c r="CO49" s="2">
        <v>2</v>
      </c>
      <c r="CP49" s="2">
        <v>2</v>
      </c>
      <c r="CQ49" s="2">
        <v>2</v>
      </c>
      <c r="CR49" s="2">
        <v>2</v>
      </c>
      <c r="CS49" s="2">
        <f t="shared" si="0"/>
        <v>0</v>
      </c>
    </row>
    <row r="50" spans="1:97" x14ac:dyDescent="0.25">
      <c r="A50" s="2" t="s">
        <v>1490</v>
      </c>
      <c r="B50" s="2">
        <v>0</v>
      </c>
      <c r="C50" s="2">
        <v>0</v>
      </c>
      <c r="D50" s="2">
        <v>1</v>
      </c>
      <c r="E50" s="2">
        <v>6</v>
      </c>
      <c r="F50" s="2">
        <v>1</v>
      </c>
      <c r="G50" s="2">
        <v>1</v>
      </c>
      <c r="H50" s="2">
        <v>1</v>
      </c>
      <c r="I50" s="2">
        <v>1</v>
      </c>
      <c r="J50" s="2">
        <v>1</v>
      </c>
      <c r="K50" s="2">
        <v>1</v>
      </c>
      <c r="L50" s="2">
        <v>2</v>
      </c>
      <c r="M50" s="2">
        <v>0</v>
      </c>
      <c r="N50" s="2">
        <v>2</v>
      </c>
      <c r="O50" s="2">
        <v>2</v>
      </c>
      <c r="P50" s="2">
        <v>2</v>
      </c>
      <c r="Q50" s="2">
        <v>2</v>
      </c>
      <c r="R50" s="2">
        <v>2</v>
      </c>
      <c r="S50" s="2">
        <v>1</v>
      </c>
      <c r="T50" s="2">
        <v>0</v>
      </c>
      <c r="U50" s="2">
        <v>2</v>
      </c>
      <c r="V50" s="2">
        <v>0</v>
      </c>
      <c r="W50" s="2">
        <v>3</v>
      </c>
      <c r="X50" s="2">
        <v>3</v>
      </c>
      <c r="Y50" s="2">
        <v>0</v>
      </c>
      <c r="Z50" s="2">
        <v>0</v>
      </c>
      <c r="AA50" s="2">
        <v>1</v>
      </c>
      <c r="AB50" s="2">
        <v>1</v>
      </c>
      <c r="AC50" s="2">
        <v>0</v>
      </c>
      <c r="AD50" s="2">
        <v>2</v>
      </c>
      <c r="AE50" s="2">
        <v>6</v>
      </c>
      <c r="AF50" s="2">
        <v>5</v>
      </c>
      <c r="AG50" s="2">
        <v>5</v>
      </c>
      <c r="AH50" s="2">
        <v>3</v>
      </c>
      <c r="AI50" s="2">
        <v>0</v>
      </c>
      <c r="AJ50" s="2">
        <v>0</v>
      </c>
      <c r="AK50" s="2">
        <v>5</v>
      </c>
      <c r="AL50" s="2">
        <v>1</v>
      </c>
      <c r="AM50" s="2">
        <v>1</v>
      </c>
      <c r="AN50" s="2">
        <v>2</v>
      </c>
      <c r="AO50" s="2">
        <v>1</v>
      </c>
      <c r="AP50" s="2">
        <v>2</v>
      </c>
      <c r="AQ50" s="2">
        <v>0</v>
      </c>
      <c r="AR50" s="2">
        <v>2</v>
      </c>
      <c r="AS50" s="2">
        <v>0</v>
      </c>
      <c r="AT50" s="2">
        <v>1</v>
      </c>
      <c r="AU50" s="2">
        <v>0</v>
      </c>
      <c r="AV50" s="2">
        <v>4</v>
      </c>
      <c r="AW50" s="2">
        <v>3</v>
      </c>
      <c r="AX50" s="2">
        <v>5</v>
      </c>
      <c r="AY50" s="2">
        <v>2</v>
      </c>
      <c r="AZ50" s="2">
        <v>1</v>
      </c>
      <c r="BA50" s="2">
        <v>2</v>
      </c>
      <c r="BB50" s="2">
        <v>2</v>
      </c>
      <c r="BC50" s="2">
        <v>0</v>
      </c>
      <c r="BD50" s="2">
        <v>2</v>
      </c>
      <c r="BE50" s="2">
        <v>1</v>
      </c>
      <c r="BF50" s="2">
        <v>2</v>
      </c>
      <c r="BG50" s="2">
        <v>0</v>
      </c>
      <c r="BH50" s="2">
        <v>1</v>
      </c>
      <c r="BI50" s="2">
        <v>6</v>
      </c>
      <c r="BJ50" s="2">
        <v>2</v>
      </c>
      <c r="BK50" s="2">
        <v>2</v>
      </c>
      <c r="BL50" s="2">
        <v>1</v>
      </c>
      <c r="BM50" s="2">
        <v>2</v>
      </c>
      <c r="BN50" s="2">
        <v>4</v>
      </c>
      <c r="BO50" s="2">
        <v>2</v>
      </c>
      <c r="BP50" s="2">
        <v>2</v>
      </c>
      <c r="BQ50" s="2">
        <v>0</v>
      </c>
      <c r="BR50" s="2">
        <v>1</v>
      </c>
      <c r="BS50" s="2">
        <v>2</v>
      </c>
      <c r="BT50" s="2">
        <v>1</v>
      </c>
      <c r="BU50" s="2">
        <v>0</v>
      </c>
      <c r="BV50" s="2">
        <v>3</v>
      </c>
      <c r="BW50" s="2">
        <v>3</v>
      </c>
      <c r="BX50" s="2">
        <v>1</v>
      </c>
      <c r="BY50" s="2">
        <v>5</v>
      </c>
      <c r="BZ50" s="2">
        <v>1</v>
      </c>
      <c r="CA50" s="2">
        <v>0</v>
      </c>
      <c r="CB50" s="2">
        <v>4</v>
      </c>
      <c r="CC50" s="2">
        <v>2</v>
      </c>
      <c r="CD50" s="2">
        <v>0</v>
      </c>
      <c r="CE50" s="2">
        <v>2</v>
      </c>
      <c r="CF50" s="2">
        <v>3</v>
      </c>
      <c r="CG50" s="2">
        <v>8</v>
      </c>
      <c r="CH50" s="2">
        <v>2</v>
      </c>
      <c r="CI50" s="2">
        <v>4</v>
      </c>
      <c r="CJ50" s="2">
        <v>4</v>
      </c>
      <c r="CK50" s="2">
        <v>3</v>
      </c>
      <c r="CL50" s="2">
        <v>6</v>
      </c>
      <c r="CM50" s="2">
        <v>5</v>
      </c>
      <c r="CN50" s="2">
        <v>5</v>
      </c>
      <c r="CO50" s="2">
        <v>2</v>
      </c>
      <c r="CP50" s="2">
        <v>2</v>
      </c>
      <c r="CQ50" s="2">
        <v>3</v>
      </c>
      <c r="CR50" s="2">
        <v>2</v>
      </c>
      <c r="CS50" s="2">
        <f t="shared" si="0"/>
        <v>0</v>
      </c>
    </row>
    <row r="51" spans="1:97" x14ac:dyDescent="0.25">
      <c r="A51" s="2" t="s">
        <v>1491</v>
      </c>
      <c r="B51" s="2">
        <v>3</v>
      </c>
      <c r="C51" s="2">
        <v>2</v>
      </c>
      <c r="D51" s="2">
        <v>3</v>
      </c>
      <c r="E51" s="2">
        <v>0</v>
      </c>
      <c r="F51" s="2">
        <v>1</v>
      </c>
      <c r="G51" s="2">
        <v>4</v>
      </c>
      <c r="H51" s="2">
        <v>1</v>
      </c>
      <c r="I51" s="2">
        <v>1</v>
      </c>
      <c r="J51" s="2">
        <v>2</v>
      </c>
      <c r="K51" s="2">
        <v>0</v>
      </c>
      <c r="L51" s="2">
        <v>0</v>
      </c>
      <c r="M51" s="2">
        <v>5</v>
      </c>
      <c r="N51" s="2">
        <v>0</v>
      </c>
      <c r="O51" s="2">
        <v>1</v>
      </c>
      <c r="P51" s="2">
        <v>2</v>
      </c>
      <c r="Q51" s="2">
        <v>0</v>
      </c>
      <c r="R51" s="2">
        <v>0</v>
      </c>
      <c r="S51" s="2">
        <v>1</v>
      </c>
      <c r="T51" s="2">
        <v>0</v>
      </c>
      <c r="U51" s="2">
        <v>2</v>
      </c>
      <c r="V51" s="2">
        <v>3</v>
      </c>
      <c r="W51" s="2">
        <v>0</v>
      </c>
      <c r="X51" s="2">
        <v>1</v>
      </c>
      <c r="Y51" s="2">
        <v>0</v>
      </c>
      <c r="Z51" s="2">
        <v>0</v>
      </c>
      <c r="AA51" s="2">
        <v>1</v>
      </c>
      <c r="AB51" s="2">
        <v>0</v>
      </c>
      <c r="AC51" s="2">
        <v>0</v>
      </c>
      <c r="AD51" s="2">
        <v>2</v>
      </c>
      <c r="AE51" s="2">
        <v>2</v>
      </c>
      <c r="AF51" s="2">
        <v>0</v>
      </c>
      <c r="AG51" s="2">
        <v>0</v>
      </c>
      <c r="AH51" s="2">
        <v>0</v>
      </c>
      <c r="AI51" s="2">
        <v>2</v>
      </c>
      <c r="AJ51" s="2">
        <v>2</v>
      </c>
      <c r="AK51" s="2">
        <v>5</v>
      </c>
      <c r="AL51" s="2">
        <v>4</v>
      </c>
      <c r="AM51" s="2">
        <v>1</v>
      </c>
      <c r="AN51" s="2">
        <v>2</v>
      </c>
      <c r="AO51" s="2">
        <v>3</v>
      </c>
      <c r="AP51" s="2">
        <v>0</v>
      </c>
      <c r="AQ51" s="2">
        <v>0</v>
      </c>
      <c r="AR51" s="2">
        <v>0</v>
      </c>
      <c r="AS51" s="2">
        <v>1</v>
      </c>
      <c r="AT51" s="2">
        <v>3</v>
      </c>
      <c r="AU51" s="2">
        <v>0</v>
      </c>
      <c r="AV51" s="2">
        <v>0</v>
      </c>
      <c r="AW51" s="2">
        <v>2</v>
      </c>
      <c r="AX51" s="2">
        <v>0</v>
      </c>
      <c r="AY51" s="2">
        <v>3</v>
      </c>
      <c r="AZ51" s="2">
        <v>4</v>
      </c>
      <c r="BA51" s="2">
        <v>3</v>
      </c>
      <c r="BB51" s="2">
        <v>0</v>
      </c>
      <c r="BC51" s="2">
        <v>0</v>
      </c>
      <c r="BD51" s="2">
        <v>1</v>
      </c>
      <c r="BE51" s="2">
        <v>1</v>
      </c>
      <c r="BF51" s="2">
        <v>0</v>
      </c>
      <c r="BG51" s="2">
        <v>0</v>
      </c>
      <c r="BH51" s="2">
        <v>0</v>
      </c>
      <c r="BI51" s="2">
        <v>7</v>
      </c>
      <c r="BJ51" s="2">
        <v>1</v>
      </c>
      <c r="BK51" s="2">
        <v>2</v>
      </c>
      <c r="BL51" s="2">
        <v>0</v>
      </c>
      <c r="BM51" s="2">
        <v>1</v>
      </c>
      <c r="BN51" s="2">
        <v>1</v>
      </c>
      <c r="BO51" s="2">
        <v>9</v>
      </c>
      <c r="BP51" s="2">
        <v>0</v>
      </c>
      <c r="BQ51" s="2">
        <v>4</v>
      </c>
      <c r="BR51" s="2">
        <v>6</v>
      </c>
      <c r="BS51" s="2">
        <v>5</v>
      </c>
      <c r="BT51" s="2">
        <v>3</v>
      </c>
      <c r="BU51" s="2">
        <v>0</v>
      </c>
      <c r="BV51" s="2">
        <v>1</v>
      </c>
      <c r="BW51" s="2">
        <v>3</v>
      </c>
      <c r="BX51" s="2">
        <v>4</v>
      </c>
      <c r="BY51" s="2">
        <v>5</v>
      </c>
      <c r="BZ51" s="2">
        <v>2</v>
      </c>
      <c r="CA51" s="2">
        <v>1</v>
      </c>
      <c r="CB51" s="2">
        <v>2</v>
      </c>
      <c r="CC51" s="2">
        <v>0</v>
      </c>
      <c r="CD51" s="2">
        <v>0</v>
      </c>
      <c r="CE51" s="2">
        <v>1</v>
      </c>
      <c r="CF51" s="2">
        <v>1</v>
      </c>
      <c r="CG51" s="2">
        <v>3</v>
      </c>
      <c r="CH51" s="2">
        <v>2</v>
      </c>
      <c r="CI51" s="2">
        <v>1</v>
      </c>
      <c r="CJ51" s="2">
        <v>3</v>
      </c>
      <c r="CK51" s="2">
        <v>0</v>
      </c>
      <c r="CL51" s="2">
        <v>1</v>
      </c>
      <c r="CM51" s="2">
        <v>2</v>
      </c>
      <c r="CN51" s="2">
        <v>2</v>
      </c>
      <c r="CO51" s="2">
        <v>2</v>
      </c>
      <c r="CP51" s="2">
        <v>2</v>
      </c>
      <c r="CQ51" s="2">
        <v>3</v>
      </c>
      <c r="CR51" s="2">
        <v>2</v>
      </c>
      <c r="CS51" s="2">
        <f t="shared" si="0"/>
        <v>0</v>
      </c>
    </row>
    <row r="52" spans="1:97" x14ac:dyDescent="0.25">
      <c r="A52" s="2" t="s">
        <v>1492</v>
      </c>
      <c r="B52" s="2">
        <v>1</v>
      </c>
      <c r="C52" s="2">
        <v>1</v>
      </c>
      <c r="D52" s="2">
        <v>1</v>
      </c>
      <c r="E52" s="2">
        <v>1</v>
      </c>
      <c r="F52" s="2">
        <v>0</v>
      </c>
      <c r="G52" s="2">
        <v>1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2</v>
      </c>
      <c r="W52" s="2">
        <v>0</v>
      </c>
      <c r="X52" s="2">
        <v>0</v>
      </c>
      <c r="Y52" s="2">
        <v>0</v>
      </c>
      <c r="Z52" s="2">
        <v>2</v>
      </c>
      <c r="AA52" s="2">
        <v>1</v>
      </c>
      <c r="AB52" s="2">
        <v>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3</v>
      </c>
      <c r="AL52" s="2">
        <v>0</v>
      </c>
      <c r="AM52" s="2">
        <v>0</v>
      </c>
      <c r="AN52" s="2">
        <v>0</v>
      </c>
      <c r="AO52" s="2">
        <v>3</v>
      </c>
      <c r="AP52" s="2">
        <v>3</v>
      </c>
      <c r="AQ52" s="2">
        <v>0</v>
      </c>
      <c r="AR52" s="2">
        <v>0</v>
      </c>
      <c r="AS52" s="2">
        <v>1</v>
      </c>
      <c r="AT52" s="2">
        <v>1</v>
      </c>
      <c r="AU52" s="2">
        <v>0</v>
      </c>
      <c r="AV52" s="2">
        <v>0</v>
      </c>
      <c r="AW52" s="2">
        <v>1</v>
      </c>
      <c r="AX52" s="2">
        <v>0</v>
      </c>
      <c r="AY52" s="2">
        <v>0</v>
      </c>
      <c r="AZ52" s="2">
        <v>0</v>
      </c>
      <c r="BA52" s="2">
        <v>1</v>
      </c>
      <c r="BB52" s="2">
        <v>2</v>
      </c>
      <c r="BC52" s="2">
        <v>0</v>
      </c>
      <c r="BD52" s="2">
        <v>0</v>
      </c>
      <c r="BE52" s="2">
        <v>0</v>
      </c>
      <c r="BF52" s="2">
        <v>2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1</v>
      </c>
      <c r="BN52" s="2">
        <v>0</v>
      </c>
      <c r="BO52" s="2">
        <v>2</v>
      </c>
      <c r="BP52" s="2">
        <v>3</v>
      </c>
      <c r="BQ52" s="2">
        <v>2</v>
      </c>
      <c r="BR52" s="2">
        <v>0</v>
      </c>
      <c r="BS52" s="2">
        <v>0</v>
      </c>
      <c r="BT52" s="2">
        <v>0</v>
      </c>
      <c r="BU52" s="2">
        <v>0</v>
      </c>
      <c r="BV52" s="2">
        <v>2</v>
      </c>
      <c r="BW52" s="2">
        <v>2</v>
      </c>
      <c r="BX52" s="2">
        <v>3</v>
      </c>
      <c r="BY52" s="2">
        <v>0</v>
      </c>
      <c r="BZ52" s="2">
        <v>2</v>
      </c>
      <c r="CA52" s="2">
        <v>1</v>
      </c>
      <c r="CB52" s="2">
        <v>1</v>
      </c>
      <c r="CC52" s="2">
        <v>3</v>
      </c>
      <c r="CD52" s="2">
        <v>1</v>
      </c>
      <c r="CE52" s="2">
        <v>0</v>
      </c>
      <c r="CF52" s="2">
        <v>1</v>
      </c>
      <c r="CG52" s="2">
        <v>0</v>
      </c>
      <c r="CH52" s="2">
        <v>1</v>
      </c>
      <c r="CI52" s="2">
        <v>2</v>
      </c>
      <c r="CJ52" s="2">
        <v>5</v>
      </c>
      <c r="CK52" s="2">
        <v>0</v>
      </c>
      <c r="CL52" s="2">
        <v>0</v>
      </c>
      <c r="CM52" s="2">
        <v>2</v>
      </c>
      <c r="CN52" s="2">
        <v>1</v>
      </c>
      <c r="CO52" s="2">
        <v>1</v>
      </c>
      <c r="CP52" s="2">
        <v>0</v>
      </c>
      <c r="CQ52" s="2">
        <v>0</v>
      </c>
      <c r="CR52" s="2">
        <v>0</v>
      </c>
      <c r="CS52" s="2">
        <f t="shared" si="0"/>
        <v>0</v>
      </c>
    </row>
    <row r="53" spans="1:97" x14ac:dyDescent="0.25">
      <c r="A53" s="2" t="s">
        <v>1493</v>
      </c>
      <c r="B53" s="2">
        <v>0</v>
      </c>
      <c r="C53" s="2">
        <v>0</v>
      </c>
      <c r="D53" s="2">
        <v>0</v>
      </c>
      <c r="E53" s="2">
        <v>1</v>
      </c>
      <c r="F53" s="2">
        <v>1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</v>
      </c>
      <c r="M53" s="2">
        <v>0</v>
      </c>
      <c r="N53" s="2">
        <v>0</v>
      </c>
      <c r="O53" s="2">
        <v>0</v>
      </c>
      <c r="P53" s="2">
        <v>1</v>
      </c>
      <c r="Q53" s="2">
        <v>0</v>
      </c>
      <c r="R53" s="2">
        <v>4</v>
      </c>
      <c r="S53" s="2">
        <v>0</v>
      </c>
      <c r="T53" s="2">
        <v>0</v>
      </c>
      <c r="U53" s="2">
        <v>0</v>
      </c>
      <c r="V53" s="2">
        <v>2</v>
      </c>
      <c r="W53" s="2">
        <v>1</v>
      </c>
      <c r="X53" s="2">
        <v>0</v>
      </c>
      <c r="Y53" s="2">
        <v>3</v>
      </c>
      <c r="Z53" s="2">
        <v>1</v>
      </c>
      <c r="AA53" s="2">
        <v>0</v>
      </c>
      <c r="AB53" s="2">
        <v>0</v>
      </c>
      <c r="AC53" s="2">
        <v>0</v>
      </c>
      <c r="AD53" s="2">
        <v>1</v>
      </c>
      <c r="AE53" s="2">
        <v>1</v>
      </c>
      <c r="AF53" s="2">
        <v>1</v>
      </c>
      <c r="AG53" s="2">
        <v>2</v>
      </c>
      <c r="AH53" s="2">
        <v>0</v>
      </c>
      <c r="AI53" s="2">
        <v>0</v>
      </c>
      <c r="AJ53" s="2">
        <v>0</v>
      </c>
      <c r="AK53" s="2">
        <v>1</v>
      </c>
      <c r="AL53" s="2">
        <v>2</v>
      </c>
      <c r="AM53" s="2">
        <v>0</v>
      </c>
      <c r="AN53" s="2">
        <v>0</v>
      </c>
      <c r="AO53" s="2">
        <v>2</v>
      </c>
      <c r="AP53" s="2">
        <v>1</v>
      </c>
      <c r="AQ53" s="2">
        <v>0</v>
      </c>
      <c r="AR53" s="2">
        <v>0</v>
      </c>
      <c r="AS53" s="2">
        <v>0</v>
      </c>
      <c r="AT53" s="2">
        <v>1</v>
      </c>
      <c r="AU53" s="2">
        <v>2</v>
      </c>
      <c r="AV53" s="2">
        <v>0</v>
      </c>
      <c r="AW53" s="2">
        <v>1</v>
      </c>
      <c r="AX53" s="2">
        <v>0</v>
      </c>
      <c r="AY53" s="2">
        <v>0</v>
      </c>
      <c r="AZ53" s="2">
        <v>1</v>
      </c>
      <c r="BA53" s="2">
        <v>1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2</v>
      </c>
      <c r="BJ53" s="2">
        <v>0</v>
      </c>
      <c r="BK53" s="2">
        <v>0</v>
      </c>
      <c r="BL53" s="2">
        <v>1</v>
      </c>
      <c r="BM53" s="2">
        <v>0</v>
      </c>
      <c r="BN53" s="2">
        <v>1</v>
      </c>
      <c r="BO53" s="2">
        <v>0</v>
      </c>
      <c r="BP53" s="2">
        <v>0</v>
      </c>
      <c r="BQ53" s="2">
        <v>0</v>
      </c>
      <c r="BR53" s="2">
        <v>2</v>
      </c>
      <c r="BS53" s="2">
        <v>4</v>
      </c>
      <c r="BT53" s="2">
        <v>1</v>
      </c>
      <c r="BU53" s="2">
        <v>0</v>
      </c>
      <c r="BV53" s="2">
        <v>0</v>
      </c>
      <c r="BW53" s="2">
        <v>0</v>
      </c>
      <c r="BX53" s="2">
        <v>0</v>
      </c>
      <c r="BY53" s="2">
        <v>1</v>
      </c>
      <c r="BZ53" s="2">
        <v>1</v>
      </c>
      <c r="CA53" s="2">
        <v>0</v>
      </c>
      <c r="CB53" s="2">
        <v>0</v>
      </c>
      <c r="CC53" s="2">
        <v>0</v>
      </c>
      <c r="CD53" s="2">
        <v>0</v>
      </c>
      <c r="CE53" s="2">
        <v>1</v>
      </c>
      <c r="CF53" s="2">
        <v>0</v>
      </c>
      <c r="CG53" s="2">
        <v>0</v>
      </c>
      <c r="CH53" s="2">
        <v>3</v>
      </c>
      <c r="CI53" s="2">
        <v>5</v>
      </c>
      <c r="CJ53" s="2">
        <v>0</v>
      </c>
      <c r="CK53" s="2">
        <v>1</v>
      </c>
      <c r="CL53" s="2">
        <v>1</v>
      </c>
      <c r="CM53" s="2">
        <v>0</v>
      </c>
      <c r="CN53" s="2">
        <v>0</v>
      </c>
      <c r="CO53" s="2">
        <v>0</v>
      </c>
      <c r="CP53" s="2">
        <v>0</v>
      </c>
      <c r="CQ53" s="2">
        <v>1</v>
      </c>
      <c r="CR53" s="2">
        <v>0</v>
      </c>
      <c r="CS53" s="2">
        <f t="shared" si="0"/>
        <v>0</v>
      </c>
    </row>
    <row r="54" spans="1:97" x14ac:dyDescent="0.25">
      <c r="A54" s="2" t="s">
        <v>1494</v>
      </c>
      <c r="B54" s="2">
        <v>1</v>
      </c>
      <c r="C54" s="2">
        <v>0</v>
      </c>
      <c r="D54" s="2">
        <v>1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</v>
      </c>
      <c r="S54" s="2">
        <v>0</v>
      </c>
      <c r="T54" s="2">
        <v>0</v>
      </c>
      <c r="U54" s="2">
        <v>0</v>
      </c>
      <c r="V54" s="2">
        <v>2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1</v>
      </c>
      <c r="AF54" s="2">
        <v>0</v>
      </c>
      <c r="AG54" s="2">
        <v>1</v>
      </c>
      <c r="AH54" s="2">
        <v>0</v>
      </c>
      <c r="AI54" s="2">
        <v>0</v>
      </c>
      <c r="AJ54" s="2">
        <v>0</v>
      </c>
      <c r="AK54" s="2">
        <v>1</v>
      </c>
      <c r="AL54" s="2">
        <v>3</v>
      </c>
      <c r="AM54" s="2">
        <v>0</v>
      </c>
      <c r="AN54" s="2">
        <v>1</v>
      </c>
      <c r="AO54" s="2">
        <v>0</v>
      </c>
      <c r="AP54" s="2">
        <v>0</v>
      </c>
      <c r="AQ54" s="2">
        <v>0</v>
      </c>
      <c r="AR54" s="2">
        <v>1</v>
      </c>
      <c r="AS54" s="2">
        <v>1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2</v>
      </c>
      <c r="BA54" s="2">
        <v>2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0</v>
      </c>
      <c r="BJ54" s="2">
        <v>0</v>
      </c>
      <c r="BK54" s="2">
        <v>0</v>
      </c>
      <c r="BL54" s="2">
        <v>1</v>
      </c>
      <c r="BM54" s="2">
        <v>0</v>
      </c>
      <c r="BN54" s="2">
        <v>0</v>
      </c>
      <c r="BO54" s="2">
        <v>0</v>
      </c>
      <c r="BP54" s="2">
        <v>0</v>
      </c>
      <c r="BQ54" s="2">
        <v>1</v>
      </c>
      <c r="BR54" s="2">
        <v>2</v>
      </c>
      <c r="BS54" s="2">
        <v>0</v>
      </c>
      <c r="BT54" s="2">
        <v>1</v>
      </c>
      <c r="BU54" s="2">
        <v>0</v>
      </c>
      <c r="BV54" s="2">
        <v>2</v>
      </c>
      <c r="BW54" s="2">
        <v>0</v>
      </c>
      <c r="BX54" s="2">
        <v>2</v>
      </c>
      <c r="BY54" s="2">
        <v>0</v>
      </c>
      <c r="BZ54" s="2">
        <v>0</v>
      </c>
      <c r="CA54" s="2">
        <v>1</v>
      </c>
      <c r="CB54" s="2">
        <v>0</v>
      </c>
      <c r="CC54" s="2">
        <v>0</v>
      </c>
      <c r="CD54" s="2">
        <v>1</v>
      </c>
      <c r="CE54" s="2">
        <v>1</v>
      </c>
      <c r="CF54" s="2">
        <v>0</v>
      </c>
      <c r="CG54" s="2">
        <v>0</v>
      </c>
      <c r="CH54" s="2">
        <v>1</v>
      </c>
      <c r="CI54" s="2">
        <v>3</v>
      </c>
      <c r="CJ54" s="2">
        <v>3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3</v>
      </c>
      <c r="CQ54" s="2">
        <v>0</v>
      </c>
      <c r="CR54" s="2">
        <v>0</v>
      </c>
      <c r="CS54" s="2">
        <f t="shared" si="0"/>
        <v>0</v>
      </c>
    </row>
    <row r="55" spans="1:97" x14ac:dyDescent="0.25">
      <c r="A55" s="2" t="s">
        <v>1495</v>
      </c>
      <c r="B55" s="2">
        <v>0</v>
      </c>
      <c r="C55" s="2">
        <v>0</v>
      </c>
      <c r="D55" s="2">
        <v>1</v>
      </c>
      <c r="E55" s="2">
        <v>0</v>
      </c>
      <c r="F55" s="2">
        <v>0</v>
      </c>
      <c r="G55" s="2">
        <v>1</v>
      </c>
      <c r="H55" s="2">
        <v>0</v>
      </c>
      <c r="I55" s="2">
        <v>0</v>
      </c>
      <c r="J55" s="2">
        <v>0</v>
      </c>
      <c r="K55" s="2">
        <v>0</v>
      </c>
      <c r="L55" s="2">
        <v>2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4</v>
      </c>
      <c r="U55" s="2">
        <v>1</v>
      </c>
      <c r="V55" s="2">
        <v>2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1</v>
      </c>
      <c r="AG55" s="2">
        <v>0</v>
      </c>
      <c r="AH55" s="2">
        <v>0</v>
      </c>
      <c r="AI55" s="2">
        <v>0</v>
      </c>
      <c r="AJ55" s="2">
        <v>1</v>
      </c>
      <c r="AK55" s="2">
        <v>1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1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4</v>
      </c>
      <c r="BA55" s="2">
        <v>1</v>
      </c>
      <c r="BB55" s="2">
        <v>0</v>
      </c>
      <c r="BC55" s="2">
        <v>1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0</v>
      </c>
      <c r="BJ55" s="2">
        <v>1</v>
      </c>
      <c r="BK55" s="2">
        <v>1</v>
      </c>
      <c r="BL55" s="2">
        <v>1</v>
      </c>
      <c r="BM55" s="2">
        <v>1</v>
      </c>
      <c r="BN55" s="2">
        <v>1</v>
      </c>
      <c r="BO55" s="2">
        <v>2</v>
      </c>
      <c r="BP55" s="2">
        <v>1</v>
      </c>
      <c r="BQ55" s="2">
        <v>0</v>
      </c>
      <c r="BR55" s="2">
        <v>0</v>
      </c>
      <c r="BS55" s="2">
        <v>1</v>
      </c>
      <c r="BT55" s="2">
        <v>0</v>
      </c>
      <c r="BU55" s="2">
        <v>1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1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1</v>
      </c>
      <c r="CH55" s="2">
        <v>1</v>
      </c>
      <c r="CI55" s="2">
        <v>0</v>
      </c>
      <c r="CJ55" s="2">
        <v>0</v>
      </c>
      <c r="CK55" s="2">
        <v>0</v>
      </c>
      <c r="CL55" s="2">
        <v>1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f t="shared" si="0"/>
        <v>0</v>
      </c>
    </row>
    <row r="56" spans="1:97" x14ac:dyDescent="0.25">
      <c r="A56" s="2" t="s">
        <v>1496</v>
      </c>
      <c r="B56" s="2">
        <v>0</v>
      </c>
      <c r="C56" s="2">
        <v>0</v>
      </c>
      <c r="D56" s="2">
        <v>0</v>
      </c>
      <c r="E56" s="2">
        <v>0</v>
      </c>
      <c r="F56" s="2">
        <v>0</v>
      </c>
      <c r="G56" s="2">
        <v>1</v>
      </c>
      <c r="H56" s="2">
        <v>0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2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1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</v>
      </c>
      <c r="AV56" s="2">
        <v>0</v>
      </c>
      <c r="AW56" s="2">
        <v>0</v>
      </c>
      <c r="AX56" s="2">
        <v>1</v>
      </c>
      <c r="AY56" s="2">
        <v>0</v>
      </c>
      <c r="AZ56" s="2">
        <v>0</v>
      </c>
      <c r="BA56" s="2">
        <v>0</v>
      </c>
      <c r="BB56" s="2">
        <v>1</v>
      </c>
      <c r="BC56" s="2">
        <v>0</v>
      </c>
      <c r="BD56" s="2">
        <v>0</v>
      </c>
      <c r="BE56" s="2">
        <v>1</v>
      </c>
      <c r="BF56" s="2">
        <v>0</v>
      </c>
      <c r="BG56" s="2">
        <v>0</v>
      </c>
      <c r="BH56" s="2">
        <v>0</v>
      </c>
      <c r="BI56" s="2">
        <v>1</v>
      </c>
      <c r="BJ56" s="2">
        <v>0</v>
      </c>
      <c r="BK56" s="2">
        <v>1</v>
      </c>
      <c r="BL56" s="2">
        <v>0</v>
      </c>
      <c r="BM56" s="2">
        <v>1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1</v>
      </c>
      <c r="BT56" s="2">
        <v>1</v>
      </c>
      <c r="BU56" s="2">
        <v>0</v>
      </c>
      <c r="BV56" s="2">
        <v>3</v>
      </c>
      <c r="BW56" s="2">
        <v>0</v>
      </c>
      <c r="BX56" s="2">
        <v>0</v>
      </c>
      <c r="BY56" s="2">
        <v>1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1</v>
      </c>
      <c r="CG56" s="2">
        <v>1</v>
      </c>
      <c r="CH56" s="2">
        <v>0</v>
      </c>
      <c r="CI56" s="2">
        <v>1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2</v>
      </c>
      <c r="CQ56" s="2">
        <v>0</v>
      </c>
      <c r="CR56" s="2">
        <v>0</v>
      </c>
      <c r="CS56" s="2">
        <f>COUNTIF(B56:CR56,"&gt;10")</f>
        <v>0</v>
      </c>
    </row>
    <row r="57" spans="1:97" x14ac:dyDescent="0.25">
      <c r="A57" s="2" t="s">
        <v>1497</v>
      </c>
      <c r="B57" s="2">
        <v>1</v>
      </c>
      <c r="C57" s="2">
        <v>0</v>
      </c>
      <c r="D57" s="2">
        <v>0</v>
      </c>
      <c r="E57" s="2">
        <v>0</v>
      </c>
      <c r="F57" s="2">
        <v>0</v>
      </c>
      <c r="G57" s="2">
        <v>1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1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</v>
      </c>
      <c r="AC57" s="2">
        <v>0</v>
      </c>
      <c r="AD57" s="2">
        <v>0</v>
      </c>
      <c r="AE57" s="2">
        <v>1</v>
      </c>
      <c r="AF57" s="2">
        <v>0</v>
      </c>
      <c r="AG57" s="2">
        <v>1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</v>
      </c>
      <c r="AT57" s="2">
        <v>0</v>
      </c>
      <c r="AU57" s="2">
        <v>0</v>
      </c>
      <c r="AV57" s="2">
        <v>2</v>
      </c>
      <c r="AW57" s="2">
        <v>2</v>
      </c>
      <c r="AX57" s="2">
        <v>1</v>
      </c>
      <c r="AY57" s="2">
        <v>0</v>
      </c>
      <c r="AZ57" s="2">
        <v>0</v>
      </c>
      <c r="BA57" s="2">
        <v>1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1</v>
      </c>
      <c r="BH57" s="2">
        <v>0</v>
      </c>
      <c r="BI57" s="2">
        <v>0</v>
      </c>
      <c r="BJ57" s="2">
        <v>0</v>
      </c>
      <c r="BK57" s="2">
        <v>0</v>
      </c>
      <c r="BL57" s="2">
        <v>1</v>
      </c>
      <c r="BM57" s="2">
        <v>1</v>
      </c>
      <c r="BN57" s="2">
        <v>1</v>
      </c>
      <c r="BO57" s="2">
        <v>0</v>
      </c>
      <c r="BP57" s="2">
        <v>0</v>
      </c>
      <c r="BQ57" s="2">
        <v>0</v>
      </c>
      <c r="BR57" s="2">
        <v>0</v>
      </c>
      <c r="BS57" s="2">
        <v>1</v>
      </c>
      <c r="BT57" s="2">
        <v>1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1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f t="shared" si="0"/>
        <v>0</v>
      </c>
    </row>
    <row r="58" spans="1:97" x14ac:dyDescent="0.25">
      <c r="A58" s="2" t="s">
        <v>1498</v>
      </c>
      <c r="B58" s="2">
        <v>0</v>
      </c>
      <c r="C58" s="2">
        <v>0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</v>
      </c>
      <c r="M58" s="2">
        <v>0</v>
      </c>
      <c r="N58" s="2">
        <v>0</v>
      </c>
      <c r="O58" s="2">
        <v>0</v>
      </c>
      <c r="P58" s="2">
        <v>1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2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1</v>
      </c>
      <c r="AN58" s="2">
        <v>0</v>
      </c>
      <c r="AO58" s="2">
        <v>0</v>
      </c>
      <c r="AP58" s="2">
        <v>0</v>
      </c>
      <c r="AQ58" s="2">
        <v>1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1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2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1</v>
      </c>
      <c r="CA58" s="2">
        <v>1</v>
      </c>
      <c r="CB58" s="2">
        <v>1</v>
      </c>
      <c r="CC58" s="2">
        <v>0</v>
      </c>
      <c r="CD58" s="2">
        <v>0</v>
      </c>
      <c r="CE58" s="2">
        <v>0</v>
      </c>
      <c r="CF58" s="2">
        <v>1</v>
      </c>
      <c r="CG58" s="2">
        <v>1</v>
      </c>
      <c r="CH58" s="2">
        <v>0</v>
      </c>
      <c r="CI58" s="2">
        <v>1</v>
      </c>
      <c r="CJ58" s="2">
        <v>2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1</v>
      </c>
      <c r="CS58" s="2">
        <f t="shared" si="0"/>
        <v>0</v>
      </c>
    </row>
    <row r="59" spans="1:97" x14ac:dyDescent="0.25">
      <c r="A59" s="2" t="s">
        <v>1499</v>
      </c>
      <c r="B59" s="2">
        <v>1</v>
      </c>
      <c r="C59" s="2">
        <v>0</v>
      </c>
      <c r="D59" s="2">
        <v>1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</v>
      </c>
      <c r="S59" s="2">
        <v>0</v>
      </c>
      <c r="T59" s="2">
        <v>1</v>
      </c>
      <c r="U59" s="2">
        <v>1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2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1</v>
      </c>
      <c r="BO59" s="2">
        <v>1</v>
      </c>
      <c r="BP59" s="2">
        <v>0</v>
      </c>
      <c r="BQ59" s="2">
        <v>0</v>
      </c>
      <c r="BR59" s="2">
        <v>1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1</v>
      </c>
      <c r="CE59" s="2">
        <v>0</v>
      </c>
      <c r="CF59" s="2">
        <v>1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f t="shared" si="0"/>
        <v>0</v>
      </c>
    </row>
    <row r="60" spans="1:97" x14ac:dyDescent="0.25">
      <c r="A60" s="2" t="s">
        <v>1500</v>
      </c>
      <c r="B60" s="2">
        <v>0</v>
      </c>
      <c r="C60" s="2">
        <v>0</v>
      </c>
      <c r="D60" s="2">
        <v>0</v>
      </c>
      <c r="E60" s="2">
        <v>0</v>
      </c>
      <c r="F60" s="2">
        <v>1</v>
      </c>
      <c r="G60" s="2">
        <v>0</v>
      </c>
      <c r="H60" s="2">
        <v>0</v>
      </c>
      <c r="I60" s="2">
        <v>0</v>
      </c>
      <c r="J60" s="2">
        <v>1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1</v>
      </c>
      <c r="AK60" s="2">
        <v>0</v>
      </c>
      <c r="AL60" s="2">
        <v>1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1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1</v>
      </c>
      <c r="BV60" s="2">
        <v>0</v>
      </c>
      <c r="BW60" s="2">
        <v>1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1</v>
      </c>
      <c r="CI60" s="2">
        <v>0</v>
      </c>
      <c r="CJ60" s="2">
        <v>0</v>
      </c>
      <c r="CK60" s="2">
        <v>0</v>
      </c>
      <c r="CL60" s="2">
        <v>0</v>
      </c>
      <c r="CM60" s="2">
        <v>1</v>
      </c>
      <c r="CN60" s="2">
        <v>0</v>
      </c>
      <c r="CO60" s="2">
        <v>0</v>
      </c>
      <c r="CP60" s="2">
        <v>0</v>
      </c>
      <c r="CQ60" s="2">
        <v>0</v>
      </c>
      <c r="CR60" s="2">
        <v>1</v>
      </c>
      <c r="CS60" s="2">
        <f t="shared" si="0"/>
        <v>0</v>
      </c>
    </row>
    <row r="61" spans="1:97" x14ac:dyDescent="0.25">
      <c r="A61" s="2" t="s">
        <v>1501</v>
      </c>
      <c r="B61" s="2">
        <v>0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1</v>
      </c>
      <c r="N61" s="2">
        <v>1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1</v>
      </c>
      <c r="AA61" s="2">
        <v>1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1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f t="shared" si="0"/>
        <v>0</v>
      </c>
    </row>
    <row r="62" spans="1:97" x14ac:dyDescent="0.25">
      <c r="A62" s="2" t="s">
        <v>1502</v>
      </c>
      <c r="B62" s="2">
        <v>0</v>
      </c>
      <c r="C62" s="2">
        <v>0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1</v>
      </c>
      <c r="CJ62" s="2">
        <v>0</v>
      </c>
      <c r="CK62" s="2">
        <v>0</v>
      </c>
      <c r="CL62" s="2">
        <v>0</v>
      </c>
      <c r="CM62" s="2">
        <v>1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f t="shared" si="0"/>
        <v>0</v>
      </c>
    </row>
    <row r="63" spans="1:97" x14ac:dyDescent="0.25">
      <c r="A63" s="2" t="s">
        <v>1503</v>
      </c>
      <c r="B63" s="2">
        <v>0</v>
      </c>
      <c r="C63" s="2">
        <v>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1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1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1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f t="shared" si="0"/>
        <v>0</v>
      </c>
    </row>
    <row r="64" spans="1:97" x14ac:dyDescent="0.25">
      <c r="A64" s="2" t="s">
        <v>1504</v>
      </c>
      <c r="B64" s="2">
        <v>0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1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1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f t="shared" si="0"/>
        <v>0</v>
      </c>
    </row>
    <row r="65" spans="1:97" x14ac:dyDescent="0.25">
      <c r="A65" s="2" t="s">
        <v>1505</v>
      </c>
      <c r="B65" s="2">
        <v>0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1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f t="shared" si="0"/>
        <v>0</v>
      </c>
    </row>
    <row r="66" spans="1:97" x14ac:dyDescent="0.25">
      <c r="A66" s="2" t="s">
        <v>1512</v>
      </c>
      <c r="B66" s="2">
        <f>SUM(B2:B65)</f>
        <v>89182</v>
      </c>
      <c r="C66" s="2">
        <f t="shared" ref="C66:BN66" si="1">SUM(C2:C65)</f>
        <v>92145</v>
      </c>
      <c r="D66" s="2">
        <f t="shared" si="1"/>
        <v>89372</v>
      </c>
      <c r="E66" s="2">
        <f t="shared" si="1"/>
        <v>90050</v>
      </c>
      <c r="F66" s="2">
        <f t="shared" si="1"/>
        <v>43762</v>
      </c>
      <c r="G66" s="2">
        <f t="shared" si="1"/>
        <v>100016</v>
      </c>
      <c r="H66" s="2">
        <f t="shared" si="1"/>
        <v>83674</v>
      </c>
      <c r="I66" s="2">
        <f t="shared" si="1"/>
        <v>73968</v>
      </c>
      <c r="J66" s="2">
        <f t="shared" si="1"/>
        <v>85570</v>
      </c>
      <c r="K66" s="2">
        <f t="shared" si="1"/>
        <v>57464</v>
      </c>
      <c r="L66" s="2">
        <f t="shared" si="1"/>
        <v>56868</v>
      </c>
      <c r="M66" s="2">
        <f t="shared" si="1"/>
        <v>89785</v>
      </c>
      <c r="N66" s="2">
        <f t="shared" si="1"/>
        <v>44108</v>
      </c>
      <c r="O66" s="2">
        <f t="shared" si="1"/>
        <v>59003</v>
      </c>
      <c r="P66" s="2">
        <f t="shared" si="1"/>
        <v>62822</v>
      </c>
      <c r="Q66" s="2">
        <f t="shared" si="1"/>
        <v>28085</v>
      </c>
      <c r="R66" s="2">
        <f t="shared" si="1"/>
        <v>80948</v>
      </c>
      <c r="S66" s="2">
        <f t="shared" si="1"/>
        <v>71062</v>
      </c>
      <c r="T66" s="2">
        <f t="shared" si="1"/>
        <v>70574</v>
      </c>
      <c r="U66" s="2">
        <f t="shared" si="1"/>
        <v>61015</v>
      </c>
      <c r="V66" s="2">
        <f t="shared" si="1"/>
        <v>174463</v>
      </c>
      <c r="W66" s="2">
        <f t="shared" si="1"/>
        <v>37862</v>
      </c>
      <c r="X66" s="2">
        <f t="shared" si="1"/>
        <v>91824</v>
      </c>
      <c r="Y66" s="2">
        <f t="shared" si="1"/>
        <v>118383</v>
      </c>
      <c r="Z66" s="2">
        <f t="shared" si="1"/>
        <v>75232</v>
      </c>
      <c r="AA66" s="2">
        <f t="shared" si="1"/>
        <v>75679</v>
      </c>
      <c r="AB66" s="2">
        <f t="shared" si="1"/>
        <v>62707</v>
      </c>
      <c r="AC66" s="2">
        <f t="shared" si="1"/>
        <v>71549</v>
      </c>
      <c r="AD66" s="2">
        <f t="shared" si="1"/>
        <v>86373</v>
      </c>
      <c r="AE66" s="2">
        <f t="shared" si="1"/>
        <v>85385</v>
      </c>
      <c r="AF66" s="2">
        <f t="shared" si="1"/>
        <v>113204</v>
      </c>
      <c r="AG66" s="2">
        <f t="shared" si="1"/>
        <v>86153</v>
      </c>
      <c r="AH66" s="2">
        <f t="shared" si="1"/>
        <v>60658</v>
      </c>
      <c r="AI66" s="2">
        <f t="shared" si="1"/>
        <v>85579</v>
      </c>
      <c r="AJ66" s="2">
        <f t="shared" si="1"/>
        <v>59015</v>
      </c>
      <c r="AK66" s="2">
        <f t="shared" si="1"/>
        <v>88296</v>
      </c>
      <c r="AL66" s="2">
        <f t="shared" si="1"/>
        <v>91716</v>
      </c>
      <c r="AM66" s="2">
        <f t="shared" si="1"/>
        <v>64762</v>
      </c>
      <c r="AN66" s="2">
        <f t="shared" si="1"/>
        <v>89206</v>
      </c>
      <c r="AO66" s="2">
        <f t="shared" si="1"/>
        <v>113889</v>
      </c>
      <c r="AP66" s="2">
        <f t="shared" si="1"/>
        <v>60498</v>
      </c>
      <c r="AQ66" s="2">
        <f t="shared" si="1"/>
        <v>54066</v>
      </c>
      <c r="AR66" s="2">
        <f t="shared" si="1"/>
        <v>56853</v>
      </c>
      <c r="AS66" s="2">
        <f t="shared" si="1"/>
        <v>74500</v>
      </c>
      <c r="AT66" s="2">
        <f t="shared" si="1"/>
        <v>76525</v>
      </c>
      <c r="AU66" s="2">
        <f t="shared" si="1"/>
        <v>57292</v>
      </c>
      <c r="AV66" s="2">
        <f t="shared" si="1"/>
        <v>106910</v>
      </c>
      <c r="AW66" s="2">
        <f t="shared" si="1"/>
        <v>129487</v>
      </c>
      <c r="AX66" s="2">
        <f t="shared" si="1"/>
        <v>130871</v>
      </c>
      <c r="AY66" s="2">
        <f t="shared" si="1"/>
        <v>163099</v>
      </c>
      <c r="AZ66" s="2">
        <f t="shared" si="1"/>
        <v>130334</v>
      </c>
      <c r="BA66" s="2">
        <f t="shared" si="1"/>
        <v>138180</v>
      </c>
      <c r="BB66" s="2">
        <f t="shared" si="1"/>
        <v>53475</v>
      </c>
      <c r="BC66" s="2">
        <f t="shared" si="1"/>
        <v>56218</v>
      </c>
      <c r="BD66" s="2">
        <f t="shared" si="1"/>
        <v>57940</v>
      </c>
      <c r="BE66" s="2">
        <f t="shared" si="1"/>
        <v>57228</v>
      </c>
      <c r="BF66" s="2">
        <f t="shared" si="1"/>
        <v>71626</v>
      </c>
      <c r="BG66" s="2">
        <f t="shared" si="1"/>
        <v>73286</v>
      </c>
      <c r="BH66" s="2">
        <f t="shared" si="1"/>
        <v>80042</v>
      </c>
      <c r="BI66" s="2">
        <f t="shared" si="1"/>
        <v>168575</v>
      </c>
      <c r="BJ66" s="2">
        <f t="shared" si="1"/>
        <v>112852</v>
      </c>
      <c r="BK66" s="2">
        <f t="shared" si="1"/>
        <v>128708</v>
      </c>
      <c r="BL66" s="2">
        <f t="shared" si="1"/>
        <v>67495</v>
      </c>
      <c r="BM66" s="2">
        <f t="shared" si="1"/>
        <v>77236</v>
      </c>
      <c r="BN66" s="2">
        <f t="shared" si="1"/>
        <v>102268</v>
      </c>
      <c r="BO66" s="2">
        <f t="shared" ref="BO66:CR66" si="2">SUM(BO2:BO65)</f>
        <v>184507</v>
      </c>
      <c r="BP66" s="2">
        <f t="shared" si="2"/>
        <v>59223</v>
      </c>
      <c r="BQ66" s="2">
        <f t="shared" si="2"/>
        <v>135233</v>
      </c>
      <c r="BR66" s="2">
        <f t="shared" si="2"/>
        <v>154894</v>
      </c>
      <c r="BS66" s="2">
        <f t="shared" si="2"/>
        <v>116454</v>
      </c>
      <c r="BT66" s="2">
        <f t="shared" si="2"/>
        <v>128176</v>
      </c>
      <c r="BU66" s="2">
        <f t="shared" si="2"/>
        <v>33588</v>
      </c>
      <c r="BV66" s="2">
        <f t="shared" si="2"/>
        <v>102105</v>
      </c>
      <c r="BW66" s="2">
        <f t="shared" si="2"/>
        <v>202615</v>
      </c>
      <c r="BX66" s="2">
        <f t="shared" si="2"/>
        <v>91504</v>
      </c>
      <c r="BY66" s="2">
        <f t="shared" si="2"/>
        <v>132118</v>
      </c>
      <c r="BZ66" s="2">
        <f t="shared" si="2"/>
        <v>95668</v>
      </c>
      <c r="CA66" s="2">
        <f t="shared" si="2"/>
        <v>73251</v>
      </c>
      <c r="CB66" s="2">
        <f t="shared" si="2"/>
        <v>103940</v>
      </c>
      <c r="CC66" s="2">
        <f t="shared" si="2"/>
        <v>108953</v>
      </c>
      <c r="CD66" s="2">
        <f t="shared" si="2"/>
        <v>97753</v>
      </c>
      <c r="CE66" s="2">
        <f t="shared" si="2"/>
        <v>120626</v>
      </c>
      <c r="CF66" s="2">
        <f t="shared" si="2"/>
        <v>113801</v>
      </c>
      <c r="CG66" s="2">
        <f t="shared" si="2"/>
        <v>147968</v>
      </c>
      <c r="CH66" s="2">
        <f t="shared" si="2"/>
        <v>88688</v>
      </c>
      <c r="CI66" s="2">
        <f t="shared" si="2"/>
        <v>194402</v>
      </c>
      <c r="CJ66" s="2">
        <f t="shared" si="2"/>
        <v>175242</v>
      </c>
      <c r="CK66" s="2">
        <f t="shared" si="2"/>
        <v>93316</v>
      </c>
      <c r="CL66" s="2">
        <f t="shared" si="2"/>
        <v>100351</v>
      </c>
      <c r="CM66" s="2">
        <f t="shared" si="2"/>
        <v>130022</v>
      </c>
      <c r="CN66" s="2">
        <f t="shared" si="2"/>
        <v>105987</v>
      </c>
      <c r="CO66" s="2">
        <f t="shared" si="2"/>
        <v>161814</v>
      </c>
      <c r="CP66" s="2">
        <f t="shared" si="2"/>
        <v>83809</v>
      </c>
      <c r="CQ66" s="2">
        <f t="shared" si="2"/>
        <v>109049</v>
      </c>
      <c r="CR66" s="2">
        <f t="shared" si="2"/>
        <v>55878</v>
      </c>
    </row>
  </sheetData>
  <sortState columnSort="1" ref="B1:CR65">
    <sortCondition ref="B1:CR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65"/>
  <sheetViews>
    <sheetView topLeftCell="A37" workbookViewId="0">
      <selection activeCell="C53" sqref="C53"/>
    </sheetView>
  </sheetViews>
  <sheetFormatPr defaultRowHeight="15" x14ac:dyDescent="0.25"/>
  <cols>
    <col min="1" max="1" width="35.28515625" style="2" customWidth="1"/>
  </cols>
  <sheetData>
    <row r="1" spans="1:96" s="2" customFormat="1" x14ac:dyDescent="0.25">
      <c r="A1" s="2" t="s">
        <v>1441</v>
      </c>
      <c r="B1" s="2" t="s">
        <v>1346</v>
      </c>
      <c r="C1" s="2" t="s">
        <v>1347</v>
      </c>
      <c r="D1" s="2" t="s">
        <v>1348</v>
      </c>
      <c r="E1" s="2" t="s">
        <v>1349</v>
      </c>
      <c r="F1" s="2" t="s">
        <v>1350</v>
      </c>
      <c r="G1" s="2" t="s">
        <v>1351</v>
      </c>
      <c r="H1" s="2" t="s">
        <v>1352</v>
      </c>
      <c r="I1" s="2" t="s">
        <v>1353</v>
      </c>
      <c r="J1" s="2" t="s">
        <v>1354</v>
      </c>
      <c r="K1" s="2" t="s">
        <v>1355</v>
      </c>
      <c r="L1" s="2" t="s">
        <v>1356</v>
      </c>
      <c r="M1" s="2" t="s">
        <v>1357</v>
      </c>
      <c r="N1" s="2" t="s">
        <v>1358</v>
      </c>
      <c r="O1" s="2" t="s">
        <v>1359</v>
      </c>
      <c r="P1" s="2" t="s">
        <v>1360</v>
      </c>
      <c r="Q1" s="2" t="s">
        <v>1361</v>
      </c>
      <c r="R1" s="2" t="s">
        <v>1362</v>
      </c>
      <c r="S1" s="2" t="s">
        <v>1363</v>
      </c>
      <c r="T1" s="2" t="s">
        <v>1364</v>
      </c>
      <c r="U1" s="2" t="s">
        <v>1365</v>
      </c>
      <c r="V1" s="2" t="s">
        <v>1366</v>
      </c>
      <c r="W1" s="2" t="s">
        <v>1367</v>
      </c>
      <c r="X1" s="2" t="s">
        <v>1368</v>
      </c>
      <c r="Y1" s="2" t="s">
        <v>1369</v>
      </c>
      <c r="Z1" s="2" t="s">
        <v>1370</v>
      </c>
      <c r="AA1" s="2" t="s">
        <v>1371</v>
      </c>
      <c r="AB1" s="2" t="s">
        <v>1372</v>
      </c>
      <c r="AC1" s="2" t="s">
        <v>1373</v>
      </c>
      <c r="AD1" s="2" t="s">
        <v>1374</v>
      </c>
      <c r="AE1" s="2" t="s">
        <v>1375</v>
      </c>
      <c r="AF1" s="2" t="s">
        <v>1376</v>
      </c>
      <c r="AG1" s="2" t="s">
        <v>1377</v>
      </c>
      <c r="AH1" s="2" t="s">
        <v>1378</v>
      </c>
      <c r="AI1" s="2" t="s">
        <v>1379</v>
      </c>
      <c r="AJ1" s="2" t="s">
        <v>1380</v>
      </c>
      <c r="AK1" s="2" t="s">
        <v>1381</v>
      </c>
      <c r="AL1" s="2" t="s">
        <v>1382</v>
      </c>
      <c r="AM1" s="2" t="s">
        <v>1383</v>
      </c>
      <c r="AN1" s="2" t="s">
        <v>1384</v>
      </c>
      <c r="AO1" s="2" t="s">
        <v>1385</v>
      </c>
      <c r="AP1" s="2" t="s">
        <v>1386</v>
      </c>
      <c r="AQ1" s="2" t="s">
        <v>1387</v>
      </c>
      <c r="AR1" s="2" t="s">
        <v>1388</v>
      </c>
      <c r="AS1" s="2" t="s">
        <v>1389</v>
      </c>
      <c r="AT1" s="2" t="s">
        <v>1390</v>
      </c>
      <c r="AU1" s="2" t="s">
        <v>1391</v>
      </c>
      <c r="AV1" s="2" t="s">
        <v>1392</v>
      </c>
      <c r="AW1" s="2" t="s">
        <v>1393</v>
      </c>
      <c r="AX1" s="2" t="s">
        <v>1394</v>
      </c>
      <c r="AY1" s="2" t="s">
        <v>1395</v>
      </c>
      <c r="AZ1" s="2" t="s">
        <v>1396</v>
      </c>
      <c r="BA1" s="2" t="s">
        <v>1397</v>
      </c>
      <c r="BB1" s="2" t="s">
        <v>1398</v>
      </c>
      <c r="BC1" s="2" t="s">
        <v>1399</v>
      </c>
      <c r="BD1" s="2" t="s">
        <v>1400</v>
      </c>
      <c r="BE1" s="2" t="s">
        <v>1401</v>
      </c>
      <c r="BF1" s="2" t="s">
        <v>1402</v>
      </c>
      <c r="BG1" s="2" t="s">
        <v>1403</v>
      </c>
      <c r="BH1" s="2" t="s">
        <v>1404</v>
      </c>
      <c r="BI1" s="2" t="s">
        <v>1405</v>
      </c>
      <c r="BJ1" s="2" t="s">
        <v>1406</v>
      </c>
      <c r="BK1" s="2" t="s">
        <v>1407</v>
      </c>
      <c r="BL1" s="2" t="s">
        <v>1408</v>
      </c>
      <c r="BM1" s="2" t="s">
        <v>1409</v>
      </c>
      <c r="BN1" s="2" t="s">
        <v>1410</v>
      </c>
      <c r="BO1" s="2" t="s">
        <v>1411</v>
      </c>
      <c r="BP1" s="2" t="s">
        <v>1412</v>
      </c>
      <c r="BQ1" s="2" t="s">
        <v>1413</v>
      </c>
      <c r="BR1" s="2" t="s">
        <v>1414</v>
      </c>
      <c r="BS1" s="2" t="s">
        <v>1415</v>
      </c>
      <c r="BT1" s="2" t="s">
        <v>1416</v>
      </c>
      <c r="BU1" s="2" t="s">
        <v>1417</v>
      </c>
      <c r="BV1" s="2" t="s">
        <v>1418</v>
      </c>
      <c r="BW1" s="2" t="s">
        <v>1419</v>
      </c>
      <c r="BX1" s="2" t="s">
        <v>1420</v>
      </c>
      <c r="BY1" s="2" t="s">
        <v>1421</v>
      </c>
      <c r="BZ1" s="2" t="s">
        <v>1422</v>
      </c>
      <c r="CA1" s="2" t="s">
        <v>1423</v>
      </c>
      <c r="CB1" s="2" t="s">
        <v>1424</v>
      </c>
      <c r="CC1" s="2" t="s">
        <v>1425</v>
      </c>
      <c r="CD1" s="2" t="s">
        <v>1426</v>
      </c>
      <c r="CE1" s="2" t="s">
        <v>1427</v>
      </c>
      <c r="CF1" s="2" t="s">
        <v>1428</v>
      </c>
      <c r="CG1" s="2" t="s">
        <v>1429</v>
      </c>
      <c r="CH1" s="2" t="s">
        <v>1430</v>
      </c>
      <c r="CI1" s="2" t="s">
        <v>1431</v>
      </c>
      <c r="CJ1" s="2" t="s">
        <v>1432</v>
      </c>
      <c r="CK1" s="2" t="s">
        <v>1433</v>
      </c>
      <c r="CL1" s="2" t="s">
        <v>1434</v>
      </c>
      <c r="CM1" s="2" t="s">
        <v>1435</v>
      </c>
      <c r="CN1" s="2" t="s">
        <v>1436</v>
      </c>
      <c r="CO1" s="2" t="s">
        <v>1437</v>
      </c>
      <c r="CP1" s="2" t="s">
        <v>1438</v>
      </c>
      <c r="CQ1" s="2" t="s">
        <v>1439</v>
      </c>
      <c r="CR1" s="2" t="s">
        <v>1440</v>
      </c>
    </row>
    <row r="2" spans="1:96" x14ac:dyDescent="0.25">
      <c r="A2" s="2" t="s">
        <v>1442</v>
      </c>
      <c r="B2">
        <f>(Class_Level_Aggregate_Counts!B2-Species_Level_Aggregate_Counts!B8)/Class_Level_Aggregate_Counts!B$66</f>
        <v>0.30918795272588639</v>
      </c>
      <c r="C2" s="2">
        <f>(Class_Level_Aggregate_Counts!C2-Species_Level_Aggregate_Counts!C8)/Class_Level_Aggregate_Counts!C$66</f>
        <v>0.16802865049650009</v>
      </c>
      <c r="D2" s="2">
        <f>(Class_Level_Aggregate_Counts!D2-Species_Level_Aggregate_Counts!D8)/Class_Level_Aggregate_Counts!D$66</f>
        <v>0.26705232063733608</v>
      </c>
      <c r="E2" s="2">
        <f>(Class_Level_Aggregate_Counts!E2-Species_Level_Aggregate_Counts!E8)/Class_Level_Aggregate_Counts!E$66</f>
        <v>0.22605219322598558</v>
      </c>
      <c r="F2" s="2">
        <f>(Class_Level_Aggregate_Counts!F2-Species_Level_Aggregate_Counts!F8)/Class_Level_Aggregate_Counts!F$66</f>
        <v>0.23070243590329509</v>
      </c>
      <c r="G2" s="2">
        <f>(Class_Level_Aggregate_Counts!G2-Species_Level_Aggregate_Counts!G8)/Class_Level_Aggregate_Counts!G$66</f>
        <v>0.14063749800031994</v>
      </c>
      <c r="H2" s="2">
        <f>(Class_Level_Aggregate_Counts!H2-Species_Level_Aggregate_Counts!H8)/Class_Level_Aggregate_Counts!H$66</f>
        <v>0.26376174199870928</v>
      </c>
      <c r="I2" s="2">
        <f>(Class_Level_Aggregate_Counts!I2-Species_Level_Aggregate_Counts!I8)/Class_Level_Aggregate_Counts!I$66</f>
        <v>0.24825600259571706</v>
      </c>
      <c r="J2" s="2">
        <f>(Class_Level_Aggregate_Counts!J2-Species_Level_Aggregate_Counts!J8)/Class_Level_Aggregate_Counts!J$66</f>
        <v>0.24175528806824823</v>
      </c>
      <c r="K2" s="2">
        <f>(Class_Level_Aggregate_Counts!K2-Species_Level_Aggregate_Counts!K8)/Class_Level_Aggregate_Counts!K$66</f>
        <v>0.21603090630655714</v>
      </c>
      <c r="L2" s="2">
        <f>(Class_Level_Aggregate_Counts!L2-Species_Level_Aggregate_Counts!L8)/Class_Level_Aggregate_Counts!L$66</f>
        <v>0.23992403460645706</v>
      </c>
      <c r="M2" s="2">
        <f>(Class_Level_Aggregate_Counts!M2-Species_Level_Aggregate_Counts!M8)/Class_Level_Aggregate_Counts!M$66</f>
        <v>0.26187002283232164</v>
      </c>
      <c r="N2" s="2">
        <f>(Class_Level_Aggregate_Counts!N2-Species_Level_Aggregate_Counts!N8)/Class_Level_Aggregate_Counts!N$66</f>
        <v>0.23748526344427315</v>
      </c>
      <c r="O2" s="2">
        <f>(Class_Level_Aggregate_Counts!O2-Species_Level_Aggregate_Counts!O8)/Class_Level_Aggregate_Counts!O$66</f>
        <v>0.23285256681863634</v>
      </c>
      <c r="P2" s="2">
        <f>(Class_Level_Aggregate_Counts!P2-Species_Level_Aggregate_Counts!P8)/Class_Level_Aggregate_Counts!P$66</f>
        <v>0.2399318710006049</v>
      </c>
      <c r="Q2" s="2">
        <f>(Class_Level_Aggregate_Counts!Q2-Species_Level_Aggregate_Counts!Q8)/Class_Level_Aggregate_Counts!Q$66</f>
        <v>0.28997685597293932</v>
      </c>
      <c r="R2" s="2">
        <f>(Class_Level_Aggregate_Counts!R2-Species_Level_Aggregate_Counts!R8)/Class_Level_Aggregate_Counts!R$66</f>
        <v>0.23943766368532884</v>
      </c>
      <c r="S2" s="2">
        <f>(Class_Level_Aggregate_Counts!S2-Species_Level_Aggregate_Counts!S8)/Class_Level_Aggregate_Counts!S$66</f>
        <v>0.24722073682136725</v>
      </c>
      <c r="T2" s="2">
        <f>(Class_Level_Aggregate_Counts!T2-Species_Level_Aggregate_Counts!T8)/Class_Level_Aggregate_Counts!T$66</f>
        <v>0.22560716411142914</v>
      </c>
      <c r="U2" s="2">
        <f>(Class_Level_Aggregate_Counts!U2-Species_Level_Aggregate_Counts!U8)/Class_Level_Aggregate_Counts!U$66</f>
        <v>0.22002786200114727</v>
      </c>
      <c r="V2" s="2">
        <f>(Class_Level_Aggregate_Counts!V2-Species_Level_Aggregate_Counts!V8)/Class_Level_Aggregate_Counts!V$66</f>
        <v>0.22876483838980186</v>
      </c>
      <c r="W2" s="2">
        <f>(Class_Level_Aggregate_Counts!W2-Species_Level_Aggregate_Counts!W8)/Class_Level_Aggregate_Counts!W$66</f>
        <v>0.22346944165654217</v>
      </c>
      <c r="X2" s="2">
        <f>(Class_Level_Aggregate_Counts!X2-Species_Level_Aggregate_Counts!X8)/Class_Level_Aggregate_Counts!X$66</f>
        <v>0.25239588778532845</v>
      </c>
      <c r="Y2" s="2">
        <f>(Class_Level_Aggregate_Counts!Y2-Species_Level_Aggregate_Counts!Y8)/Class_Level_Aggregate_Counts!Y$66</f>
        <v>0.20407490940422188</v>
      </c>
      <c r="Z2" s="2">
        <f>(Class_Level_Aggregate_Counts!Z2-Species_Level_Aggregate_Counts!Z8)/Class_Level_Aggregate_Counts!Z$66</f>
        <v>0.23091237771161208</v>
      </c>
      <c r="AA2" s="2">
        <f>(Class_Level_Aggregate_Counts!AA2-Species_Level_Aggregate_Counts!AA8)/Class_Level_Aggregate_Counts!AA$66</f>
        <v>0.22550509388337583</v>
      </c>
      <c r="AB2" s="2">
        <f>(Class_Level_Aggregate_Counts!AB2-Species_Level_Aggregate_Counts!AB8)/Class_Level_Aggregate_Counts!AB$66</f>
        <v>0.23595451863428327</v>
      </c>
      <c r="AC2" s="2">
        <f>(Class_Level_Aggregate_Counts!AC2-Species_Level_Aggregate_Counts!AC8)/Class_Level_Aggregate_Counts!AC$66</f>
        <v>0.2344966386672071</v>
      </c>
      <c r="AD2" s="2">
        <f>(Class_Level_Aggregate_Counts!AD2-Species_Level_Aggregate_Counts!AD8)/Class_Level_Aggregate_Counts!AD$66</f>
        <v>0.23141490975189005</v>
      </c>
      <c r="AE2" s="2">
        <f>(Class_Level_Aggregate_Counts!AE2-Species_Level_Aggregate_Counts!AE8)/Class_Level_Aggregate_Counts!AE$66</f>
        <v>0.24460970896527492</v>
      </c>
      <c r="AF2" s="2">
        <f>(Class_Level_Aggregate_Counts!AF2-Species_Level_Aggregate_Counts!AF8)/Class_Level_Aggregate_Counts!AF$66</f>
        <v>0.26328574962015477</v>
      </c>
      <c r="AG2" s="2">
        <f>(Class_Level_Aggregate_Counts!AG2-Species_Level_Aggregate_Counts!AG8)/Class_Level_Aggregate_Counts!AG$66</f>
        <v>0.23704339953338827</v>
      </c>
      <c r="AH2" s="2">
        <f>(Class_Level_Aggregate_Counts!AH2-Species_Level_Aggregate_Counts!AH8)/Class_Level_Aggregate_Counts!AH$66</f>
        <v>0.2336707441722444</v>
      </c>
      <c r="AI2" s="2">
        <f>(Class_Level_Aggregate_Counts!AI2-Species_Level_Aggregate_Counts!AI8)/Class_Level_Aggregate_Counts!AI$66</f>
        <v>0.26786945395482537</v>
      </c>
      <c r="AJ2" s="2">
        <f>(Class_Level_Aggregate_Counts!AJ2-Species_Level_Aggregate_Counts!AJ8)/Class_Level_Aggregate_Counts!AJ$66</f>
        <v>0.25912056256883842</v>
      </c>
      <c r="AK2" s="2">
        <f>(Class_Level_Aggregate_Counts!AK2-Species_Level_Aggregate_Counts!AK8)/Class_Level_Aggregate_Counts!AK$66</f>
        <v>0.2371228594726828</v>
      </c>
      <c r="AL2" s="2">
        <f>(Class_Level_Aggregate_Counts!AL2-Species_Level_Aggregate_Counts!AL8)/Class_Level_Aggregate_Counts!AL$66</f>
        <v>0.21056304243534388</v>
      </c>
      <c r="AM2" s="2">
        <f>(Class_Level_Aggregate_Counts!AM2-Species_Level_Aggregate_Counts!AM8)/Class_Level_Aggregate_Counts!AM$66</f>
        <v>0.25213859979617675</v>
      </c>
      <c r="AN2" s="2">
        <f>(Class_Level_Aggregate_Counts!AN2-Species_Level_Aggregate_Counts!AN8)/Class_Level_Aggregate_Counts!AN$66</f>
        <v>0.26670851736430284</v>
      </c>
      <c r="AO2" s="2">
        <f>(Class_Level_Aggregate_Counts!AO2-Species_Level_Aggregate_Counts!AO8)/Class_Level_Aggregate_Counts!AO$66</f>
        <v>0.22031100457462968</v>
      </c>
      <c r="AP2" s="2">
        <f>(Class_Level_Aggregate_Counts!AP2-Species_Level_Aggregate_Counts!AP8)/Class_Level_Aggregate_Counts!AP$66</f>
        <v>0.21329630731594432</v>
      </c>
      <c r="AQ2" s="2">
        <f>(Class_Level_Aggregate_Counts!AQ2-Species_Level_Aggregate_Counts!AQ8)/Class_Level_Aggregate_Counts!AQ$66</f>
        <v>0.23486109569785077</v>
      </c>
      <c r="AR2" s="2">
        <f>(Class_Level_Aggregate_Counts!AR2-Species_Level_Aggregate_Counts!AR8)/Class_Level_Aggregate_Counts!AR$66</f>
        <v>0.24083161838425413</v>
      </c>
      <c r="AS2" s="2">
        <f>(Class_Level_Aggregate_Counts!AS2-Species_Level_Aggregate_Counts!AS8)/Class_Level_Aggregate_Counts!AS$66</f>
        <v>0.22206711409395974</v>
      </c>
      <c r="AT2" s="2">
        <f>(Class_Level_Aggregate_Counts!AT2-Species_Level_Aggregate_Counts!AT8)/Class_Level_Aggregate_Counts!AT$66</f>
        <v>0.21575955570075139</v>
      </c>
      <c r="AU2" s="2">
        <f>(Class_Level_Aggregate_Counts!AU2-Species_Level_Aggregate_Counts!AU8)/Class_Level_Aggregate_Counts!AU$66</f>
        <v>0.2465614745514208</v>
      </c>
      <c r="AV2" s="2">
        <f>(Class_Level_Aggregate_Counts!AV2-Species_Level_Aggregate_Counts!AV8)/Class_Level_Aggregate_Counts!AV$66</f>
        <v>0.26478346272565711</v>
      </c>
      <c r="AW2" s="2">
        <f>(Class_Level_Aggregate_Counts!AW2-Species_Level_Aggregate_Counts!AW8)/Class_Level_Aggregate_Counts!AW$66</f>
        <v>0.25316054893541434</v>
      </c>
      <c r="AX2" s="2">
        <f>(Class_Level_Aggregate_Counts!AX2-Species_Level_Aggregate_Counts!AX8)/Class_Level_Aggregate_Counts!AX$66</f>
        <v>0.22535168219085971</v>
      </c>
      <c r="AY2" s="2">
        <f>(Class_Level_Aggregate_Counts!AY2-Species_Level_Aggregate_Counts!AY8)/Class_Level_Aggregate_Counts!AY$66</f>
        <v>0.23393153851341822</v>
      </c>
      <c r="AZ2" s="2">
        <f>(Class_Level_Aggregate_Counts!AZ2-Species_Level_Aggregate_Counts!AZ8)/Class_Level_Aggregate_Counts!AZ$66</f>
        <v>0.23273282489603633</v>
      </c>
      <c r="BA2" s="2">
        <f>(Class_Level_Aggregate_Counts!BA2-Species_Level_Aggregate_Counts!BA8)/Class_Level_Aggregate_Counts!BA$66</f>
        <v>0.20303951367781156</v>
      </c>
      <c r="BB2" s="2">
        <f>(Class_Level_Aggregate_Counts!BB2-Species_Level_Aggregate_Counts!BB8)/Class_Level_Aggregate_Counts!BB$66</f>
        <v>0.21769050958391772</v>
      </c>
      <c r="BC2" s="2">
        <f>(Class_Level_Aggregate_Counts!BC2-Species_Level_Aggregate_Counts!BC8)/Class_Level_Aggregate_Counts!BC$66</f>
        <v>0.29625742644704545</v>
      </c>
      <c r="BD2" s="2">
        <f>(Class_Level_Aggregate_Counts!BD2-Species_Level_Aggregate_Counts!BD8)/Class_Level_Aggregate_Counts!BD$66</f>
        <v>0.27792544011045911</v>
      </c>
      <c r="BE2" s="2">
        <f>(Class_Level_Aggregate_Counts!BE2-Species_Level_Aggregate_Counts!BE8)/Class_Level_Aggregate_Counts!BE$66</f>
        <v>0.23731390228559446</v>
      </c>
      <c r="BF2" s="2">
        <f>(Class_Level_Aggregate_Counts!BF2-Species_Level_Aggregate_Counts!BF8)/Class_Level_Aggregate_Counts!BF$66</f>
        <v>0.16117052466981263</v>
      </c>
      <c r="BG2" s="2">
        <f>(Class_Level_Aggregate_Counts!BG2-Species_Level_Aggregate_Counts!BG8)/Class_Level_Aggregate_Counts!BG$66</f>
        <v>0.2700788690882297</v>
      </c>
      <c r="BH2" s="2">
        <f>(Class_Level_Aggregate_Counts!BH2-Species_Level_Aggregate_Counts!BH8)/Class_Level_Aggregate_Counts!BH$66</f>
        <v>0.26652257564778492</v>
      </c>
      <c r="BI2" s="2">
        <f>(Class_Level_Aggregate_Counts!BI2-Species_Level_Aggregate_Counts!BI8)/Class_Level_Aggregate_Counts!BI$66</f>
        <v>0.24478718671214592</v>
      </c>
      <c r="BJ2" s="2">
        <f>(Class_Level_Aggregate_Counts!BJ2-Species_Level_Aggregate_Counts!BJ8)/Class_Level_Aggregate_Counts!BJ$66</f>
        <v>0.22773189664339136</v>
      </c>
      <c r="BK2" s="2">
        <f>(Class_Level_Aggregate_Counts!BK2-Species_Level_Aggregate_Counts!BK8)/Class_Level_Aggregate_Counts!BK$66</f>
        <v>0.30773533890667248</v>
      </c>
      <c r="BL2" s="2">
        <f>(Class_Level_Aggregate_Counts!BL2-Species_Level_Aggregate_Counts!BL8)/Class_Level_Aggregate_Counts!BL$66</f>
        <v>0.28210978591006741</v>
      </c>
      <c r="BM2" s="2">
        <f>(Class_Level_Aggregate_Counts!BM2-Species_Level_Aggregate_Counts!BM8)/Class_Level_Aggregate_Counts!BM$66</f>
        <v>0.23420425708218964</v>
      </c>
      <c r="BN2" s="2">
        <f>(Class_Level_Aggregate_Counts!BN2-Species_Level_Aggregate_Counts!BN8)/Class_Level_Aggregate_Counts!BN$66</f>
        <v>0.25605272421480813</v>
      </c>
      <c r="BO2" s="2">
        <f>(Class_Level_Aggregate_Counts!BO2-Species_Level_Aggregate_Counts!BO8)/Class_Level_Aggregate_Counts!BO$66</f>
        <v>0.25063005739619637</v>
      </c>
      <c r="BP2" s="2">
        <f>(Class_Level_Aggregate_Counts!BP2-Species_Level_Aggregate_Counts!BP8)/Class_Level_Aggregate_Counts!BP$66</f>
        <v>0.2423213954038127</v>
      </c>
      <c r="BQ2" s="2">
        <f>(Class_Level_Aggregate_Counts!BQ2-Species_Level_Aggregate_Counts!BQ8)/Class_Level_Aggregate_Counts!BQ$66</f>
        <v>0.28739287008348552</v>
      </c>
      <c r="BR2" s="2">
        <f>(Class_Level_Aggregate_Counts!BR2-Species_Level_Aggregate_Counts!BR8)/Class_Level_Aggregate_Counts!BR$66</f>
        <v>0.29311012692551036</v>
      </c>
      <c r="BS2" s="2">
        <f>(Class_Level_Aggregate_Counts!BS2-Species_Level_Aggregate_Counts!BS8)/Class_Level_Aggregate_Counts!BS$66</f>
        <v>0.27825579198653544</v>
      </c>
      <c r="BT2" s="2">
        <f>(Class_Level_Aggregate_Counts!BT2-Species_Level_Aggregate_Counts!BT8)/Class_Level_Aggregate_Counts!BT$66</f>
        <v>0.2856072899762826</v>
      </c>
      <c r="BU2" s="2">
        <f>(Class_Level_Aggregate_Counts!BU2-Species_Level_Aggregate_Counts!BU8)/Class_Level_Aggregate_Counts!BU$66</f>
        <v>0.29376563058235083</v>
      </c>
      <c r="BV2" s="2">
        <f>(Class_Level_Aggregate_Counts!BV2-Species_Level_Aggregate_Counts!BV8)/Class_Level_Aggregate_Counts!BV$66</f>
        <v>0.28416825816561381</v>
      </c>
      <c r="BW2" s="2">
        <f>(Class_Level_Aggregate_Counts!BW2-Species_Level_Aggregate_Counts!BW8)/Class_Level_Aggregate_Counts!BW$66</f>
        <v>0.25993633245317477</v>
      </c>
      <c r="BX2" s="2">
        <f>(Class_Level_Aggregate_Counts!BX2-Species_Level_Aggregate_Counts!BX8)/Class_Level_Aggregate_Counts!BX$66</f>
        <v>0.23582575625109284</v>
      </c>
      <c r="BY2" s="2">
        <f>(Class_Level_Aggregate_Counts!BY2-Species_Level_Aggregate_Counts!BY8)/Class_Level_Aggregate_Counts!BY$66</f>
        <v>0.26879759003315218</v>
      </c>
      <c r="BZ2" s="2">
        <f>(Class_Level_Aggregate_Counts!BZ2-Species_Level_Aggregate_Counts!BZ8)/Class_Level_Aggregate_Counts!BZ$66</f>
        <v>0.24566208136471965</v>
      </c>
      <c r="CA2" s="2">
        <f>(Class_Level_Aggregate_Counts!CA2-Species_Level_Aggregate_Counts!CA8)/Class_Level_Aggregate_Counts!CA$66</f>
        <v>0.2486655472280242</v>
      </c>
      <c r="CB2" s="2">
        <f>(Class_Level_Aggregate_Counts!CB2-Species_Level_Aggregate_Counts!CB8)/Class_Level_Aggregate_Counts!CB$66</f>
        <v>0.25958245141427749</v>
      </c>
      <c r="CC2" s="2">
        <f>(Class_Level_Aggregate_Counts!CC2-Species_Level_Aggregate_Counts!CC8)/Class_Level_Aggregate_Counts!CC$66</f>
        <v>0.26679393867080303</v>
      </c>
      <c r="CD2" s="2">
        <f>(Class_Level_Aggregate_Counts!CD2-Species_Level_Aggregate_Counts!CD8)/Class_Level_Aggregate_Counts!CD$66</f>
        <v>0.26665166286456682</v>
      </c>
      <c r="CE2" s="2">
        <f>(Class_Level_Aggregate_Counts!CE2-Species_Level_Aggregate_Counts!CE8)/Class_Level_Aggregate_Counts!CE$66</f>
        <v>0.23128512924245187</v>
      </c>
      <c r="CF2" s="2">
        <f>(Class_Level_Aggregate_Counts!CF2-Species_Level_Aggregate_Counts!CF8)/Class_Level_Aggregate_Counts!CF$66</f>
        <v>0.24569204137046247</v>
      </c>
      <c r="CG2" s="2">
        <f>(Class_Level_Aggregate_Counts!CG2-Species_Level_Aggregate_Counts!CG8)/Class_Level_Aggregate_Counts!CG$66</f>
        <v>0.22243322880622837</v>
      </c>
      <c r="CH2" s="2">
        <f>(Class_Level_Aggregate_Counts!CH2-Species_Level_Aggregate_Counts!CH8)/Class_Level_Aggregate_Counts!CH$66</f>
        <v>0.24779000541223165</v>
      </c>
      <c r="CI2" s="2">
        <f>(Class_Level_Aggregate_Counts!CI2-Species_Level_Aggregate_Counts!CI8)/Class_Level_Aggregate_Counts!CI$66</f>
        <v>0.24114978240964599</v>
      </c>
      <c r="CJ2" s="2">
        <f>(Class_Level_Aggregate_Counts!CJ2-Species_Level_Aggregate_Counts!CJ8)/Class_Level_Aggregate_Counts!CJ$66</f>
        <v>0.23445292795106196</v>
      </c>
      <c r="CK2" s="2">
        <f>(Class_Level_Aggregate_Counts!CK2-Species_Level_Aggregate_Counts!CK8)/Class_Level_Aggregate_Counts!CK$66</f>
        <v>0.23375412576621374</v>
      </c>
      <c r="CL2" s="2">
        <f>(Class_Level_Aggregate_Counts!CL2-Species_Level_Aggregate_Counts!CL8)/Class_Level_Aggregate_Counts!CL$66</f>
        <v>0.22138294586003129</v>
      </c>
      <c r="CM2" s="2">
        <f>(Class_Level_Aggregate_Counts!CM2-Species_Level_Aggregate_Counts!CM8)/Class_Level_Aggregate_Counts!CM$66</f>
        <v>0.24079002015043607</v>
      </c>
      <c r="CN2" s="2">
        <f>(Class_Level_Aggregate_Counts!CN2-Species_Level_Aggregate_Counts!CN8)/Class_Level_Aggregate_Counts!CN$66</f>
        <v>0.23250964740958796</v>
      </c>
      <c r="CO2" s="2">
        <f>(Class_Level_Aggregate_Counts!CO2-Species_Level_Aggregate_Counts!CO8)/Class_Level_Aggregate_Counts!CO$66</f>
        <v>0.23924382315498041</v>
      </c>
      <c r="CP2" s="2">
        <f>(Class_Level_Aggregate_Counts!CP2-Species_Level_Aggregate_Counts!CP8)/Class_Level_Aggregate_Counts!CP$66</f>
        <v>0.22989177773270175</v>
      </c>
      <c r="CQ2" s="2">
        <f>(Class_Level_Aggregate_Counts!CQ2-Species_Level_Aggregate_Counts!CQ8)/Class_Level_Aggregate_Counts!CQ$66</f>
        <v>0.25135489550569012</v>
      </c>
      <c r="CR2" s="2">
        <f>(Class_Level_Aggregate_Counts!CR2-Species_Level_Aggregate_Counts!CR8)/Class_Level_Aggregate_Counts!CR$66</f>
        <v>0.2422062350119904</v>
      </c>
    </row>
    <row r="3" spans="1:96" x14ac:dyDescent="0.25">
      <c r="A3" s="2" t="s">
        <v>1443</v>
      </c>
      <c r="B3" s="2">
        <f>Class_Level_Aggregate_Counts!B3/Class_Level_Aggregate_Counts!B$66</f>
        <v>5.0694086250588681E-2</v>
      </c>
      <c r="C3" s="2">
        <f>Class_Level_Aggregate_Counts!C3/Class_Level_Aggregate_Counts!C$66</f>
        <v>5.8939714580281077E-2</v>
      </c>
      <c r="D3" s="2">
        <f>Class_Level_Aggregate_Counts!D3/Class_Level_Aggregate_Counts!D$66</f>
        <v>5.3350042518909728E-2</v>
      </c>
      <c r="E3" s="2">
        <f>Class_Level_Aggregate_Counts!E3/Class_Level_Aggregate_Counts!E$66</f>
        <v>5.0149916712937254E-2</v>
      </c>
      <c r="F3" s="2">
        <f>Class_Level_Aggregate_Counts!F3/Class_Level_Aggregate_Counts!F$66</f>
        <v>4.7644074768063614E-2</v>
      </c>
      <c r="G3" s="2">
        <f>Class_Level_Aggregate_Counts!G3/Class_Level_Aggregate_Counts!G$66</f>
        <v>5.2391617341225404E-2</v>
      </c>
      <c r="H3" s="2">
        <f>Class_Level_Aggregate_Counts!H3/Class_Level_Aggregate_Counts!H$66</f>
        <v>6.5480316466285826E-2</v>
      </c>
      <c r="I3" s="2">
        <f>Class_Level_Aggregate_Counts!I3/Class_Level_Aggregate_Counts!I$66</f>
        <v>6.8759463551806191E-2</v>
      </c>
      <c r="J3" s="2">
        <f>Class_Level_Aggregate_Counts!J3/Class_Level_Aggregate_Counts!J$66</f>
        <v>0.17106462545284562</v>
      </c>
      <c r="K3" s="2">
        <f>Class_Level_Aggregate_Counts!K3/Class_Level_Aggregate_Counts!K$66</f>
        <v>0.16584296255046638</v>
      </c>
      <c r="L3" s="2">
        <f>Class_Level_Aggregate_Counts!L3/Class_Level_Aggregate_Counts!L$66</f>
        <v>0.12539565309136949</v>
      </c>
      <c r="M3" s="2">
        <f>Class_Level_Aggregate_Counts!M3/Class_Level_Aggregate_Counts!M$66</f>
        <v>0.15950325778248037</v>
      </c>
      <c r="N3" s="2">
        <f>Class_Level_Aggregate_Counts!N3/Class_Level_Aggregate_Counts!N$66</f>
        <v>6.4206039720685587E-2</v>
      </c>
      <c r="O3" s="2">
        <f>Class_Level_Aggregate_Counts!O3/Class_Level_Aggregate_Counts!O$66</f>
        <v>6.7471145534972798E-2</v>
      </c>
      <c r="P3" s="2">
        <f>Class_Level_Aggregate_Counts!P3/Class_Level_Aggregate_Counts!P$66</f>
        <v>0.14496513960077681</v>
      </c>
      <c r="Q3" s="2">
        <f>Class_Level_Aggregate_Counts!Q3/Class_Level_Aggregate_Counts!Q$66</f>
        <v>0.16357486202599253</v>
      </c>
      <c r="R3" s="2">
        <f>Class_Level_Aggregate_Counts!R3/Class_Level_Aggregate_Counts!R$66</f>
        <v>0.11625982111973118</v>
      </c>
      <c r="S3" s="2">
        <f>Class_Level_Aggregate_Counts!S3/Class_Level_Aggregate_Counts!S$66</f>
        <v>0.12391995722045537</v>
      </c>
      <c r="T3" s="2">
        <f>Class_Level_Aggregate_Counts!T3/Class_Level_Aggregate_Counts!T$66</f>
        <v>4.5824241221979763E-2</v>
      </c>
      <c r="U3" s="2">
        <f>Class_Level_Aggregate_Counts!U3/Class_Level_Aggregate_Counts!U$66</f>
        <v>4.4120298287306403E-2</v>
      </c>
      <c r="V3" s="2">
        <f>Class_Level_Aggregate_Counts!V3/Class_Level_Aggregate_Counts!V$66</f>
        <v>4.9248264675031385E-2</v>
      </c>
      <c r="W3" s="2">
        <f>Class_Level_Aggregate_Counts!W3/Class_Level_Aggregate_Counts!W$66</f>
        <v>4.5401722043209553E-2</v>
      </c>
      <c r="X3" s="2">
        <f>Class_Level_Aggregate_Counts!X3/Class_Level_Aggregate_Counts!X$66</f>
        <v>4.2309200209095663E-2</v>
      </c>
      <c r="Y3" s="2">
        <f>Class_Level_Aggregate_Counts!Y3/Class_Level_Aggregate_Counts!Y$66</f>
        <v>5.9003404204995648E-2</v>
      </c>
      <c r="Z3" s="2">
        <f>Class_Level_Aggregate_Counts!Z3/Class_Level_Aggregate_Counts!Z$66</f>
        <v>6.2779136537643554E-2</v>
      </c>
      <c r="AA3" s="2">
        <f>Class_Level_Aggregate_Counts!AA3/Class_Level_Aggregate_Counts!AA$66</f>
        <v>0.15138942110757278</v>
      </c>
      <c r="AB3" s="2">
        <f>Class_Level_Aggregate_Counts!AB3/Class_Level_Aggregate_Counts!AB$66</f>
        <v>0.13559889645494125</v>
      </c>
      <c r="AC3" s="2">
        <f>Class_Level_Aggregate_Counts!AC3/Class_Level_Aggregate_Counts!AC$66</f>
        <v>0.14782876070944387</v>
      </c>
      <c r="AD3" s="2">
        <f>Class_Level_Aggregate_Counts!AD3/Class_Level_Aggregate_Counts!AD$66</f>
        <v>0.15656513030692462</v>
      </c>
      <c r="AE3" s="2">
        <f>Class_Level_Aggregate_Counts!AE3/Class_Level_Aggregate_Counts!AE$66</f>
        <v>0.13662821338642619</v>
      </c>
      <c r="AF3" s="2">
        <f>Class_Level_Aggregate_Counts!AF3/Class_Level_Aggregate_Counts!AF$66</f>
        <v>0.13821949754425639</v>
      </c>
      <c r="AG3" s="2">
        <f>Class_Level_Aggregate_Counts!AG3/Class_Level_Aggregate_Counts!AG$66</f>
        <v>0.16524090861606677</v>
      </c>
      <c r="AH3" s="2">
        <f>Class_Level_Aggregate_Counts!AH3/Class_Level_Aggregate_Counts!AH$66</f>
        <v>0.14491081143460055</v>
      </c>
      <c r="AI3" s="2">
        <f>Class_Level_Aggregate_Counts!AI3/Class_Level_Aggregate_Counts!AI$66</f>
        <v>3.6434171934703607E-2</v>
      </c>
      <c r="AJ3" s="2">
        <f>Class_Level_Aggregate_Counts!AJ3/Class_Level_Aggregate_Counts!AJ$66</f>
        <v>3.6126408540201646E-2</v>
      </c>
      <c r="AK3" s="2">
        <f>Class_Level_Aggregate_Counts!AK3/Class_Level_Aggregate_Counts!AK$66</f>
        <v>4.4192262390142248E-2</v>
      </c>
      <c r="AL3" s="2">
        <f>Class_Level_Aggregate_Counts!AL3/Class_Level_Aggregate_Counts!AL$66</f>
        <v>4.4714117493130971E-2</v>
      </c>
      <c r="AM3" s="2">
        <f>Class_Level_Aggregate_Counts!AM3/Class_Level_Aggregate_Counts!AM$66</f>
        <v>3.6410240573175628E-2</v>
      </c>
      <c r="AN3" s="2">
        <f>Class_Level_Aggregate_Counts!AN3/Class_Level_Aggregate_Counts!AN$66</f>
        <v>3.6791247225522947E-2</v>
      </c>
      <c r="AO3" s="2">
        <f>Class_Level_Aggregate_Counts!AO3/Class_Level_Aggregate_Counts!AO$66</f>
        <v>6.59765209985161E-2</v>
      </c>
      <c r="AP3" s="2">
        <f>Class_Level_Aggregate_Counts!AP3/Class_Level_Aggregate_Counts!AP$66</f>
        <v>6.737412807034944E-2</v>
      </c>
      <c r="AQ3" s="2">
        <f>Class_Level_Aggregate_Counts!AQ3/Class_Level_Aggregate_Counts!AQ$66</f>
        <v>0.11104945806976659</v>
      </c>
      <c r="AR3" s="2">
        <f>Class_Level_Aggregate_Counts!AR3/Class_Level_Aggregate_Counts!AR$66</f>
        <v>0.11860411939563435</v>
      </c>
      <c r="AS3" s="2">
        <f>Class_Level_Aggregate_Counts!AS3/Class_Level_Aggregate_Counts!AS$66</f>
        <v>0.14024161073825503</v>
      </c>
      <c r="AT3" s="2">
        <f>Class_Level_Aggregate_Counts!AT3/Class_Level_Aggregate_Counts!AT$66</f>
        <v>0.15202874877491016</v>
      </c>
      <c r="AU3" s="2">
        <f>Class_Level_Aggregate_Counts!AU3/Class_Level_Aggregate_Counts!AU$66</f>
        <v>9.5039447043217207E-2</v>
      </c>
      <c r="AV3" s="2">
        <f>Class_Level_Aggregate_Counts!AV3/Class_Level_Aggregate_Counts!AV$66</f>
        <v>0.1227200448975774</v>
      </c>
      <c r="AW3" s="2">
        <f>Class_Level_Aggregate_Counts!AW3/Class_Level_Aggregate_Counts!AW$66</f>
        <v>0.16507448624186211</v>
      </c>
      <c r="AX3" s="2">
        <f>Class_Level_Aggregate_Counts!AX3/Class_Level_Aggregate_Counts!AX$66</f>
        <v>0.15318137708124796</v>
      </c>
      <c r="AY3" s="2">
        <f>Class_Level_Aggregate_Counts!AY3/Class_Level_Aggregate_Counts!AY$66</f>
        <v>5.1778367739838994E-2</v>
      </c>
      <c r="AZ3" s="2">
        <f>Class_Level_Aggregate_Counts!AZ3/Class_Level_Aggregate_Counts!AZ$66</f>
        <v>5.2357788451209968E-2</v>
      </c>
      <c r="BA3" s="2">
        <f>Class_Level_Aggregate_Counts!BA3/Class_Level_Aggregate_Counts!BA$66</f>
        <v>4.8046026921406859E-2</v>
      </c>
      <c r="BB3" s="2">
        <f>Class_Level_Aggregate_Counts!BB3/Class_Level_Aggregate_Counts!BB$66</f>
        <v>4.9574567554932211E-2</v>
      </c>
      <c r="BC3" s="2">
        <f>Class_Level_Aggregate_Counts!BC3/Class_Level_Aggregate_Counts!BC$66</f>
        <v>3.0577395140346509E-2</v>
      </c>
      <c r="BD3" s="2">
        <f>Class_Level_Aggregate_Counts!BD3/Class_Level_Aggregate_Counts!BD$66</f>
        <v>3.2706247842595786E-2</v>
      </c>
      <c r="BE3" s="2">
        <f>Class_Level_Aggregate_Counts!BE3/Class_Level_Aggregate_Counts!BE$66</f>
        <v>8.2372265324666252E-2</v>
      </c>
      <c r="BF3" s="2">
        <f>Class_Level_Aggregate_Counts!BF3/Class_Level_Aggregate_Counts!BF$66</f>
        <v>8.0878451958785916E-2</v>
      </c>
      <c r="BG3" s="2">
        <f>Class_Level_Aggregate_Counts!BG3/Class_Level_Aggregate_Counts!BG$66</f>
        <v>0.10660972081980187</v>
      </c>
      <c r="BH3" s="2">
        <f>Class_Level_Aggregate_Counts!BH3/Class_Level_Aggregate_Counts!BH$66</f>
        <v>9.551235601309313E-2</v>
      </c>
      <c r="BI3" s="2">
        <f>Class_Level_Aggregate_Counts!BI3/Class_Level_Aggregate_Counts!BI$66</f>
        <v>0.13079638143259675</v>
      </c>
      <c r="BJ3" s="2">
        <f>Class_Level_Aggregate_Counts!BJ3/Class_Level_Aggregate_Counts!BJ$66</f>
        <v>0.15273101052706201</v>
      </c>
      <c r="BK3" s="2">
        <f>Class_Level_Aggregate_Counts!BK3/Class_Level_Aggregate_Counts!BK$66</f>
        <v>9.9496534791932129E-2</v>
      </c>
      <c r="BL3" s="2">
        <f>Class_Level_Aggregate_Counts!BL3/Class_Level_Aggregate_Counts!BL$66</f>
        <v>0.10113341729016964</v>
      </c>
      <c r="BM3" s="2">
        <f>Class_Level_Aggregate_Counts!BM3/Class_Level_Aggregate_Counts!BM$66</f>
        <v>0.13674970221140401</v>
      </c>
      <c r="BN3" s="2">
        <f>Class_Level_Aggregate_Counts!BN3/Class_Level_Aggregate_Counts!BN$66</f>
        <v>0.13486134470215513</v>
      </c>
      <c r="BO3" s="2">
        <f>Class_Level_Aggregate_Counts!BO3/Class_Level_Aggregate_Counts!BO$66</f>
        <v>4.8973751673378245E-2</v>
      </c>
      <c r="BP3" s="2">
        <f>Class_Level_Aggregate_Counts!BP3/Class_Level_Aggregate_Counts!BP$66</f>
        <v>5.0504027151613395E-2</v>
      </c>
      <c r="BQ3" s="2">
        <f>Class_Level_Aggregate_Counts!BQ3/Class_Level_Aggregate_Counts!BQ$66</f>
        <v>5.1732935008466867E-2</v>
      </c>
      <c r="BR3" s="2">
        <f>Class_Level_Aggregate_Counts!BR3/Class_Level_Aggregate_Counts!BR$66</f>
        <v>4.9007708497424043E-2</v>
      </c>
      <c r="BS3" s="2">
        <f>Class_Level_Aggregate_Counts!BS3/Class_Level_Aggregate_Counts!BS$66</f>
        <v>5.580744328232607E-2</v>
      </c>
      <c r="BT3" s="2">
        <f>Class_Level_Aggregate_Counts!BT3/Class_Level_Aggregate_Counts!BT$66</f>
        <v>5.0032767444763447E-2</v>
      </c>
      <c r="BU3" s="2">
        <f>Class_Level_Aggregate_Counts!BU3/Class_Level_Aggregate_Counts!BU$66</f>
        <v>5.3858520900321546E-2</v>
      </c>
      <c r="BV3" s="2">
        <f>Class_Level_Aggregate_Counts!BV3/Class_Level_Aggregate_Counts!BV$66</f>
        <v>5.1456833651633123E-2</v>
      </c>
      <c r="BW3" s="2">
        <f>Class_Level_Aggregate_Counts!BW3/Class_Level_Aggregate_Counts!BW$66</f>
        <v>6.6021765417170503E-2</v>
      </c>
      <c r="BX3" s="2">
        <f>Class_Level_Aggregate_Counts!BX3/Class_Level_Aggregate_Counts!BX$66</f>
        <v>7.0434079384507783E-2</v>
      </c>
      <c r="BY3" s="2">
        <f>Class_Level_Aggregate_Counts!BY3/Class_Level_Aggregate_Counts!BY$66</f>
        <v>8.4174752872432215E-2</v>
      </c>
      <c r="BZ3" s="2">
        <f>Class_Level_Aggregate_Counts!BZ3/Class_Level_Aggregate_Counts!BZ$66</f>
        <v>8.9653802734456667E-2</v>
      </c>
      <c r="CA3" s="2">
        <f>Class_Level_Aggregate_Counts!CA3/Class_Level_Aggregate_Counts!CA$66</f>
        <v>8.409441509330931E-2</v>
      </c>
      <c r="CB3" s="2">
        <f>Class_Level_Aggregate_Counts!CB3/Class_Level_Aggregate_Counts!CB$66</f>
        <v>7.8352895901481617E-2</v>
      </c>
      <c r="CC3" s="2">
        <f>Class_Level_Aggregate_Counts!CC3/Class_Level_Aggregate_Counts!CC$66</f>
        <v>7.8988187567116092E-2</v>
      </c>
      <c r="CD3" s="2">
        <f>Class_Level_Aggregate_Counts!CD3/Class_Level_Aggregate_Counts!CD$66</f>
        <v>7.8831340214622569E-2</v>
      </c>
      <c r="CE3" s="2">
        <f>Class_Level_Aggregate_Counts!CE3/Class_Level_Aggregate_Counts!CE$66</f>
        <v>0.17920680450317511</v>
      </c>
      <c r="CF3" s="2">
        <f>Class_Level_Aggregate_Counts!CF3/Class_Level_Aggregate_Counts!CF$66</f>
        <v>0.16357501252185833</v>
      </c>
      <c r="CG3" s="2">
        <f>Class_Level_Aggregate_Counts!CG3/Class_Level_Aggregate_Counts!CG$66</f>
        <v>0.19002081531141868</v>
      </c>
      <c r="CH3" s="2">
        <f>Class_Level_Aggregate_Counts!CH3/Class_Level_Aggregate_Counts!CH$66</f>
        <v>0.18153526970954356</v>
      </c>
      <c r="CI3" s="2">
        <f>Class_Level_Aggregate_Counts!CI3/Class_Level_Aggregate_Counts!CI$66</f>
        <v>0.16828016172673121</v>
      </c>
      <c r="CJ3" s="2">
        <f>Class_Level_Aggregate_Counts!CJ3/Class_Level_Aggregate_Counts!CJ$66</f>
        <v>0.16221567888976388</v>
      </c>
      <c r="CK3" s="2">
        <f>Class_Level_Aggregate_Counts!CK3/Class_Level_Aggregate_Counts!CK$66</f>
        <v>0.18034420678125937</v>
      </c>
      <c r="CL3" s="2">
        <f>Class_Level_Aggregate_Counts!CL3/Class_Level_Aggregate_Counts!CL$66</f>
        <v>0.18316708353678587</v>
      </c>
      <c r="CM3" s="2">
        <f>Class_Level_Aggregate_Counts!CM3/Class_Level_Aggregate_Counts!CM$66</f>
        <v>0.15303564012244081</v>
      </c>
      <c r="CN3" s="2">
        <f>Class_Level_Aggregate_Counts!CN3/Class_Level_Aggregate_Counts!CN$66</f>
        <v>0.14668780133412587</v>
      </c>
      <c r="CO3" s="2">
        <f>Class_Level_Aggregate_Counts!CO3/Class_Level_Aggregate_Counts!CO$66</f>
        <v>0.13498213998788733</v>
      </c>
      <c r="CP3" s="2">
        <f>Class_Level_Aggregate_Counts!CP3/Class_Level_Aggregate_Counts!CP$66</f>
        <v>0.14626114140486104</v>
      </c>
      <c r="CQ3" s="2">
        <f>Class_Level_Aggregate_Counts!CQ3/Class_Level_Aggregate_Counts!CQ$66</f>
        <v>0.15462773615530634</v>
      </c>
      <c r="CR3" s="2">
        <f>Class_Level_Aggregate_Counts!CR3/Class_Level_Aggregate_Counts!CR$66</f>
        <v>0.15694906761158237</v>
      </c>
    </row>
    <row r="4" spans="1:96" x14ac:dyDescent="0.25">
      <c r="A4" s="2" t="s">
        <v>1444</v>
      </c>
      <c r="B4" s="2">
        <f>Class_Level_Aggregate_Counts!B4/Class_Level_Aggregate_Counts!B$66</f>
        <v>7.3535018277230829E-2</v>
      </c>
      <c r="C4" s="2">
        <f>Class_Level_Aggregate_Counts!C4/Class_Level_Aggregate_Counts!C$66</f>
        <v>8.8577785012751639E-2</v>
      </c>
      <c r="D4" s="2">
        <f>Class_Level_Aggregate_Counts!D4/Class_Level_Aggregate_Counts!D$66</f>
        <v>7.425144340509332E-2</v>
      </c>
      <c r="E4" s="2">
        <f>Class_Level_Aggregate_Counts!E4/Class_Level_Aggregate_Counts!E$66</f>
        <v>7.9589117157134931E-2</v>
      </c>
      <c r="F4" s="2">
        <f>Class_Level_Aggregate_Counts!F4/Class_Level_Aggregate_Counts!F$66</f>
        <v>7.3808326858918694E-2</v>
      </c>
      <c r="G4" s="2">
        <f>Class_Level_Aggregate_Counts!G4/Class_Level_Aggregate_Counts!G$66</f>
        <v>7.3548232282834747E-2</v>
      </c>
      <c r="H4" s="2">
        <f>Class_Level_Aggregate_Counts!H4/Class_Level_Aggregate_Counts!H$66</f>
        <v>7.0463943399383319E-2</v>
      </c>
      <c r="I4" s="2">
        <f>Class_Level_Aggregate_Counts!I4/Class_Level_Aggregate_Counts!I$66</f>
        <v>7.3883300886869993E-2</v>
      </c>
      <c r="J4" s="2">
        <f>Class_Level_Aggregate_Counts!J4/Class_Level_Aggregate_Counts!J$66</f>
        <v>5.7800631062288187E-2</v>
      </c>
      <c r="K4" s="2">
        <f>Class_Level_Aggregate_Counts!K4/Class_Level_Aggregate_Counts!K$66</f>
        <v>5.6696366420715578E-2</v>
      </c>
      <c r="L4" s="2">
        <f>Class_Level_Aggregate_Counts!L4/Class_Level_Aggregate_Counts!L$66</f>
        <v>6.0666807343321374E-2</v>
      </c>
      <c r="M4" s="2">
        <f>Class_Level_Aggregate_Counts!M4/Class_Level_Aggregate_Counts!M$66</f>
        <v>5.0175419056635293E-2</v>
      </c>
      <c r="N4" s="2">
        <f>Class_Level_Aggregate_Counts!N4/Class_Level_Aggregate_Counts!N$66</f>
        <v>6.1485444817266706E-2</v>
      </c>
      <c r="O4" s="2">
        <f>Class_Level_Aggregate_Counts!O4/Class_Level_Aggregate_Counts!O$66</f>
        <v>5.5403962510380829E-2</v>
      </c>
      <c r="P4" s="2">
        <f>Class_Level_Aggregate_Counts!P4/Class_Level_Aggregate_Counts!P$66</f>
        <v>5.9390022603546526E-2</v>
      </c>
      <c r="Q4" s="2">
        <f>Class_Level_Aggregate_Counts!Q4/Class_Level_Aggregate_Counts!Q$66</f>
        <v>3.0443297133701263E-2</v>
      </c>
      <c r="R4" s="2">
        <f>Class_Level_Aggregate_Counts!R4/Class_Level_Aggregate_Counts!R$66</f>
        <v>5.9297326678855559E-2</v>
      </c>
      <c r="S4" s="2">
        <f>Class_Level_Aggregate_Counts!S4/Class_Level_Aggregate_Counts!S$66</f>
        <v>6.8925726830092029E-2</v>
      </c>
      <c r="T4" s="2">
        <f>Class_Level_Aggregate_Counts!T4/Class_Level_Aggregate_Counts!T$66</f>
        <v>0.12061098988295973</v>
      </c>
      <c r="U4" s="2">
        <f>Class_Level_Aggregate_Counts!U4/Class_Level_Aggregate_Counts!U$66</f>
        <v>0.10630172908301237</v>
      </c>
      <c r="V4" s="2">
        <f>Class_Level_Aggregate_Counts!V4/Class_Level_Aggregate_Counts!V$66</f>
        <v>9.0105065257389816E-2</v>
      </c>
      <c r="W4" s="2">
        <f>Class_Level_Aggregate_Counts!W4/Class_Level_Aggregate_Counts!W$66</f>
        <v>9.841001531878929E-2</v>
      </c>
      <c r="X4" s="2">
        <f>Class_Level_Aggregate_Counts!X4/Class_Level_Aggregate_Counts!X$66</f>
        <v>0.11268295870360689</v>
      </c>
      <c r="Y4" s="2">
        <f>Class_Level_Aggregate_Counts!Y4/Class_Level_Aggregate_Counts!Y$66</f>
        <v>8.5975182247451071E-2</v>
      </c>
      <c r="Z4" s="2">
        <f>Class_Level_Aggregate_Counts!Z4/Class_Level_Aggregate_Counts!Z$66</f>
        <v>8.7329859634198218E-2</v>
      </c>
      <c r="AA4" s="2">
        <f>Class_Level_Aggregate_Counts!AA4/Class_Level_Aggregate_Counts!AA$66</f>
        <v>7.6084514858811556E-2</v>
      </c>
      <c r="AB4" s="2">
        <f>Class_Level_Aggregate_Counts!AB4/Class_Level_Aggregate_Counts!AB$66</f>
        <v>8.7645717384024116E-2</v>
      </c>
      <c r="AC4" s="2">
        <f>Class_Level_Aggregate_Counts!AC4/Class_Level_Aggregate_Counts!AC$66</f>
        <v>7.4005227186962785E-2</v>
      </c>
      <c r="AD4" s="2">
        <f>Class_Level_Aggregate_Counts!AD4/Class_Level_Aggregate_Counts!AD$66</f>
        <v>6.0748150463686569E-2</v>
      </c>
      <c r="AE4" s="2">
        <f>Class_Level_Aggregate_Counts!AE4/Class_Level_Aggregate_Counts!AE$66</f>
        <v>6.9602389178427121E-2</v>
      </c>
      <c r="AF4" s="2">
        <f>Class_Level_Aggregate_Counts!AF4/Class_Level_Aggregate_Counts!AF$66</f>
        <v>5.9317691954347905E-2</v>
      </c>
      <c r="AG4" s="2">
        <f>Class_Level_Aggregate_Counts!AG4/Class_Level_Aggregate_Counts!AG$66</f>
        <v>4.9702273861618282E-2</v>
      </c>
      <c r="AH4" s="2">
        <f>Class_Level_Aggregate_Counts!AH4/Class_Level_Aggregate_Counts!AH$66</f>
        <v>7.0114411948959746E-2</v>
      </c>
      <c r="AI4" s="2">
        <f>Class_Level_Aggregate_Counts!AI4/Class_Level_Aggregate_Counts!AI$66</f>
        <v>0.13643534044567007</v>
      </c>
      <c r="AJ4" s="2">
        <f>Class_Level_Aggregate_Counts!AJ4/Class_Level_Aggregate_Counts!AJ$66</f>
        <v>0.14272642548504619</v>
      </c>
      <c r="AK4" s="2">
        <f>Class_Level_Aggregate_Counts!AK4/Class_Level_Aggregate_Counts!AK$66</f>
        <v>0.10290386880492887</v>
      </c>
      <c r="AL4" s="2">
        <f>Class_Level_Aggregate_Counts!AL4/Class_Level_Aggregate_Counts!AL$66</f>
        <v>0.10183610275197348</v>
      </c>
      <c r="AM4" s="2">
        <f>Class_Level_Aggregate_Counts!AM4/Class_Level_Aggregate_Counts!AM$66</f>
        <v>0.13205274698125444</v>
      </c>
      <c r="AN4" s="2">
        <f>Class_Level_Aggregate_Counts!AN4/Class_Level_Aggregate_Counts!AN$66</f>
        <v>0.13242382799363273</v>
      </c>
      <c r="AO4" s="2">
        <f>Class_Level_Aggregate_Counts!AO4/Class_Level_Aggregate_Counts!AO$66</f>
        <v>0.10094038932644944</v>
      </c>
      <c r="AP4" s="2">
        <f>Class_Level_Aggregate_Counts!AP4/Class_Level_Aggregate_Counts!AP$66</f>
        <v>0.10016860061489637</v>
      </c>
      <c r="AQ4" s="2">
        <f>Class_Level_Aggregate_Counts!AQ4/Class_Level_Aggregate_Counts!AQ$66</f>
        <v>0.11112344171938002</v>
      </c>
      <c r="AR4" s="2">
        <f>Class_Level_Aggregate_Counts!AR4/Class_Level_Aggregate_Counts!AR$66</f>
        <v>0.11941322357659226</v>
      </c>
      <c r="AS4" s="2">
        <f>Class_Level_Aggregate_Counts!AS4/Class_Level_Aggregate_Counts!AS$66</f>
        <v>8.6375838926174495E-2</v>
      </c>
      <c r="AT4" s="2">
        <f>Class_Level_Aggregate_Counts!AT4/Class_Level_Aggregate_Counts!AT$66</f>
        <v>7.9856256125449193E-2</v>
      </c>
      <c r="AU4" s="2">
        <f>Class_Level_Aggregate_Counts!AU4/Class_Level_Aggregate_Counts!AU$66</f>
        <v>0.11336661313970536</v>
      </c>
      <c r="AV4" s="2">
        <f>Class_Level_Aggregate_Counts!AV4/Class_Level_Aggregate_Counts!AV$66</f>
        <v>0.10247872041904406</v>
      </c>
      <c r="AW4" s="2">
        <f>Class_Level_Aggregate_Counts!AW4/Class_Level_Aggregate_Counts!AW$66</f>
        <v>5.6484434730899626E-2</v>
      </c>
      <c r="AX4" s="2">
        <f>Class_Level_Aggregate_Counts!AX4/Class_Level_Aggregate_Counts!AX$66</f>
        <v>7.6915435810836624E-2</v>
      </c>
      <c r="AY4" s="2">
        <f>Class_Level_Aggregate_Counts!AY4/Class_Level_Aggregate_Counts!AY$66</f>
        <v>0.12459303858392755</v>
      </c>
      <c r="AZ4" s="2">
        <f>Class_Level_Aggregate_Counts!AZ4/Class_Level_Aggregate_Counts!AZ$66</f>
        <v>0.13200699740666288</v>
      </c>
      <c r="BA4" s="2">
        <f>Class_Level_Aggregate_Counts!BA4/Class_Level_Aggregate_Counts!BA$66</f>
        <v>9.7597336807063256E-2</v>
      </c>
      <c r="BB4" s="2">
        <f>Class_Level_Aggregate_Counts!BB4/Class_Level_Aggregate_Counts!BB$66</f>
        <v>9.1986909770920985E-2</v>
      </c>
      <c r="BC4" s="2">
        <f>Class_Level_Aggregate_Counts!BC4/Class_Level_Aggregate_Counts!BC$66</f>
        <v>0.13143477178128002</v>
      </c>
      <c r="BD4" s="2">
        <f>Class_Level_Aggregate_Counts!BD4/Class_Level_Aggregate_Counts!BD$66</f>
        <v>0.13239558163617535</v>
      </c>
      <c r="BE4" s="2">
        <f>Class_Level_Aggregate_Counts!BE4/Class_Level_Aggregate_Counts!BE$66</f>
        <v>9.2297476759628155E-2</v>
      </c>
      <c r="BF4" s="2">
        <f>Class_Level_Aggregate_Counts!BF4/Class_Level_Aggregate_Counts!BF$66</f>
        <v>9.8400022338257051E-2</v>
      </c>
      <c r="BG4" s="2">
        <f>Class_Level_Aggregate_Counts!BG4/Class_Level_Aggregate_Counts!BG$66</f>
        <v>0.11075785279589553</v>
      </c>
      <c r="BH4" s="2">
        <f>Class_Level_Aggregate_Counts!BH4/Class_Level_Aggregate_Counts!BH$66</f>
        <v>0.11612653356987582</v>
      </c>
      <c r="BI4" s="2">
        <f>Class_Level_Aggregate_Counts!BI4/Class_Level_Aggregate_Counts!BI$66</f>
        <v>9.7517425478273759E-2</v>
      </c>
      <c r="BJ4" s="2">
        <f>Class_Level_Aggregate_Counts!BJ4/Class_Level_Aggregate_Counts!BJ$66</f>
        <v>9.2280154538687834E-2</v>
      </c>
      <c r="BK4" s="2">
        <f>Class_Level_Aggregate_Counts!BK4/Class_Level_Aggregate_Counts!BK$66</f>
        <v>0.10807409018864406</v>
      </c>
      <c r="BL4" s="2">
        <f>Class_Level_Aggregate_Counts!BL4/Class_Level_Aggregate_Counts!BL$66</f>
        <v>0.10663012074968516</v>
      </c>
      <c r="BM4" s="2">
        <f>Class_Level_Aggregate_Counts!BM4/Class_Level_Aggregate_Counts!BM$66</f>
        <v>8.575016831529339E-2</v>
      </c>
      <c r="BN4" s="2">
        <f>Class_Level_Aggregate_Counts!BN4/Class_Level_Aggregate_Counts!BN$66</f>
        <v>8.540305863026558E-2</v>
      </c>
      <c r="BO4" s="2">
        <f>Class_Level_Aggregate_Counts!BO4/Class_Level_Aggregate_Counts!BO$66</f>
        <v>9.4896128602166854E-2</v>
      </c>
      <c r="BP4" s="2">
        <f>Class_Level_Aggregate_Counts!BP4/Class_Level_Aggregate_Counts!BP$66</f>
        <v>8.8462252840957059E-2</v>
      </c>
      <c r="BQ4" s="2">
        <f>Class_Level_Aggregate_Counts!BQ4/Class_Level_Aggregate_Counts!BQ$66</f>
        <v>9.0732291674369428E-2</v>
      </c>
      <c r="BR4" s="2">
        <f>Class_Level_Aggregate_Counts!BR4/Class_Level_Aggregate_Counts!BR$66</f>
        <v>9.2256640024791142E-2</v>
      </c>
      <c r="BS4" s="2">
        <f>Class_Level_Aggregate_Counts!BS4/Class_Level_Aggregate_Counts!BS$66</f>
        <v>8.984663472272314E-2</v>
      </c>
      <c r="BT4" s="2">
        <f>Class_Level_Aggregate_Counts!BT4/Class_Level_Aggregate_Counts!BT$66</f>
        <v>8.7551491698913991E-2</v>
      </c>
      <c r="BU4" s="2">
        <f>Class_Level_Aggregate_Counts!BU4/Class_Level_Aggregate_Counts!BU$66</f>
        <v>9.2533047516970349E-2</v>
      </c>
      <c r="BV4" s="2">
        <f>Class_Level_Aggregate_Counts!BV4/Class_Level_Aggregate_Counts!BV$66</f>
        <v>8.7586308212134562E-2</v>
      </c>
      <c r="BW4" s="2">
        <f>Class_Level_Aggregate_Counts!BW4/Class_Level_Aggregate_Counts!BW$66</f>
        <v>8.7782247118920118E-2</v>
      </c>
      <c r="BX4" s="2">
        <f>Class_Level_Aggregate_Counts!BX4/Class_Level_Aggregate_Counts!BX$66</f>
        <v>8.9460570029725475E-2</v>
      </c>
      <c r="BY4" s="2">
        <f>Class_Level_Aggregate_Counts!BY4/Class_Level_Aggregate_Counts!BY$66</f>
        <v>8.6294070452171537E-2</v>
      </c>
      <c r="BZ4" s="2">
        <f>Class_Level_Aggregate_Counts!BZ4/Class_Level_Aggregate_Counts!BZ$66</f>
        <v>8.2524982230212818E-2</v>
      </c>
      <c r="CA4" s="2">
        <f>Class_Level_Aggregate_Counts!CA4/Class_Level_Aggregate_Counts!CA$66</f>
        <v>8.5404977406451796E-2</v>
      </c>
      <c r="CB4" s="2">
        <f>Class_Level_Aggregate_Counts!CB4/Class_Level_Aggregate_Counts!CB$66</f>
        <v>8.2499518953242257E-2</v>
      </c>
      <c r="CC4" s="2">
        <f>Class_Level_Aggregate_Counts!CC4/Class_Level_Aggregate_Counts!CC$66</f>
        <v>9.1672556056281149E-2</v>
      </c>
      <c r="CD4" s="2">
        <f>Class_Level_Aggregate_Counts!CD4/Class_Level_Aggregate_Counts!CD$66</f>
        <v>9.2099475207922013E-2</v>
      </c>
      <c r="CE4" s="2">
        <f>Class_Level_Aggregate_Counts!CE4/Class_Level_Aggregate_Counts!CE$66</f>
        <v>7.3499908809046138E-2</v>
      </c>
      <c r="CF4" s="2">
        <f>Class_Level_Aggregate_Counts!CF4/Class_Level_Aggregate_Counts!CF$66</f>
        <v>7.277616189664414E-2</v>
      </c>
      <c r="CG4" s="2">
        <f>Class_Level_Aggregate_Counts!CG4/Class_Level_Aggregate_Counts!CG$66</f>
        <v>7.4151167820069211E-2</v>
      </c>
      <c r="CH4" s="2">
        <f>Class_Level_Aggregate_Counts!CH4/Class_Level_Aggregate_Counts!CH$66</f>
        <v>7.8093992422875694E-2</v>
      </c>
      <c r="CI4" s="2">
        <f>Class_Level_Aggregate_Counts!CI4/Class_Level_Aggregate_Counts!CI$66</f>
        <v>7.5019804323000788E-2</v>
      </c>
      <c r="CJ4" s="2">
        <f>Class_Level_Aggregate_Counts!CJ4/Class_Level_Aggregate_Counts!CJ$66</f>
        <v>7.4593990025222268E-2</v>
      </c>
      <c r="CK4" s="2">
        <f>Class_Level_Aggregate_Counts!CK4/Class_Level_Aggregate_Counts!CK$66</f>
        <v>7.7596553645677052E-2</v>
      </c>
      <c r="CL4" s="2">
        <f>Class_Level_Aggregate_Counts!CL4/Class_Level_Aggregate_Counts!CL$66</f>
        <v>8.591842632360415E-2</v>
      </c>
      <c r="CM4" s="2">
        <f>Class_Level_Aggregate_Counts!CM4/Class_Level_Aggregate_Counts!CM$66</f>
        <v>7.1041823691375308E-2</v>
      </c>
      <c r="CN4" s="2">
        <f>Class_Level_Aggregate_Counts!CN4/Class_Level_Aggregate_Counts!CN$66</f>
        <v>7.11313651674262E-2</v>
      </c>
      <c r="CO4" s="2">
        <f>Class_Level_Aggregate_Counts!CO4/Class_Level_Aggregate_Counts!CO$66</f>
        <v>7.855933355581099E-2</v>
      </c>
      <c r="CP4" s="2">
        <f>Class_Level_Aggregate_Counts!CP4/Class_Level_Aggregate_Counts!CP$66</f>
        <v>7.7724349413547472E-2</v>
      </c>
      <c r="CQ4" s="2">
        <f>Class_Level_Aggregate_Counts!CQ4/Class_Level_Aggregate_Counts!CQ$66</f>
        <v>7.0784693119606779E-2</v>
      </c>
      <c r="CR4" s="2">
        <f>Class_Level_Aggregate_Counts!CR4/Class_Level_Aggregate_Counts!CR$66</f>
        <v>6.698521779591253E-2</v>
      </c>
    </row>
    <row r="5" spans="1:96" x14ac:dyDescent="0.25">
      <c r="A5" s="2" t="s">
        <v>1445</v>
      </c>
      <c r="B5" s="2">
        <f>Class_Level_Aggregate_Counts!B5/Class_Level_Aggregate_Counts!B$66</f>
        <v>7.7358659819246042E-2</v>
      </c>
      <c r="C5" s="2">
        <f>Class_Level_Aggregate_Counts!C5/Class_Level_Aggregate_Counts!C$66</f>
        <v>7.9863258993976879E-2</v>
      </c>
      <c r="D5" s="2">
        <f>Class_Level_Aggregate_Counts!D5/Class_Level_Aggregate_Counts!D$66</f>
        <v>6.7784093452087898E-2</v>
      </c>
      <c r="E5" s="2">
        <f>Class_Level_Aggregate_Counts!E5/Class_Level_Aggregate_Counts!E$66</f>
        <v>7.3281510272071068E-2</v>
      </c>
      <c r="F5" s="2">
        <f>Class_Level_Aggregate_Counts!F5/Class_Level_Aggregate_Counts!F$66</f>
        <v>7.1134774461861894E-2</v>
      </c>
      <c r="G5" s="2">
        <f>Class_Level_Aggregate_Counts!G5/Class_Level_Aggregate_Counts!G$66</f>
        <v>8.7076067829147341E-2</v>
      </c>
      <c r="H5" s="2">
        <f>Class_Level_Aggregate_Counts!H5/Class_Level_Aggregate_Counts!H$66</f>
        <v>0.10035375385424385</v>
      </c>
      <c r="I5" s="2">
        <f>Class_Level_Aggregate_Counts!I5/Class_Level_Aggregate_Counts!I$66</f>
        <v>9.3905472636815923E-2</v>
      </c>
      <c r="J5" s="2">
        <f>Class_Level_Aggregate_Counts!J5/Class_Level_Aggregate_Counts!J$66</f>
        <v>9.3806240504849828E-2</v>
      </c>
      <c r="K5" s="2">
        <f>Class_Level_Aggregate_Counts!K5/Class_Level_Aggregate_Counts!K$66</f>
        <v>0.10296881525824864</v>
      </c>
      <c r="L5" s="2">
        <f>Class_Level_Aggregate_Counts!L5/Class_Level_Aggregate_Counts!L$66</f>
        <v>9.8368150805373852E-2</v>
      </c>
      <c r="M5" s="2">
        <f>Class_Level_Aggregate_Counts!M5/Class_Level_Aggregate_Counts!M$66</f>
        <v>0.1044049674221752</v>
      </c>
      <c r="N5" s="2">
        <f>Class_Level_Aggregate_Counts!N5/Class_Level_Aggregate_Counts!N$66</f>
        <v>9.596898521810103E-2</v>
      </c>
      <c r="O5" s="2">
        <f>Class_Level_Aggregate_Counts!O5/Class_Level_Aggregate_Counts!O$66</f>
        <v>0.10950290663186618</v>
      </c>
      <c r="P5" s="2">
        <f>Class_Level_Aggregate_Counts!P5/Class_Level_Aggregate_Counts!P$66</f>
        <v>8.2439272866193375E-2</v>
      </c>
      <c r="Q5" s="2">
        <f>Class_Level_Aggregate_Counts!Q5/Class_Level_Aggregate_Counts!Q$66</f>
        <v>9.5068541926295172E-2</v>
      </c>
      <c r="R5" s="2">
        <f>Class_Level_Aggregate_Counts!R5/Class_Level_Aggregate_Counts!R$66</f>
        <v>9.2207342985620402E-2</v>
      </c>
      <c r="S5" s="2">
        <f>Class_Level_Aggregate_Counts!S5/Class_Level_Aggregate_Counts!S$66</f>
        <v>8.7796572007542706E-2</v>
      </c>
      <c r="T5" s="2">
        <f>Class_Level_Aggregate_Counts!T5/Class_Level_Aggregate_Counts!T$66</f>
        <v>6.9359820897214278E-2</v>
      </c>
      <c r="U5" s="2">
        <f>Class_Level_Aggregate_Counts!U5/Class_Level_Aggregate_Counts!U$66</f>
        <v>7.3752355978038184E-2</v>
      </c>
      <c r="V5" s="2">
        <f>Class_Level_Aggregate_Counts!V5/Class_Level_Aggregate_Counts!V$66</f>
        <v>5.9806377283435457E-2</v>
      </c>
      <c r="W5" s="2">
        <f>Class_Level_Aggregate_Counts!W5/Class_Level_Aggregate_Counts!W$66</f>
        <v>7.6858063493740428E-2</v>
      </c>
      <c r="X5" s="2">
        <f>Class_Level_Aggregate_Counts!X5/Class_Level_Aggregate_Counts!X$66</f>
        <v>8.3736278097229486E-2</v>
      </c>
      <c r="Y5" s="2">
        <f>Class_Level_Aggregate_Counts!Y5/Class_Level_Aggregate_Counts!Y$66</f>
        <v>7.2012028754128543E-2</v>
      </c>
      <c r="Z5" s="2">
        <f>Class_Level_Aggregate_Counts!Z5/Class_Level_Aggregate_Counts!Z$66</f>
        <v>6.4188111441939602E-2</v>
      </c>
      <c r="AA5" s="2">
        <f>Class_Level_Aggregate_Counts!AA5/Class_Level_Aggregate_Counts!AA$66</f>
        <v>9.7609640719354115E-2</v>
      </c>
      <c r="AB5" s="2">
        <f>Class_Level_Aggregate_Counts!AB5/Class_Level_Aggregate_Counts!AB$66</f>
        <v>9.0835153970051194E-2</v>
      </c>
      <c r="AC5" s="2">
        <f>Class_Level_Aggregate_Counts!AC5/Class_Level_Aggregate_Counts!AC$66</f>
        <v>7.9246390585472892E-2</v>
      </c>
      <c r="AD5" s="2">
        <f>Class_Level_Aggregate_Counts!AD5/Class_Level_Aggregate_Counts!AD$66</f>
        <v>8.7098977689787319E-2</v>
      </c>
      <c r="AE5" s="2">
        <f>Class_Level_Aggregate_Counts!AE5/Class_Level_Aggregate_Counts!AE$66</f>
        <v>8.9840135855243891E-2</v>
      </c>
      <c r="AF5" s="2">
        <f>Class_Level_Aggregate_Counts!AF5/Class_Level_Aggregate_Counts!AF$66</f>
        <v>7.9440655807215294E-2</v>
      </c>
      <c r="AG5" s="2">
        <f>Class_Level_Aggregate_Counts!AG5/Class_Level_Aggregate_Counts!AG$66</f>
        <v>8.1680266502617435E-2</v>
      </c>
      <c r="AH5" s="2">
        <f>Class_Level_Aggregate_Counts!AH5/Class_Level_Aggregate_Counts!AH$66</f>
        <v>5.9546968248211284E-2</v>
      </c>
      <c r="AI5" s="2">
        <f>Class_Level_Aggregate_Counts!AI5/Class_Level_Aggregate_Counts!AI$66</f>
        <v>6.7072529475689133E-2</v>
      </c>
      <c r="AJ5" s="2">
        <f>Class_Level_Aggregate_Counts!AJ5/Class_Level_Aggregate_Counts!AJ$66</f>
        <v>6.5288485978141145E-2</v>
      </c>
      <c r="AK5" s="2">
        <f>Class_Level_Aggregate_Counts!AK5/Class_Level_Aggregate_Counts!AK$66</f>
        <v>5.41360877049923E-2</v>
      </c>
      <c r="AL5" s="2">
        <f>Class_Level_Aggregate_Counts!AL5/Class_Level_Aggregate_Counts!AL$66</f>
        <v>5.42326311657726E-2</v>
      </c>
      <c r="AM5" s="2">
        <f>Class_Level_Aggregate_Counts!AM5/Class_Level_Aggregate_Counts!AM$66</f>
        <v>8.3644729934220688E-2</v>
      </c>
      <c r="AN5" s="2">
        <f>Class_Level_Aggregate_Counts!AN5/Class_Level_Aggregate_Counts!AN$66</f>
        <v>9.1731497881308438E-2</v>
      </c>
      <c r="AO5" s="2">
        <f>Class_Level_Aggregate_Counts!AO5/Class_Level_Aggregate_Counts!AO$66</f>
        <v>6.9198956879066464E-2</v>
      </c>
      <c r="AP5" s="2">
        <f>Class_Level_Aggregate_Counts!AP5/Class_Level_Aggregate_Counts!AP$66</f>
        <v>6.8398955337366521E-2</v>
      </c>
      <c r="AQ5" s="2">
        <f>Class_Level_Aggregate_Counts!AQ5/Class_Level_Aggregate_Counts!AQ$66</f>
        <v>9.3626308585802537E-2</v>
      </c>
      <c r="AR5" s="2">
        <f>Class_Level_Aggregate_Counts!AR5/Class_Level_Aggregate_Counts!AR$66</f>
        <v>9.97132956923997E-2</v>
      </c>
      <c r="AS5" s="2">
        <f>Class_Level_Aggregate_Counts!AS5/Class_Level_Aggregate_Counts!AS$66</f>
        <v>7.0161073825503351E-2</v>
      </c>
      <c r="AT5" s="2">
        <f>Class_Level_Aggregate_Counts!AT5/Class_Level_Aggregate_Counts!AT$66</f>
        <v>6.7089186540346291E-2</v>
      </c>
      <c r="AU5" s="2">
        <f>Class_Level_Aggregate_Counts!AU5/Class_Level_Aggregate_Counts!AU$66</f>
        <v>7.3413391049361162E-2</v>
      </c>
      <c r="AV5" s="2">
        <f>Class_Level_Aggregate_Counts!AV5/Class_Level_Aggregate_Counts!AV$66</f>
        <v>8.0394724534655321E-2</v>
      </c>
      <c r="AW5" s="2">
        <f>Class_Level_Aggregate_Counts!AW5/Class_Level_Aggregate_Counts!AW$66</f>
        <v>5.2947400125109081E-2</v>
      </c>
      <c r="AX5" s="2">
        <f>Class_Level_Aggregate_Counts!AX5/Class_Level_Aggregate_Counts!AX$66</f>
        <v>5.5726631568491107E-2</v>
      </c>
      <c r="AY5" s="2">
        <f>Class_Level_Aggregate_Counts!AY5/Class_Level_Aggregate_Counts!AY$66</f>
        <v>6.1545441725577715E-2</v>
      </c>
      <c r="AZ5" s="2">
        <f>Class_Level_Aggregate_Counts!AZ5/Class_Level_Aggregate_Counts!AZ$66</f>
        <v>6.540119999386193E-2</v>
      </c>
      <c r="BA5" s="2">
        <f>Class_Level_Aggregate_Counts!BA5/Class_Level_Aggregate_Counts!BA$66</f>
        <v>5.0246055869156175E-2</v>
      </c>
      <c r="BB5" s="2">
        <f>Class_Level_Aggregate_Counts!BB5/Class_Level_Aggregate_Counts!BB$66</f>
        <v>4.661991584852735E-2</v>
      </c>
      <c r="BC5" s="2">
        <f>Class_Level_Aggregate_Counts!BC5/Class_Level_Aggregate_Counts!BC$66</f>
        <v>9.1572094347006291E-2</v>
      </c>
      <c r="BD5" s="2">
        <f>Class_Level_Aggregate_Counts!BD5/Class_Level_Aggregate_Counts!BD$66</f>
        <v>9.0196755264066272E-2</v>
      </c>
      <c r="BE5" s="2">
        <f>Class_Level_Aggregate_Counts!BE5/Class_Level_Aggregate_Counts!BE$66</f>
        <v>6.3727545956524773E-2</v>
      </c>
      <c r="BF5" s="2">
        <f>Class_Level_Aggregate_Counts!BF5/Class_Level_Aggregate_Counts!BF$66</f>
        <v>8.1758020830424702E-2</v>
      </c>
      <c r="BG5" s="2">
        <f>Class_Level_Aggregate_Counts!BG5/Class_Level_Aggregate_Counts!BG$66</f>
        <v>9.9541522255273865E-2</v>
      </c>
      <c r="BH5" s="2">
        <f>Class_Level_Aggregate_Counts!BH5/Class_Level_Aggregate_Counts!BH$66</f>
        <v>9.1864271257589766E-2</v>
      </c>
      <c r="BI5" s="2">
        <f>Class_Level_Aggregate_Counts!BI5/Class_Level_Aggregate_Counts!BI$66</f>
        <v>6.4202877057689456E-2</v>
      </c>
      <c r="BJ5" s="2">
        <f>Class_Level_Aggregate_Counts!BJ5/Class_Level_Aggregate_Counts!BJ$66</f>
        <v>6.2134477014142417E-2</v>
      </c>
      <c r="BK5" s="2">
        <f>Class_Level_Aggregate_Counts!BK5/Class_Level_Aggregate_Counts!BK$66</f>
        <v>7.7128072847064674E-2</v>
      </c>
      <c r="BL5" s="2">
        <f>Class_Level_Aggregate_Counts!BL5/Class_Level_Aggregate_Counts!BL$66</f>
        <v>9.0969701459367364E-2</v>
      </c>
      <c r="BM5" s="2">
        <f>Class_Level_Aggregate_Counts!BM5/Class_Level_Aggregate_Counts!BM$66</f>
        <v>6.1888238645191364E-2</v>
      </c>
      <c r="BN5" s="2">
        <f>Class_Level_Aggregate_Counts!BN5/Class_Level_Aggregate_Counts!BN$66</f>
        <v>5.327179567411116E-2</v>
      </c>
      <c r="BO5" s="2">
        <f>Class_Level_Aggregate_Counts!BO5/Class_Level_Aggregate_Counts!BO$66</f>
        <v>4.9163446373308328E-2</v>
      </c>
      <c r="BP5" s="2">
        <f>Class_Level_Aggregate_Counts!BP5/Class_Level_Aggregate_Counts!BP$66</f>
        <v>4.4746129037704946E-2</v>
      </c>
      <c r="BQ5" s="2">
        <f>Class_Level_Aggregate_Counts!BQ5/Class_Level_Aggregate_Counts!BQ$66</f>
        <v>4.693381053441098E-2</v>
      </c>
      <c r="BR5" s="2">
        <f>Class_Level_Aggregate_Counts!BR5/Class_Level_Aggregate_Counts!BR$66</f>
        <v>4.3733133626867406E-2</v>
      </c>
      <c r="BS5" s="2">
        <f>Class_Level_Aggregate_Counts!BS5/Class_Level_Aggregate_Counts!BS$66</f>
        <v>5.278479056107991E-2</v>
      </c>
      <c r="BT5" s="2">
        <f>Class_Level_Aggregate_Counts!BT5/Class_Level_Aggregate_Counts!BT$66</f>
        <v>4.1887716889277241E-2</v>
      </c>
      <c r="BU5" s="2">
        <f>Class_Level_Aggregate_Counts!BU5/Class_Level_Aggregate_Counts!BU$66</f>
        <v>5.8086221269501012E-2</v>
      </c>
      <c r="BV5" s="2">
        <f>Class_Level_Aggregate_Counts!BV5/Class_Level_Aggregate_Counts!BV$66</f>
        <v>6.0819744380784489E-2</v>
      </c>
      <c r="BW5" s="2">
        <f>Class_Level_Aggregate_Counts!BW5/Class_Level_Aggregate_Counts!BW$66</f>
        <v>7.5428768847321276E-2</v>
      </c>
      <c r="BX5" s="2">
        <f>Class_Level_Aggregate_Counts!BX5/Class_Level_Aggregate_Counts!BX$66</f>
        <v>7.7253453400944222E-2</v>
      </c>
      <c r="BY5" s="2">
        <f>Class_Level_Aggregate_Counts!BY5/Class_Level_Aggregate_Counts!BY$66</f>
        <v>9.1713468263219244E-2</v>
      </c>
      <c r="BZ5" s="2">
        <f>Class_Level_Aggregate_Counts!BZ5/Class_Level_Aggregate_Counts!BZ$66</f>
        <v>8.474097921980181E-2</v>
      </c>
      <c r="CA5" s="2">
        <f>Class_Level_Aggregate_Counts!CA5/Class_Level_Aggregate_Counts!CA$66</f>
        <v>0.10091329811197117</v>
      </c>
      <c r="CB5" s="2">
        <f>Class_Level_Aggregate_Counts!CB5/Class_Level_Aggregate_Counts!CB$66</f>
        <v>8.5741774100442564E-2</v>
      </c>
      <c r="CC5" s="2">
        <f>Class_Level_Aggregate_Counts!CC5/Class_Level_Aggregate_Counts!CC$66</f>
        <v>9.6601286793387975E-2</v>
      </c>
      <c r="CD5" s="2">
        <f>Class_Level_Aggregate_Counts!CD5/Class_Level_Aggregate_Counts!CD$66</f>
        <v>9.4800159585895064E-2</v>
      </c>
      <c r="CE5" s="2">
        <f>Class_Level_Aggregate_Counts!CE5/Class_Level_Aggregate_Counts!CE$66</f>
        <v>6.7928970537031813E-2</v>
      </c>
      <c r="CF5" s="2">
        <f>Class_Level_Aggregate_Counts!CF5/Class_Level_Aggregate_Counts!CF$66</f>
        <v>6.5974815687032631E-2</v>
      </c>
      <c r="CG5" s="2">
        <f>Class_Level_Aggregate_Counts!CG5/Class_Level_Aggregate_Counts!CG$66</f>
        <v>9.6209991349480967E-2</v>
      </c>
      <c r="CH5" s="2">
        <f>Class_Level_Aggregate_Counts!CH5/Class_Level_Aggregate_Counts!CH$66</f>
        <v>6.8735341872632152E-2</v>
      </c>
      <c r="CI5" s="2">
        <f>Class_Level_Aggregate_Counts!CI5/Class_Level_Aggregate_Counts!CI$66</f>
        <v>8.9109165543564364E-2</v>
      </c>
      <c r="CJ5" s="2">
        <f>Class_Level_Aggregate_Counts!CJ5/Class_Level_Aggregate_Counts!CJ$66</f>
        <v>7.8474338343547778E-2</v>
      </c>
      <c r="CK5" s="2">
        <f>Class_Level_Aggregate_Counts!CK5/Class_Level_Aggregate_Counts!CK$66</f>
        <v>9.4517553259891127E-2</v>
      </c>
      <c r="CL5" s="2">
        <f>Class_Level_Aggregate_Counts!CL5/Class_Level_Aggregate_Counts!CL$66</f>
        <v>9.4578031110801083E-2</v>
      </c>
      <c r="CM5" s="2">
        <f>Class_Level_Aggregate_Counts!CM5/Class_Level_Aggregate_Counts!CM$66</f>
        <v>6.8711448831736174E-2</v>
      </c>
      <c r="CN5" s="2">
        <f>Class_Level_Aggregate_Counts!CN5/Class_Level_Aggregate_Counts!CN$66</f>
        <v>6.9055638899110275E-2</v>
      </c>
      <c r="CO5" s="2">
        <f>Class_Level_Aggregate_Counts!CO5/Class_Level_Aggregate_Counts!CO$66</f>
        <v>7.8534613815862658E-2</v>
      </c>
      <c r="CP5" s="2">
        <f>Class_Level_Aggregate_Counts!CP5/Class_Level_Aggregate_Counts!CP$66</f>
        <v>7.2008972783352623E-2</v>
      </c>
      <c r="CQ5" s="2">
        <f>Class_Level_Aggregate_Counts!CQ5/Class_Level_Aggregate_Counts!CQ$66</f>
        <v>8.8327265724582521E-2</v>
      </c>
      <c r="CR5" s="2">
        <f>Class_Level_Aggregate_Counts!CR5/Class_Level_Aggregate_Counts!CR$66</f>
        <v>7.8707183506925807E-2</v>
      </c>
    </row>
    <row r="6" spans="1:96" x14ac:dyDescent="0.25">
      <c r="A6" s="2" t="s">
        <v>1446</v>
      </c>
      <c r="B6" s="2">
        <f>Class_Level_Aggregate_Counts!B6/Class_Level_Aggregate_Counts!B$66</f>
        <v>6.9554394384517049E-2</v>
      </c>
      <c r="C6" s="2">
        <f>Class_Level_Aggregate_Counts!C6/Class_Level_Aggregate_Counts!C$66</f>
        <v>7.2505290574637796E-2</v>
      </c>
      <c r="D6" s="2">
        <f>Class_Level_Aggregate_Counts!D6/Class_Level_Aggregate_Counts!D$66</f>
        <v>6.9921228125139859E-2</v>
      </c>
      <c r="E6" s="2">
        <f>Class_Level_Aggregate_Counts!E6/Class_Level_Aggregate_Counts!E$66</f>
        <v>6.1066074403109384E-2</v>
      </c>
      <c r="F6" s="2">
        <f>Class_Level_Aggregate_Counts!F6/Class_Level_Aggregate_Counts!F$66</f>
        <v>6.9329555321968828E-2</v>
      </c>
      <c r="G6" s="2">
        <f>Class_Level_Aggregate_Counts!G6/Class_Level_Aggregate_Counts!G$66</f>
        <v>7.0098784194528876E-2</v>
      </c>
      <c r="H6" s="2">
        <f>Class_Level_Aggregate_Counts!H6/Class_Level_Aggregate_Counts!H$66</f>
        <v>6.0150106365179146E-2</v>
      </c>
      <c r="I6" s="2">
        <f>Class_Level_Aggregate_Counts!I6/Class_Level_Aggregate_Counts!I$66</f>
        <v>5.4631732641142114E-2</v>
      </c>
      <c r="J6" s="2">
        <f>Class_Level_Aggregate_Counts!J6/Class_Level_Aggregate_Counts!J$66</f>
        <v>5.7052705387402126E-2</v>
      </c>
      <c r="K6" s="2">
        <f>Class_Level_Aggregate_Counts!K6/Class_Level_Aggregate_Counts!K$66</f>
        <v>5.1858554921342059E-2</v>
      </c>
      <c r="L6" s="2">
        <f>Class_Level_Aggregate_Counts!L6/Class_Level_Aggregate_Counts!L$66</f>
        <v>6.1071252725610183E-2</v>
      </c>
      <c r="M6" s="2">
        <f>Class_Level_Aggregate_Counts!M6/Class_Level_Aggregate_Counts!M$66</f>
        <v>5.2013142507100298E-2</v>
      </c>
      <c r="N6" s="2">
        <f>Class_Level_Aggregate_Counts!N6/Class_Level_Aggregate_Counts!N$66</f>
        <v>5.7359209213748076E-2</v>
      </c>
      <c r="O6" s="2">
        <f>Class_Level_Aggregate_Counts!O6/Class_Level_Aggregate_Counts!O$66</f>
        <v>5.5607341999559343E-2</v>
      </c>
      <c r="P6" s="2">
        <f>Class_Level_Aggregate_Counts!P6/Class_Level_Aggregate_Counts!P$66</f>
        <v>6.5279679093311255E-2</v>
      </c>
      <c r="Q6" s="2">
        <f>Class_Level_Aggregate_Counts!Q6/Class_Level_Aggregate_Counts!Q$66</f>
        <v>6.213281110913299E-2</v>
      </c>
      <c r="R6" s="2">
        <f>Class_Level_Aggregate_Counts!R6/Class_Level_Aggregate_Counts!R$66</f>
        <v>5.4145871423629983E-2</v>
      </c>
      <c r="S6" s="2">
        <f>Class_Level_Aggregate_Counts!S6/Class_Level_Aggregate_Counts!S$66</f>
        <v>5.7231713151895527E-2</v>
      </c>
      <c r="T6" s="2">
        <f>Class_Level_Aggregate_Counts!T6/Class_Level_Aggregate_Counts!T$66</f>
        <v>6.5704083656870804E-2</v>
      </c>
      <c r="U6" s="2">
        <f>Class_Level_Aggregate_Counts!U6/Class_Level_Aggregate_Counts!U$66</f>
        <v>5.9854134229287877E-2</v>
      </c>
      <c r="V6" s="2">
        <f>Class_Level_Aggregate_Counts!V6/Class_Level_Aggregate_Counts!V$66</f>
        <v>7.8744490235751988E-2</v>
      </c>
      <c r="W6" s="2">
        <f>Class_Level_Aggregate_Counts!W6/Class_Level_Aggregate_Counts!W$66</f>
        <v>6.1143098621308963E-2</v>
      </c>
      <c r="X6" s="2">
        <f>Class_Level_Aggregate_Counts!X6/Class_Level_Aggregate_Counts!X$66</f>
        <v>6.9480745774525177E-2</v>
      </c>
      <c r="Y6" s="2">
        <f>Class_Level_Aggregate_Counts!Y6/Class_Level_Aggregate_Counts!Y$66</f>
        <v>6.8396644788525376E-2</v>
      </c>
      <c r="Z6" s="2">
        <f>Class_Level_Aggregate_Counts!Z6/Class_Level_Aggregate_Counts!Z$66</f>
        <v>7.4901637601020837E-2</v>
      </c>
      <c r="AA6" s="2">
        <f>Class_Level_Aggregate_Counts!AA6/Class_Level_Aggregate_Counts!AA$66</f>
        <v>5.4149764135361197E-2</v>
      </c>
      <c r="AB6" s="2">
        <f>Class_Level_Aggregate_Counts!AB6/Class_Level_Aggregate_Counts!AB$66</f>
        <v>5.7760696572950389E-2</v>
      </c>
      <c r="AC6" s="2">
        <f>Class_Level_Aggregate_Counts!AC6/Class_Level_Aggregate_Counts!AC$66</f>
        <v>5.8715006499042613E-2</v>
      </c>
      <c r="AD6" s="2">
        <f>Class_Level_Aggregate_Counts!AD6/Class_Level_Aggregate_Counts!AD$66</f>
        <v>5.6626492075069756E-2</v>
      </c>
      <c r="AE6" s="2">
        <f>Class_Level_Aggregate_Counts!AE6/Class_Level_Aggregate_Counts!AE$66</f>
        <v>6.0572700122972417E-2</v>
      </c>
      <c r="AF6" s="2">
        <f>Class_Level_Aggregate_Counts!AF6/Class_Level_Aggregate_Counts!AF$66</f>
        <v>5.942369527578531E-2</v>
      </c>
      <c r="AG6" s="2">
        <f>Class_Level_Aggregate_Counts!AG6/Class_Level_Aggregate_Counts!AG$66</f>
        <v>6.4222952189709012E-2</v>
      </c>
      <c r="AH6" s="2">
        <f>Class_Level_Aggregate_Counts!AH6/Class_Level_Aggregate_Counts!AH$66</f>
        <v>6.548188202710277E-2</v>
      </c>
      <c r="AI6" s="2">
        <f>Class_Level_Aggregate_Counts!AI6/Class_Level_Aggregate_Counts!AI$66</f>
        <v>5.8191846130475934E-2</v>
      </c>
      <c r="AJ6" s="2">
        <f>Class_Level_Aggregate_Counts!AJ6/Class_Level_Aggregate_Counts!AJ$66</f>
        <v>5.6036600864187068E-2</v>
      </c>
      <c r="AK6" s="2">
        <f>Class_Level_Aggregate_Counts!AK6/Class_Level_Aggregate_Counts!AK$66</f>
        <v>8.3061520340672282E-2</v>
      </c>
      <c r="AL6" s="2">
        <f>Class_Level_Aggregate_Counts!AL6/Class_Level_Aggregate_Counts!AL$66</f>
        <v>8.8054428889179637E-2</v>
      </c>
      <c r="AM6" s="2">
        <f>Class_Level_Aggregate_Counts!AM6/Class_Level_Aggregate_Counts!AM$66</f>
        <v>6.2305055433742013E-2</v>
      </c>
      <c r="AN6" s="2">
        <f>Class_Level_Aggregate_Counts!AN6/Class_Level_Aggregate_Counts!AN$66</f>
        <v>6.6598659283007872E-2</v>
      </c>
      <c r="AO6" s="2">
        <f>Class_Level_Aggregate_Counts!AO6/Class_Level_Aggregate_Counts!AO$66</f>
        <v>7.9340410399599604E-2</v>
      </c>
      <c r="AP6" s="2">
        <f>Class_Level_Aggregate_Counts!AP6/Class_Level_Aggregate_Counts!AP$66</f>
        <v>8.1655591920394066E-2</v>
      </c>
      <c r="AQ6" s="2">
        <f>Class_Level_Aggregate_Counts!AQ6/Class_Level_Aggregate_Counts!AQ$66</f>
        <v>6.5919431805570972E-2</v>
      </c>
      <c r="AR6" s="2">
        <f>Class_Level_Aggregate_Counts!AR6/Class_Level_Aggregate_Counts!AR$66</f>
        <v>5.9856120169560094E-2</v>
      </c>
      <c r="AS6" s="2">
        <f>Class_Level_Aggregate_Counts!AS6/Class_Level_Aggregate_Counts!AS$66</f>
        <v>6.8053691275167791E-2</v>
      </c>
      <c r="AT6" s="2">
        <f>Class_Level_Aggregate_Counts!AT6/Class_Level_Aggregate_Counts!AT$66</f>
        <v>6.6945442665795496E-2</v>
      </c>
      <c r="AU6" s="2">
        <f>Class_Level_Aggregate_Counts!AU6/Class_Level_Aggregate_Counts!AU$66</f>
        <v>7.2069398868952042E-2</v>
      </c>
      <c r="AV6" s="2">
        <f>Class_Level_Aggregate_Counts!AV6/Class_Level_Aggregate_Counts!AV$66</f>
        <v>7.9440651014872327E-2</v>
      </c>
      <c r="AW6" s="2">
        <f>Class_Level_Aggregate_Counts!AW6/Class_Level_Aggregate_Counts!AW$66</f>
        <v>6.9149798821503322E-2</v>
      </c>
      <c r="AX6" s="2">
        <f>Class_Level_Aggregate_Counts!AX6/Class_Level_Aggregate_Counts!AX$66</f>
        <v>6.6714550970039199E-2</v>
      </c>
      <c r="AY6" s="2">
        <f>Class_Level_Aggregate_Counts!AY6/Class_Level_Aggregate_Counts!AY$66</f>
        <v>6.3317371657704832E-2</v>
      </c>
      <c r="AZ6" s="2">
        <f>Class_Level_Aggregate_Counts!AZ6/Class_Level_Aggregate_Counts!AZ$66</f>
        <v>5.7905074654349596E-2</v>
      </c>
      <c r="BA6" s="2">
        <f>Class_Level_Aggregate_Counts!BA6/Class_Level_Aggregate_Counts!BA$66</f>
        <v>9.1416992328846439E-2</v>
      </c>
      <c r="BB6" s="2">
        <f>Class_Level_Aggregate_Counts!BB6/Class_Level_Aggregate_Counts!BB$66</f>
        <v>9.2473118279569888E-2</v>
      </c>
      <c r="BC6" s="2">
        <f>Class_Level_Aggregate_Counts!BC6/Class_Level_Aggregate_Counts!BC$66</f>
        <v>5.7846241417339642E-2</v>
      </c>
      <c r="BD6" s="2">
        <f>Class_Level_Aggregate_Counts!BD6/Class_Level_Aggregate_Counts!BD$66</f>
        <v>5.9751467034863649E-2</v>
      </c>
      <c r="BE6" s="2">
        <f>Class_Level_Aggregate_Counts!BE6/Class_Level_Aggregate_Counts!BE$66</f>
        <v>8.3892500174739634E-2</v>
      </c>
      <c r="BF6" s="2">
        <f>Class_Level_Aggregate_Counts!BF6/Class_Level_Aggregate_Counts!BF$66</f>
        <v>8.5723061458129732E-2</v>
      </c>
      <c r="BG6" s="2">
        <f>Class_Level_Aggregate_Counts!BG6/Class_Level_Aggregate_Counts!BG$66</f>
        <v>5.5112845563954918E-2</v>
      </c>
      <c r="BH6" s="2">
        <f>Class_Level_Aggregate_Counts!BH6/Class_Level_Aggregate_Counts!BH$66</f>
        <v>5.1135653781764573E-2</v>
      </c>
      <c r="BI6" s="2">
        <f>Class_Level_Aggregate_Counts!BI6/Class_Level_Aggregate_Counts!BI$66</f>
        <v>5.9670769687082903E-2</v>
      </c>
      <c r="BJ6" s="2">
        <f>Class_Level_Aggregate_Counts!BJ6/Class_Level_Aggregate_Counts!BJ$66</f>
        <v>5.6401304363236808E-2</v>
      </c>
      <c r="BK6" s="2">
        <f>Class_Level_Aggregate_Counts!BK6/Class_Level_Aggregate_Counts!BK$66</f>
        <v>6.3127389128880884E-2</v>
      </c>
      <c r="BL6" s="2">
        <f>Class_Level_Aggregate_Counts!BL6/Class_Level_Aggregate_Counts!BL$66</f>
        <v>6.5501148233202466E-2</v>
      </c>
      <c r="BM6" s="2">
        <f>Class_Level_Aggregate_Counts!BM6/Class_Level_Aggregate_Counts!BM$66</f>
        <v>6.6264436273240454E-2</v>
      </c>
      <c r="BN6" s="2">
        <f>Class_Level_Aggregate_Counts!BN6/Class_Level_Aggregate_Counts!BN$66</f>
        <v>5.7593773223295654E-2</v>
      </c>
      <c r="BO6" s="2">
        <f>Class_Level_Aggregate_Counts!BO6/Class_Level_Aggregate_Counts!BO$66</f>
        <v>8.2462995983892215E-2</v>
      </c>
      <c r="BP6" s="2">
        <f>Class_Level_Aggregate_Counts!BP6/Class_Level_Aggregate_Counts!BP$66</f>
        <v>8.3143373351569488E-2</v>
      </c>
      <c r="BQ6" s="2">
        <f>Class_Level_Aggregate_Counts!BQ6/Class_Level_Aggregate_Counts!BQ$66</f>
        <v>7.4464073118247764E-2</v>
      </c>
      <c r="BR6" s="2">
        <f>Class_Level_Aggregate_Counts!BR6/Class_Level_Aggregate_Counts!BR$66</f>
        <v>8.2940591630405305E-2</v>
      </c>
      <c r="BS6" s="2">
        <f>Class_Level_Aggregate_Counts!BS6/Class_Level_Aggregate_Counts!BS$66</f>
        <v>8.1122159822762635E-2</v>
      </c>
      <c r="BT6" s="2">
        <f>Class_Level_Aggregate_Counts!BT6/Class_Level_Aggregate_Counts!BT$66</f>
        <v>7.6270128573211832E-2</v>
      </c>
      <c r="BU6" s="2">
        <f>Class_Level_Aggregate_Counts!BU6/Class_Level_Aggregate_Counts!BU$66</f>
        <v>8.3035607955222107E-2</v>
      </c>
      <c r="BV6" s="2">
        <f>Class_Level_Aggregate_Counts!BV6/Class_Level_Aggregate_Counts!BV$66</f>
        <v>8.4060525929190541E-2</v>
      </c>
      <c r="BW6" s="2">
        <f>Class_Level_Aggregate_Counts!BW6/Class_Level_Aggregate_Counts!BW$66</f>
        <v>7.8128470251462134E-2</v>
      </c>
      <c r="BX6" s="2">
        <f>Class_Level_Aggregate_Counts!BX6/Class_Level_Aggregate_Counts!BX$66</f>
        <v>7.319898583668473E-2</v>
      </c>
      <c r="BY6" s="2">
        <f>Class_Level_Aggregate_Counts!BY6/Class_Level_Aggregate_Counts!BY$66</f>
        <v>7.2208177538261253E-2</v>
      </c>
      <c r="BZ6" s="2">
        <f>Class_Level_Aggregate_Counts!BZ6/Class_Level_Aggregate_Counts!BZ$66</f>
        <v>7.6316009532968188E-2</v>
      </c>
      <c r="CA6" s="2">
        <f>Class_Level_Aggregate_Counts!CA6/Class_Level_Aggregate_Counts!CA$66</f>
        <v>8.1937447952928968E-2</v>
      </c>
      <c r="CB6" s="2">
        <f>Class_Level_Aggregate_Counts!CB6/Class_Level_Aggregate_Counts!CB$66</f>
        <v>7.3417356167019429E-2</v>
      </c>
      <c r="CC6" s="2">
        <f>Class_Level_Aggregate_Counts!CC6/Class_Level_Aggregate_Counts!CC$66</f>
        <v>8.2191403632759077E-2</v>
      </c>
      <c r="CD6" s="2">
        <f>Class_Level_Aggregate_Counts!CD6/Class_Level_Aggregate_Counts!CD$66</f>
        <v>8.3864433828117813E-2</v>
      </c>
      <c r="CE6" s="2">
        <f>Class_Level_Aggregate_Counts!CE6/Class_Level_Aggregate_Counts!CE$66</f>
        <v>6.0426442060583951E-2</v>
      </c>
      <c r="CF6" s="2">
        <f>Class_Level_Aggregate_Counts!CF6/Class_Level_Aggregate_Counts!CF$66</f>
        <v>5.6844843191184609E-2</v>
      </c>
      <c r="CG6" s="2">
        <f>Class_Level_Aggregate_Counts!CG6/Class_Level_Aggregate_Counts!CG$66</f>
        <v>6.2297253460207612E-2</v>
      </c>
      <c r="CH6" s="2">
        <f>Class_Level_Aggregate_Counts!CH6/Class_Level_Aggregate_Counts!CH$66</f>
        <v>5.2791809489446145E-2</v>
      </c>
      <c r="CI6" s="2">
        <f>Class_Level_Aggregate_Counts!CI6/Class_Level_Aggregate_Counts!CI$66</f>
        <v>6.6794580302671783E-2</v>
      </c>
      <c r="CJ6" s="2">
        <f>Class_Level_Aggregate_Counts!CJ6/Class_Level_Aggregate_Counts!CJ$66</f>
        <v>6.2239645747024112E-2</v>
      </c>
      <c r="CK6" s="2">
        <f>Class_Level_Aggregate_Counts!CK6/Class_Level_Aggregate_Counts!CK$66</f>
        <v>6.7137468386986157E-2</v>
      </c>
      <c r="CL6" s="2">
        <f>Class_Level_Aggregate_Counts!CL6/Class_Level_Aggregate_Counts!CL$66</f>
        <v>6.5480164622176165E-2</v>
      </c>
      <c r="CM6" s="2">
        <f>Class_Level_Aggregate_Counts!CM6/Class_Level_Aggregate_Counts!CM$66</f>
        <v>6.2281767700850622E-2</v>
      </c>
      <c r="CN6" s="2">
        <f>Class_Level_Aggregate_Counts!CN6/Class_Level_Aggregate_Counts!CN$66</f>
        <v>6.9055638899110275E-2</v>
      </c>
      <c r="CO6" s="2">
        <f>Class_Level_Aggregate_Counts!CO6/Class_Level_Aggregate_Counts!CO$66</f>
        <v>6.6934875845106115E-2</v>
      </c>
      <c r="CP6" s="2">
        <f>Class_Level_Aggregate_Counts!CP6/Class_Level_Aggregate_Counts!CP$66</f>
        <v>6.4026536529489669E-2</v>
      </c>
      <c r="CQ6" s="2">
        <f>Class_Level_Aggregate_Counts!CQ6/Class_Level_Aggregate_Counts!CQ$66</f>
        <v>6.7098276921383967E-2</v>
      </c>
      <c r="CR6" s="2">
        <f>Class_Level_Aggregate_Counts!CR6/Class_Level_Aggregate_Counts!CR$66</f>
        <v>6.7897920469594475E-2</v>
      </c>
    </row>
    <row r="7" spans="1:96" x14ac:dyDescent="0.25">
      <c r="A7" s="2" t="s">
        <v>1447</v>
      </c>
      <c r="B7" s="2">
        <f>Class_Level_Aggregate_Counts!B7/Class_Level_Aggregate_Counts!B$66</f>
        <v>8.4512569801080933E-2</v>
      </c>
      <c r="C7" s="2">
        <f>Class_Level_Aggregate_Counts!C7/Class_Level_Aggregate_Counts!C$66</f>
        <v>0.1080470996798524</v>
      </c>
      <c r="D7" s="2">
        <f>Class_Level_Aggregate_Counts!D7/Class_Level_Aggregate_Counts!D$66</f>
        <v>0.11729624490892002</v>
      </c>
      <c r="E7" s="2">
        <f>Class_Level_Aggregate_Counts!E7/Class_Level_Aggregate_Counts!E$66</f>
        <v>0.13101610216546364</v>
      </c>
      <c r="F7" s="2">
        <f>Class_Level_Aggregate_Counts!F7/Class_Level_Aggregate_Counts!F$66</f>
        <v>0.15536310040674559</v>
      </c>
      <c r="G7" s="2">
        <f>Class_Level_Aggregate_Counts!G7/Class_Level_Aggregate_Counts!G$66</f>
        <v>0.16929291313389858</v>
      </c>
      <c r="H7" s="2">
        <f>Class_Level_Aggregate_Counts!H7/Class_Level_Aggregate_Counts!H$66</f>
        <v>5.887133398666252E-2</v>
      </c>
      <c r="I7" s="2">
        <f>Class_Level_Aggregate_Counts!I7/Class_Level_Aggregate_Counts!I$66</f>
        <v>5.768710793856803E-2</v>
      </c>
      <c r="J7" s="2">
        <f>Class_Level_Aggregate_Counts!J7/Class_Level_Aggregate_Counts!J$66</f>
        <v>4.5833820264111251E-2</v>
      </c>
      <c r="K7" s="2">
        <f>Class_Level_Aggregate_Counts!K7/Class_Level_Aggregate_Counts!K$66</f>
        <v>4.0233885563135181E-2</v>
      </c>
      <c r="L7" s="2">
        <f>Class_Level_Aggregate_Counts!L7/Class_Level_Aggregate_Counts!L$66</f>
        <v>5.4547372863473303E-2</v>
      </c>
      <c r="M7" s="2">
        <f>Class_Level_Aggregate_Counts!M7/Class_Level_Aggregate_Counts!M$66</f>
        <v>4.6243804644428357E-2</v>
      </c>
      <c r="N7" s="2">
        <f>Class_Level_Aggregate_Counts!N7/Class_Level_Aggregate_Counts!N$66</f>
        <v>5.4343883195792149E-2</v>
      </c>
      <c r="O7" s="2">
        <f>Class_Level_Aggregate_Counts!O7/Class_Level_Aggregate_Counts!O$66</f>
        <v>5.2692235988000609E-2</v>
      </c>
      <c r="P7" s="2">
        <f>Class_Level_Aggregate_Counts!P7/Class_Level_Aggregate_Counts!P$66</f>
        <v>4.5318518990162683E-2</v>
      </c>
      <c r="Q7" s="2">
        <f>Class_Level_Aggregate_Counts!Q7/Class_Level_Aggregate_Counts!Q$66</f>
        <v>3.6959230906177677E-2</v>
      </c>
      <c r="R7" s="2">
        <f>Class_Level_Aggregate_Counts!R7/Class_Level_Aggregate_Counts!R$66</f>
        <v>5.2564609378860504E-2</v>
      </c>
      <c r="S7" s="2">
        <f>Class_Level_Aggregate_Counts!S7/Class_Level_Aggregate_Counts!S$66</f>
        <v>5.9652134755565564E-2</v>
      </c>
      <c r="T7" s="2">
        <f>Class_Level_Aggregate_Counts!T7/Class_Level_Aggregate_Counts!T$66</f>
        <v>7.3582339105052852E-2</v>
      </c>
      <c r="U7" s="2">
        <f>Class_Level_Aggregate_Counts!U7/Class_Level_Aggregate_Counts!U$66</f>
        <v>0.1007784970908793</v>
      </c>
      <c r="V7" s="2">
        <f>Class_Level_Aggregate_Counts!V7/Class_Level_Aggregate_Counts!V$66</f>
        <v>0.10043963476496449</v>
      </c>
      <c r="W7" s="2">
        <f>Class_Level_Aggregate_Counts!W7/Class_Level_Aggregate_Counts!W$66</f>
        <v>0.10480164809043369</v>
      </c>
      <c r="X7" s="2">
        <f>Class_Level_Aggregate_Counts!X7/Class_Level_Aggregate_Counts!X$66</f>
        <v>8.3496689318696637E-2</v>
      </c>
      <c r="Y7" s="2">
        <f>Class_Level_Aggregate_Counts!Y7/Class_Level_Aggregate_Counts!Y$66</f>
        <v>0.11314969210106181</v>
      </c>
      <c r="Z7" s="2">
        <f>Class_Level_Aggregate_Counts!Z7/Class_Level_Aggregate_Counts!Z$66</f>
        <v>9.5411527009783073E-2</v>
      </c>
      <c r="AA7" s="2">
        <f>Class_Level_Aggregate_Counts!AA7/Class_Level_Aggregate_Counts!AA$66</f>
        <v>3.85708056396094E-2</v>
      </c>
      <c r="AB7" s="2">
        <f>Class_Level_Aggregate_Counts!AB7/Class_Level_Aggregate_Counts!AB$66</f>
        <v>3.8958967898320762E-2</v>
      </c>
      <c r="AC7" s="2">
        <f>Class_Level_Aggregate_Counts!AC7/Class_Level_Aggregate_Counts!AC$66</f>
        <v>5.4885463109197889E-2</v>
      </c>
      <c r="AD7" s="2">
        <f>Class_Level_Aggregate_Counts!AD7/Class_Level_Aggregate_Counts!AD$66</f>
        <v>4.5025644588007827E-2</v>
      </c>
      <c r="AE7" s="2">
        <f>Class_Level_Aggregate_Counts!AE7/Class_Level_Aggregate_Counts!AE$66</f>
        <v>3.8343971423552149E-2</v>
      </c>
      <c r="AF7" s="2">
        <f>Class_Level_Aggregate_Counts!AF7/Class_Level_Aggregate_Counts!AF$66</f>
        <v>4.0422599908130456E-2</v>
      </c>
      <c r="AG7" s="2">
        <f>Class_Level_Aggregate_Counts!AG7/Class_Level_Aggregate_Counts!AG$66</f>
        <v>4.4583473587687023E-2</v>
      </c>
      <c r="AH7" s="2">
        <f>Class_Level_Aggregate_Counts!AH7/Class_Level_Aggregate_Counts!AH$66</f>
        <v>5.214481189620495E-2</v>
      </c>
      <c r="AI7" s="2">
        <f>Class_Level_Aggregate_Counts!AI7/Class_Level_Aggregate_Counts!AI$66</f>
        <v>3.8946470512625758E-2</v>
      </c>
      <c r="AJ7" s="2">
        <f>Class_Level_Aggregate_Counts!AJ7/Class_Level_Aggregate_Counts!AJ$66</f>
        <v>4.014233669406083E-2</v>
      </c>
      <c r="AK7" s="2">
        <f>Class_Level_Aggregate_Counts!AK7/Class_Level_Aggregate_Counts!AK$66</f>
        <v>8.2121500407719483E-2</v>
      </c>
      <c r="AL7" s="2">
        <f>Class_Level_Aggregate_Counts!AL7/Class_Level_Aggregate_Counts!AL$66</f>
        <v>8.0356753456321692E-2</v>
      </c>
      <c r="AM7" s="2">
        <f>Class_Level_Aggregate_Counts!AM7/Class_Level_Aggregate_Counts!AM$66</f>
        <v>3.2534510978660322E-2</v>
      </c>
      <c r="AN7" s="2">
        <f>Class_Level_Aggregate_Counts!AN7/Class_Level_Aggregate_Counts!AN$66</f>
        <v>3.9571329282783667E-2</v>
      </c>
      <c r="AO7" s="2">
        <f>Class_Level_Aggregate_Counts!AO7/Class_Level_Aggregate_Counts!AO$66</f>
        <v>7.6284803624581829E-2</v>
      </c>
      <c r="AP7" s="2">
        <f>Class_Level_Aggregate_Counts!AP7/Class_Level_Aggregate_Counts!AP$66</f>
        <v>7.886211114417005E-2</v>
      </c>
      <c r="AQ7" s="2">
        <f>Class_Level_Aggregate_Counts!AQ7/Class_Level_Aggregate_Counts!AQ$66</f>
        <v>3.1775977508970515E-2</v>
      </c>
      <c r="AR7" s="2">
        <f>Class_Level_Aggregate_Counts!AR7/Class_Level_Aggregate_Counts!AR$66</f>
        <v>3.1308813958806046E-2</v>
      </c>
      <c r="AS7" s="2">
        <f>Class_Level_Aggregate_Counts!AS7/Class_Level_Aggregate_Counts!AS$66</f>
        <v>5.9879194630872483E-2</v>
      </c>
      <c r="AT7" s="2">
        <f>Class_Level_Aggregate_Counts!AT7/Class_Level_Aggregate_Counts!AT$66</f>
        <v>5.7000980071871939E-2</v>
      </c>
      <c r="AU7" s="2">
        <f>Class_Level_Aggregate_Counts!AU7/Class_Level_Aggregate_Counts!AU$66</f>
        <v>3.1732179012776654E-2</v>
      </c>
      <c r="AV7" s="2">
        <f>Class_Level_Aggregate_Counts!AV7/Class_Level_Aggregate_Counts!AV$66</f>
        <v>3.3046487699934526E-2</v>
      </c>
      <c r="AW7" s="2">
        <f>Class_Level_Aggregate_Counts!AW7/Class_Level_Aggregate_Counts!AW$66</f>
        <v>4.7108976190660068E-2</v>
      </c>
      <c r="AX7" s="2">
        <f>Class_Level_Aggregate_Counts!AX7/Class_Level_Aggregate_Counts!AX$66</f>
        <v>5.1119040887591595E-2</v>
      </c>
      <c r="AY7" s="2">
        <f>Class_Level_Aggregate_Counts!AY7/Class_Level_Aggregate_Counts!AY$66</f>
        <v>6.6481094304686114E-2</v>
      </c>
      <c r="AZ7" s="2">
        <f>Class_Level_Aggregate_Counts!AZ7/Class_Level_Aggregate_Counts!AZ$66</f>
        <v>6.4311691500299237E-2</v>
      </c>
      <c r="BA7" s="2">
        <f>Class_Level_Aggregate_Counts!BA7/Class_Level_Aggregate_Counts!BA$66</f>
        <v>8.5924156896801274E-2</v>
      </c>
      <c r="BB7" s="2">
        <f>Class_Level_Aggregate_Counts!BB7/Class_Level_Aggregate_Counts!BB$66</f>
        <v>8.1870032725572695E-2</v>
      </c>
      <c r="BC7" s="2">
        <f>Class_Level_Aggregate_Counts!BC7/Class_Level_Aggregate_Counts!BC$66</f>
        <v>3.3423458678715004E-2</v>
      </c>
      <c r="BD7" s="2">
        <f>Class_Level_Aggregate_Counts!BD7/Class_Level_Aggregate_Counts!BD$66</f>
        <v>3.7124611667241972E-2</v>
      </c>
      <c r="BE7" s="2">
        <f>Class_Level_Aggregate_Counts!BE7/Class_Level_Aggregate_Counts!BE$66</f>
        <v>6.8917313203327044E-2</v>
      </c>
      <c r="BF7" s="2">
        <f>Class_Level_Aggregate_Counts!BF7/Class_Level_Aggregate_Counts!BF$66</f>
        <v>7.5880266942171842E-2</v>
      </c>
      <c r="BG7" s="2">
        <f>Class_Level_Aggregate_Counts!BG7/Class_Level_Aggregate_Counts!BG$66</f>
        <v>2.6294244466883169E-2</v>
      </c>
      <c r="BH7" s="2">
        <f>Class_Level_Aggregate_Counts!BH7/Class_Level_Aggregate_Counts!BH$66</f>
        <v>2.7398115989105718E-2</v>
      </c>
      <c r="BI7" s="2">
        <f>Class_Level_Aggregate_Counts!BI7/Class_Level_Aggregate_Counts!BI$66</f>
        <v>5.3293786148598546E-2</v>
      </c>
      <c r="BJ7" s="2">
        <f>Class_Level_Aggregate_Counts!BJ7/Class_Level_Aggregate_Counts!BJ$66</f>
        <v>5.2892283699004006E-2</v>
      </c>
      <c r="BK7" s="2">
        <f>Class_Level_Aggregate_Counts!BK7/Class_Level_Aggregate_Counts!BK$66</f>
        <v>2.8296609379370358E-2</v>
      </c>
      <c r="BL7" s="2">
        <f>Class_Level_Aggregate_Counts!BL7/Class_Level_Aggregate_Counts!BL$66</f>
        <v>2.8994740351137121E-2</v>
      </c>
      <c r="BM7" s="2">
        <f>Class_Level_Aggregate_Counts!BM7/Class_Level_Aggregate_Counts!BM$66</f>
        <v>5.2138898959034646E-2</v>
      </c>
      <c r="BN7" s="2">
        <f>Class_Level_Aggregate_Counts!BN7/Class_Level_Aggregate_Counts!BN$66</f>
        <v>4.7316853756795868E-2</v>
      </c>
      <c r="BO7" s="2">
        <f>Class_Level_Aggregate_Counts!BO7/Class_Level_Aggregate_Counts!BO$66</f>
        <v>8.8538646230224324E-2</v>
      </c>
      <c r="BP7" s="2">
        <f>Class_Level_Aggregate_Counts!BP7/Class_Level_Aggregate_Counts!BP$66</f>
        <v>8.4933218513077696E-2</v>
      </c>
      <c r="BQ7" s="2">
        <f>Class_Level_Aggregate_Counts!BQ7/Class_Level_Aggregate_Counts!BQ$66</f>
        <v>9.1116813203877753E-2</v>
      </c>
      <c r="BR7" s="2">
        <f>Class_Level_Aggregate_Counts!BR7/Class_Level_Aggregate_Counts!BR$66</f>
        <v>9.8951541053882014E-2</v>
      </c>
      <c r="BS7" s="2">
        <f>Class_Level_Aggregate_Counts!BS7/Class_Level_Aggregate_Counts!BS$66</f>
        <v>9.1220567777835021E-2</v>
      </c>
      <c r="BT7" s="2">
        <f>Class_Level_Aggregate_Counts!BT7/Class_Level_Aggregate_Counts!BT$66</f>
        <v>9.092965921857446E-2</v>
      </c>
      <c r="BU7" s="2">
        <f>Class_Level_Aggregate_Counts!BU7/Class_Level_Aggregate_Counts!BU$66</f>
        <v>7.9373585804453972E-2</v>
      </c>
      <c r="BV7" s="2">
        <f>Class_Level_Aggregate_Counts!BV7/Class_Level_Aggregate_Counts!BV$66</f>
        <v>8.8350227706772436E-2</v>
      </c>
      <c r="BW7" s="2">
        <f>Class_Level_Aggregate_Counts!BW7/Class_Level_Aggregate_Counts!BW$66</f>
        <v>8.3962194309404534E-2</v>
      </c>
      <c r="BX7" s="2">
        <f>Class_Level_Aggregate_Counts!BX7/Class_Level_Aggregate_Counts!BX$66</f>
        <v>7.8619513901031654E-2</v>
      </c>
      <c r="BY7" s="2">
        <f>Class_Level_Aggregate_Counts!BY7/Class_Level_Aggregate_Counts!BY$66</f>
        <v>6.8506940765073646E-2</v>
      </c>
      <c r="BZ7" s="2">
        <f>Class_Level_Aggregate_Counts!BZ7/Class_Level_Aggregate_Counts!BZ$66</f>
        <v>6.8319605301668265E-2</v>
      </c>
      <c r="CA7" s="2">
        <f>Class_Level_Aggregate_Counts!CA7/Class_Level_Aggregate_Counts!CA$66</f>
        <v>6.9582667813408688E-2</v>
      </c>
      <c r="CB7" s="2">
        <f>Class_Level_Aggregate_Counts!CB7/Class_Level_Aggregate_Counts!CB$66</f>
        <v>7.503367327304214E-2</v>
      </c>
      <c r="CC7" s="2">
        <f>Class_Level_Aggregate_Counts!CC7/Class_Level_Aggregate_Counts!CC$66</f>
        <v>6.2458124145273651E-2</v>
      </c>
      <c r="CD7" s="2">
        <f>Class_Level_Aggregate_Counts!CD7/Class_Level_Aggregate_Counts!CD$66</f>
        <v>6.4212863032336601E-2</v>
      </c>
      <c r="CE7" s="2">
        <f>Class_Level_Aggregate_Counts!CE7/Class_Level_Aggregate_Counts!CE$66</f>
        <v>6.2673055560161159E-2</v>
      </c>
      <c r="CF7" s="2">
        <f>Class_Level_Aggregate_Counts!CF7/Class_Level_Aggregate_Counts!CF$66</f>
        <v>6.0983646892382316E-2</v>
      </c>
      <c r="CG7" s="2">
        <f>Class_Level_Aggregate_Counts!CG7/Class_Level_Aggregate_Counts!CG$66</f>
        <v>5.1348940311418685E-2</v>
      </c>
      <c r="CH7" s="2">
        <f>Class_Level_Aggregate_Counts!CH7/Class_Level_Aggregate_Counts!CH$66</f>
        <v>5.3445787479704132E-2</v>
      </c>
      <c r="CI7" s="2">
        <f>Class_Level_Aggregate_Counts!CI7/Class_Level_Aggregate_Counts!CI$66</f>
        <v>4.8631186921945249E-2</v>
      </c>
      <c r="CJ7" s="2">
        <f>Class_Level_Aggregate_Counts!CJ7/Class_Level_Aggregate_Counts!CJ$66</f>
        <v>6.1446456899601695E-2</v>
      </c>
      <c r="CK7" s="2">
        <f>Class_Level_Aggregate_Counts!CK7/Class_Level_Aggregate_Counts!CK$66</f>
        <v>4.6155000214325517E-2</v>
      </c>
      <c r="CL7" s="2">
        <f>Class_Level_Aggregate_Counts!CL7/Class_Level_Aggregate_Counts!CL$66</f>
        <v>4.6706061723351039E-2</v>
      </c>
      <c r="CM7" s="2">
        <f>Class_Level_Aggregate_Counts!CM7/Class_Level_Aggregate_Counts!CM$66</f>
        <v>6.0920459614526773E-2</v>
      </c>
      <c r="CN7" s="2">
        <f>Class_Level_Aggregate_Counts!CN7/Class_Level_Aggregate_Counts!CN$66</f>
        <v>5.7780671214394216E-2</v>
      </c>
      <c r="CO7" s="2">
        <f>Class_Level_Aggregate_Counts!CO7/Class_Level_Aggregate_Counts!CO$66</f>
        <v>5.2708665504838888E-2</v>
      </c>
      <c r="CP7" s="2">
        <f>Class_Level_Aggregate_Counts!CP7/Class_Level_Aggregate_Counts!CP$66</f>
        <v>4.8598599195790425E-2</v>
      </c>
      <c r="CQ7" s="2">
        <f>Class_Level_Aggregate_Counts!CQ7/Class_Level_Aggregate_Counts!CQ$66</f>
        <v>4.2366275710918944E-2</v>
      </c>
      <c r="CR7" s="2">
        <f>Class_Level_Aggregate_Counts!CR7/Class_Level_Aggregate_Counts!CR$66</f>
        <v>4.9142775331973226E-2</v>
      </c>
    </row>
    <row r="8" spans="1:96" x14ac:dyDescent="0.25">
      <c r="A8" s="2" t="s">
        <v>1448</v>
      </c>
      <c r="B8" s="2">
        <f>Class_Level_Aggregate_Counts!B8/Class_Level_Aggregate_Counts!B$66</f>
        <v>6.7323002399587356E-2</v>
      </c>
      <c r="C8" s="2">
        <f>Class_Level_Aggregate_Counts!C8/Class_Level_Aggregate_Counts!C$66</f>
        <v>7.5988930489988601E-2</v>
      </c>
      <c r="D8" s="2">
        <f>Class_Level_Aggregate_Counts!D8/Class_Level_Aggregate_Counts!D$66</f>
        <v>6.9216309358635819E-2</v>
      </c>
      <c r="E8" s="2">
        <f>Class_Level_Aggregate_Counts!E8/Class_Level_Aggregate_Counts!E$66</f>
        <v>6.8995002776235423E-2</v>
      </c>
      <c r="F8" s="2">
        <f>Class_Level_Aggregate_Counts!F8/Class_Level_Aggregate_Counts!F$66</f>
        <v>5.893240711119236E-2</v>
      </c>
      <c r="G8" s="2">
        <f>Class_Level_Aggregate_Counts!G8/Class_Level_Aggregate_Counts!G$66</f>
        <v>7.7037673972164447E-2</v>
      </c>
      <c r="H8" s="2">
        <f>Class_Level_Aggregate_Counts!H8/Class_Level_Aggregate_Counts!H$66</f>
        <v>7.6833903004517534E-2</v>
      </c>
      <c r="I8" s="2">
        <f>Class_Level_Aggregate_Counts!I8/Class_Level_Aggregate_Counts!I$66</f>
        <v>7.3342526497945051E-2</v>
      </c>
      <c r="J8" s="2">
        <f>Class_Level_Aggregate_Counts!J8/Class_Level_Aggregate_Counts!J$66</f>
        <v>5.5369872618908494E-2</v>
      </c>
      <c r="K8" s="2">
        <f>Class_Level_Aggregate_Counts!K8/Class_Level_Aggregate_Counts!K$66</f>
        <v>6.0142001949046363E-2</v>
      </c>
      <c r="L8" s="2">
        <f>Class_Level_Aggregate_Counts!L8/Class_Level_Aggregate_Counts!L$66</f>
        <v>5.6042062319758036E-2</v>
      </c>
      <c r="M8" s="2">
        <f>Class_Level_Aggregate_Counts!M8/Class_Level_Aggregate_Counts!M$66</f>
        <v>5.8417330289023781E-2</v>
      </c>
      <c r="N8" s="2">
        <f>Class_Level_Aggregate_Counts!N8/Class_Level_Aggregate_Counts!N$66</f>
        <v>7.3320032647138836E-2</v>
      </c>
      <c r="O8" s="2">
        <f>Class_Level_Aggregate_Counts!O8/Class_Level_Aggregate_Counts!O$66</f>
        <v>7.0267613511177399E-2</v>
      </c>
      <c r="P8" s="2">
        <f>Class_Level_Aggregate_Counts!P8/Class_Level_Aggregate_Counts!P$66</f>
        <v>6.9577536531788234E-2</v>
      </c>
      <c r="Q8" s="2">
        <f>Class_Level_Aggregate_Counts!Q8/Class_Level_Aggregate_Counts!Q$66</f>
        <v>6.2631297845825176E-2</v>
      </c>
      <c r="R8" s="2">
        <f>Class_Level_Aggregate_Counts!R8/Class_Level_Aggregate_Counts!R$66</f>
        <v>6.6660078074813459E-2</v>
      </c>
      <c r="S8" s="2">
        <f>Class_Level_Aggregate_Counts!S8/Class_Level_Aggregate_Counts!S$66</f>
        <v>7.4399819875601583E-2</v>
      </c>
      <c r="T8" s="2">
        <f>Class_Level_Aggregate_Counts!T8/Class_Level_Aggregate_Counts!T$66</f>
        <v>6.658259415648822E-2</v>
      </c>
      <c r="U8" s="2">
        <f>Class_Level_Aggregate_Counts!U8/Class_Level_Aggregate_Counts!U$66</f>
        <v>6.5377366221420957E-2</v>
      </c>
      <c r="V8" s="2">
        <f>Class_Level_Aggregate_Counts!V8/Class_Level_Aggregate_Counts!V$66</f>
        <v>7.0232656781093986E-2</v>
      </c>
      <c r="W8" s="2">
        <f>Class_Level_Aggregate_Counts!W8/Class_Level_Aggregate_Counts!W$66</f>
        <v>6.381068089377212E-2</v>
      </c>
      <c r="X8" s="2">
        <f>Class_Level_Aggregate_Counts!X8/Class_Level_Aggregate_Counts!X$66</f>
        <v>6.310986234535633E-2</v>
      </c>
      <c r="Y8" s="2">
        <f>Class_Level_Aggregate_Counts!Y8/Class_Level_Aggregate_Counts!Y$66</f>
        <v>6.8726083981652766E-2</v>
      </c>
      <c r="Z8" s="2">
        <f>Class_Level_Aggregate_Counts!Z8/Class_Level_Aggregate_Counts!Z$66</f>
        <v>6.1410038281582306E-2</v>
      </c>
      <c r="AA8" s="2">
        <f>Class_Level_Aggregate_Counts!AA8/Class_Level_Aggregate_Counts!AA$66</f>
        <v>5.4044054493320469E-2</v>
      </c>
      <c r="AB8" s="2">
        <f>Class_Level_Aggregate_Counts!AB8/Class_Level_Aggregate_Counts!AB$66</f>
        <v>5.0377150876297704E-2</v>
      </c>
      <c r="AC8" s="2">
        <f>Class_Level_Aggregate_Counts!AC8/Class_Level_Aggregate_Counts!AC$66</f>
        <v>5.702385777579002E-2</v>
      </c>
      <c r="AD8" s="2">
        <f>Class_Level_Aggregate_Counts!AD8/Class_Level_Aggregate_Counts!AD$66</f>
        <v>5.6603336690864044E-2</v>
      </c>
      <c r="AE8" s="2">
        <f>Class_Level_Aggregate_Counts!AE8/Class_Level_Aggregate_Counts!AE$66</f>
        <v>5.8124963401065759E-2</v>
      </c>
      <c r="AF8" s="2">
        <f>Class_Level_Aggregate_Counts!AF8/Class_Level_Aggregate_Counts!AF$66</f>
        <v>5.9538532207342496E-2</v>
      </c>
      <c r="AG8" s="2">
        <f>Class_Level_Aggregate_Counts!AG8/Class_Level_Aggregate_Counts!AG$66</f>
        <v>6.6590832588534349E-2</v>
      </c>
      <c r="AH8" s="2">
        <f>Class_Level_Aggregate_Counts!AH8/Class_Level_Aggregate_Counts!AH$66</f>
        <v>6.314088825876224E-2</v>
      </c>
      <c r="AI8" s="2">
        <f>Class_Level_Aggregate_Counts!AI8/Class_Level_Aggregate_Counts!AI$66</f>
        <v>6.4408324472125175E-2</v>
      </c>
      <c r="AJ8" s="2">
        <f>Class_Level_Aggregate_Counts!AJ8/Class_Level_Aggregate_Counts!AJ$66</f>
        <v>5.8239430653223755E-2</v>
      </c>
      <c r="AK8" s="2">
        <f>Class_Level_Aggregate_Counts!AK8/Class_Level_Aggregate_Counts!AK$66</f>
        <v>7.5269547884388874E-2</v>
      </c>
      <c r="AL8" s="2">
        <f>Class_Level_Aggregate_Counts!AL8/Class_Level_Aggregate_Counts!AL$66</f>
        <v>8.053120502420516E-2</v>
      </c>
      <c r="AM8" s="2">
        <f>Class_Level_Aggregate_Counts!AM8/Class_Level_Aggregate_Counts!AM$66</f>
        <v>5.6715357771532686E-2</v>
      </c>
      <c r="AN8" s="2">
        <f>Class_Level_Aggregate_Counts!AN8/Class_Level_Aggregate_Counts!AN$66</f>
        <v>6.1486895500302667E-2</v>
      </c>
      <c r="AO8" s="2">
        <f>Class_Level_Aggregate_Counts!AO8/Class_Level_Aggregate_Counts!AO$66</f>
        <v>6.5704326142120836E-2</v>
      </c>
      <c r="AP8" s="2">
        <f>Class_Level_Aggregate_Counts!AP8/Class_Level_Aggregate_Counts!AP$66</f>
        <v>6.3770703163740949E-2</v>
      </c>
      <c r="AQ8" s="2">
        <f>Class_Level_Aggregate_Counts!AQ8/Class_Level_Aggregate_Counts!AQ$66</f>
        <v>5.0401361299152889E-2</v>
      </c>
      <c r="AR8" s="2">
        <f>Class_Level_Aggregate_Counts!AR8/Class_Level_Aggregate_Counts!AR$66</f>
        <v>5.1888202909257206E-2</v>
      </c>
      <c r="AS8" s="2">
        <f>Class_Level_Aggregate_Counts!AS8/Class_Level_Aggregate_Counts!AS$66</f>
        <v>6.0067114093959734E-2</v>
      </c>
      <c r="AT8" s="2">
        <f>Class_Level_Aggregate_Counts!AT8/Class_Level_Aggregate_Counts!AT$66</f>
        <v>6.1417837308069261E-2</v>
      </c>
      <c r="AU8" s="2">
        <f>Class_Level_Aggregate_Counts!AU8/Class_Level_Aggregate_Counts!AU$66</f>
        <v>6.3603993576764647E-2</v>
      </c>
      <c r="AV8" s="2">
        <f>Class_Level_Aggregate_Counts!AV8/Class_Level_Aggregate_Counts!AV$66</f>
        <v>5.7206996539145072E-2</v>
      </c>
      <c r="AW8" s="2">
        <f>Class_Level_Aggregate_Counts!AW8/Class_Level_Aggregate_Counts!AW$66</f>
        <v>6.4979496011182594E-2</v>
      </c>
      <c r="AX8" s="2">
        <f>Class_Level_Aggregate_Counts!AX8/Class_Level_Aggregate_Counts!AX$66</f>
        <v>6.764676666335552E-2</v>
      </c>
      <c r="AY8" s="2">
        <f>Class_Level_Aggregate_Counts!AY8/Class_Level_Aggregate_Counts!AY$66</f>
        <v>6.9773573105904999E-2</v>
      </c>
      <c r="AZ8" s="2">
        <f>Class_Level_Aggregate_Counts!AZ8/Class_Level_Aggregate_Counts!AZ$66</f>
        <v>6.6690195958076945E-2</v>
      </c>
      <c r="BA8" s="2">
        <f>Class_Level_Aggregate_Counts!BA8/Class_Level_Aggregate_Counts!BA$66</f>
        <v>8.1813576494427553E-2</v>
      </c>
      <c r="BB8" s="2">
        <f>Class_Level_Aggregate_Counts!BB8/Class_Level_Aggregate_Counts!BB$66</f>
        <v>7.8485273492286109E-2</v>
      </c>
      <c r="BC8" s="2">
        <f>Class_Level_Aggregate_Counts!BC8/Class_Level_Aggregate_Counts!BC$66</f>
        <v>5.8415454125013339E-2</v>
      </c>
      <c r="BD8" s="2">
        <f>Class_Level_Aggregate_Counts!BD8/Class_Level_Aggregate_Counts!BD$66</f>
        <v>5.4901622367966862E-2</v>
      </c>
      <c r="BE8" s="2">
        <f>Class_Level_Aggregate_Counts!BE8/Class_Level_Aggregate_Counts!BE$66</f>
        <v>5.6231215488921509E-2</v>
      </c>
      <c r="BF8" s="2">
        <f>Class_Level_Aggregate_Counts!BF8/Class_Level_Aggregate_Counts!BF$66</f>
        <v>6.4362103146901967E-2</v>
      </c>
      <c r="BG8" s="2">
        <f>Class_Level_Aggregate_Counts!BG8/Class_Level_Aggregate_Counts!BG$66</f>
        <v>5.0473487432797531E-2</v>
      </c>
      <c r="BH8" s="2">
        <f>Class_Level_Aggregate_Counts!BH8/Class_Level_Aggregate_Counts!BH$66</f>
        <v>4.7550036230978733E-2</v>
      </c>
      <c r="BI8" s="2">
        <f>Class_Level_Aggregate_Counts!BI8/Class_Level_Aggregate_Counts!BI$66</f>
        <v>5.3240397449206583E-2</v>
      </c>
      <c r="BJ8" s="2">
        <f>Class_Level_Aggregate_Counts!BJ8/Class_Level_Aggregate_Counts!BJ$66</f>
        <v>5.7030446957076528E-2</v>
      </c>
      <c r="BK8" s="2">
        <f>Class_Level_Aggregate_Counts!BK8/Class_Level_Aggregate_Counts!BK$66</f>
        <v>5.2677378251546135E-2</v>
      </c>
      <c r="BL8" s="2">
        <f>Class_Level_Aggregate_Counts!BL8/Class_Level_Aggregate_Counts!BL$66</f>
        <v>5.3026150085191494E-2</v>
      </c>
      <c r="BM8" s="2">
        <f>Class_Level_Aggregate_Counts!BM8/Class_Level_Aggregate_Counts!BM$66</f>
        <v>5.7641514319747268E-2</v>
      </c>
      <c r="BN8" s="2">
        <f>Class_Level_Aggregate_Counts!BN8/Class_Level_Aggregate_Counts!BN$66</f>
        <v>6.2443775178941605E-2</v>
      </c>
      <c r="BO8" s="2">
        <f>Class_Level_Aggregate_Counts!BO8/Class_Level_Aggregate_Counts!BO$66</f>
        <v>7.5894139517741876E-2</v>
      </c>
      <c r="BP8" s="2">
        <f>Class_Level_Aggregate_Counts!BP8/Class_Level_Aggregate_Counts!BP$66</f>
        <v>7.2657582358205422E-2</v>
      </c>
      <c r="BQ8" s="2">
        <f>Class_Level_Aggregate_Counts!BQ8/Class_Level_Aggregate_Counts!BQ$66</f>
        <v>6.1464287562946911E-2</v>
      </c>
      <c r="BR8" s="2">
        <f>Class_Level_Aggregate_Counts!BR8/Class_Level_Aggregate_Counts!BR$66</f>
        <v>6.0544630521517942E-2</v>
      </c>
      <c r="BS8" s="2">
        <f>Class_Level_Aggregate_Counts!BS8/Class_Level_Aggregate_Counts!BS$66</f>
        <v>5.4510793961564226E-2</v>
      </c>
      <c r="BT8" s="2">
        <f>Class_Level_Aggregate_Counts!BT8/Class_Level_Aggregate_Counts!BT$66</f>
        <v>6.2819872675071775E-2</v>
      </c>
      <c r="BU8" s="2">
        <f>Class_Level_Aggregate_Counts!BU8/Class_Level_Aggregate_Counts!BU$66</f>
        <v>4.9898773371442183E-2</v>
      </c>
      <c r="BV8" s="2">
        <f>Class_Level_Aggregate_Counts!BV8/Class_Level_Aggregate_Counts!BV$66</f>
        <v>5.1809411879927526E-2</v>
      </c>
      <c r="BW8" s="2">
        <f>Class_Level_Aggregate_Counts!BW8/Class_Level_Aggregate_Counts!BW$66</f>
        <v>6.4615156824519404E-2</v>
      </c>
      <c r="BX8" s="2">
        <f>Class_Level_Aggregate_Counts!BX8/Class_Level_Aggregate_Counts!BX$66</f>
        <v>6.2008218219968526E-2</v>
      </c>
      <c r="BY8" s="2">
        <f>Class_Level_Aggregate_Counts!BY8/Class_Level_Aggregate_Counts!BY$66</f>
        <v>4.3597390211780378E-2</v>
      </c>
      <c r="BZ8" s="2">
        <f>Class_Level_Aggregate_Counts!BZ8/Class_Level_Aggregate_Counts!BZ$66</f>
        <v>4.685997407701635E-2</v>
      </c>
      <c r="CA8" s="2">
        <f>Class_Level_Aggregate_Counts!CA8/Class_Level_Aggregate_Counts!CA$66</f>
        <v>4.6784344241034254E-2</v>
      </c>
      <c r="CB8" s="2">
        <f>Class_Level_Aggregate_Counts!CB8/Class_Level_Aggregate_Counts!CB$66</f>
        <v>5.6061189147585143E-2</v>
      </c>
      <c r="CC8" s="2">
        <f>Class_Level_Aggregate_Counts!CC8/Class_Level_Aggregate_Counts!CC$66</f>
        <v>4.2697309849201032E-2</v>
      </c>
      <c r="CD8" s="2">
        <f>Class_Level_Aggregate_Counts!CD8/Class_Level_Aggregate_Counts!CD$66</f>
        <v>4.5052325759823229E-2</v>
      </c>
      <c r="CE8" s="2">
        <f>Class_Level_Aggregate_Counts!CE8/Class_Level_Aggregate_Counts!CE$66</f>
        <v>5.4374678759139823E-2</v>
      </c>
      <c r="CF8" s="2">
        <f>Class_Level_Aggregate_Counts!CF8/Class_Level_Aggregate_Counts!CF$66</f>
        <v>5.2996019367140886E-2</v>
      </c>
      <c r="CG8" s="2">
        <f>Class_Level_Aggregate_Counts!CG8/Class_Level_Aggregate_Counts!CG$66</f>
        <v>3.4703449394463667E-2</v>
      </c>
      <c r="CH8" s="2">
        <f>Class_Level_Aggregate_Counts!CH8/Class_Level_Aggregate_Counts!CH$66</f>
        <v>3.9813729027602385E-2</v>
      </c>
      <c r="CI8" s="2">
        <f>Class_Level_Aggregate_Counts!CI8/Class_Level_Aggregate_Counts!CI$66</f>
        <v>3.4392650281375704E-2</v>
      </c>
      <c r="CJ8" s="2">
        <f>Class_Level_Aggregate_Counts!CJ8/Class_Level_Aggregate_Counts!CJ$66</f>
        <v>4.4378630693555195E-2</v>
      </c>
      <c r="CK8" s="2">
        <f>Class_Level_Aggregate_Counts!CK8/Class_Level_Aggregate_Counts!CK$66</f>
        <v>3.3166873848000343E-2</v>
      </c>
      <c r="CL8" s="2">
        <f>Class_Level_Aggregate_Counts!CL8/Class_Level_Aggregate_Counts!CL$66</f>
        <v>3.381132225887136E-2</v>
      </c>
      <c r="CM8" s="2">
        <f>Class_Level_Aggregate_Counts!CM8/Class_Level_Aggregate_Counts!CM$66</f>
        <v>5.4983002876436295E-2</v>
      </c>
      <c r="CN8" s="2">
        <f>Class_Level_Aggregate_Counts!CN8/Class_Level_Aggregate_Counts!CN$66</f>
        <v>5.1940332304905322E-2</v>
      </c>
      <c r="CO8" s="2">
        <f>Class_Level_Aggregate_Counts!CO8/Class_Level_Aggregate_Counts!CO$66</f>
        <v>3.7963340625656615E-2</v>
      </c>
      <c r="CP8" s="2">
        <f>Class_Level_Aggregate_Counts!CP8/Class_Level_Aggregate_Counts!CP$66</f>
        <v>4.5484375186435826E-2</v>
      </c>
      <c r="CQ8" s="2">
        <f>Class_Level_Aggregate_Counts!CQ8/Class_Level_Aggregate_Counts!CQ$66</f>
        <v>3.6313950609359096E-2</v>
      </c>
      <c r="CR8" s="2">
        <f>Class_Level_Aggregate_Counts!CR8/Class_Level_Aggregate_Counts!CR$66</f>
        <v>4.9536490210816422E-2</v>
      </c>
    </row>
    <row r="9" spans="1:96" x14ac:dyDescent="0.25">
      <c r="A9" s="2" t="s">
        <v>1449</v>
      </c>
      <c r="B9" s="2">
        <f>Class_Level_Aggregate_Counts!B9/Class_Level_Aggregate_Counts!B$66</f>
        <v>2.2840932026642148E-2</v>
      </c>
      <c r="C9" s="2">
        <f>Class_Level_Aggregate_Counts!C9/Class_Level_Aggregate_Counts!C$66</f>
        <v>6.1566010092788538E-2</v>
      </c>
      <c r="D9" s="2">
        <f>Class_Level_Aggregate_Counts!D9/Class_Level_Aggregate_Counts!D$66</f>
        <v>3.785301884259052E-2</v>
      </c>
      <c r="E9" s="2">
        <f>Class_Level_Aggregate_Counts!E9/Class_Level_Aggregate_Counts!E$66</f>
        <v>5.4047751249305942E-2</v>
      </c>
      <c r="F9" s="2">
        <f>Class_Level_Aggregate_Counts!F9/Class_Level_Aggregate_Counts!F$66</f>
        <v>4.405648736346602E-2</v>
      </c>
      <c r="G9" s="2">
        <f>Class_Level_Aggregate_Counts!G9/Class_Level_Aggregate_Counts!G$66</f>
        <v>4.7572388417853141E-2</v>
      </c>
      <c r="H9" s="2">
        <f>Class_Level_Aggregate_Counts!H9/Class_Level_Aggregate_Counts!H$66</f>
        <v>3.3750029877859314E-2</v>
      </c>
      <c r="I9" s="2">
        <f>Class_Level_Aggregate_Counts!I9/Class_Level_Aggregate_Counts!I$66</f>
        <v>5.0183863292234482E-2</v>
      </c>
      <c r="J9" s="2">
        <f>Class_Level_Aggregate_Counts!J9/Class_Level_Aggregate_Counts!J$66</f>
        <v>3.9020684819446066E-2</v>
      </c>
      <c r="K9" s="2">
        <f>Class_Level_Aggregate_Counts!K9/Class_Level_Aggregate_Counts!K$66</f>
        <v>4.2008909926214671E-2</v>
      </c>
      <c r="L9" s="2">
        <f>Class_Level_Aggregate_Counts!L9/Class_Level_Aggregate_Counts!L$66</f>
        <v>4.906098332981642E-2</v>
      </c>
      <c r="M9" s="2">
        <f>Class_Level_Aggregate_Counts!M9/Class_Level_Aggregate_Counts!M$66</f>
        <v>3.1942974884446175E-2</v>
      </c>
      <c r="N9" s="2">
        <f>Class_Level_Aggregate_Counts!N9/Class_Level_Aggregate_Counts!N$66</f>
        <v>4.0536864060941327E-2</v>
      </c>
      <c r="O9" s="2">
        <f>Class_Level_Aggregate_Counts!O9/Class_Level_Aggregate_Counts!O$66</f>
        <v>4.3167296578140092E-2</v>
      </c>
      <c r="P9" s="2">
        <f>Class_Level_Aggregate_Counts!P9/Class_Level_Aggregate_Counts!P$66</f>
        <v>3.4494285441405877E-2</v>
      </c>
      <c r="Q9" s="2">
        <f>Class_Level_Aggregate_Counts!Q9/Class_Level_Aggregate_Counts!Q$66</f>
        <v>8.6523055011572016E-3</v>
      </c>
      <c r="R9" s="2">
        <f>Class_Level_Aggregate_Counts!R9/Class_Level_Aggregate_Counts!R$66</f>
        <v>4.6140732321984484E-2</v>
      </c>
      <c r="S9" s="2">
        <f>Class_Level_Aggregate_Counts!S9/Class_Level_Aggregate_Counts!S$66</f>
        <v>3.814978469505502E-2</v>
      </c>
      <c r="T9" s="2">
        <f>Class_Level_Aggregate_Counts!T9/Class_Level_Aggregate_Counts!T$66</f>
        <v>6.9898262816334628E-2</v>
      </c>
      <c r="U9" s="2">
        <f>Class_Level_Aggregate_Counts!U9/Class_Level_Aggregate_Counts!U$66</f>
        <v>6.5590428583135296E-2</v>
      </c>
      <c r="V9" s="2">
        <f>Class_Level_Aggregate_Counts!V9/Class_Level_Aggregate_Counts!V$66</f>
        <v>5.5192218407341384E-2</v>
      </c>
      <c r="W9" s="2">
        <f>Class_Level_Aggregate_Counts!W9/Class_Level_Aggregate_Counts!W$66</f>
        <v>5.966404310390365E-2</v>
      </c>
      <c r="X9" s="2">
        <f>Class_Level_Aggregate_Counts!X9/Class_Level_Aggregate_Counts!X$66</f>
        <v>5.2785764070395542E-2</v>
      </c>
      <c r="Y9" s="2">
        <f>Class_Level_Aggregate_Counts!Y9/Class_Level_Aggregate_Counts!Y$66</f>
        <v>6.374226029075121E-2</v>
      </c>
      <c r="Z9" s="2">
        <f>Class_Level_Aggregate_Counts!Z9/Class_Level_Aggregate_Counts!Z$66</f>
        <v>6.2712675457252232E-2</v>
      </c>
      <c r="AA9" s="2">
        <f>Class_Level_Aggregate_Counts!AA9/Class_Level_Aggregate_Counts!AA$66</f>
        <v>4.8639649043988424E-2</v>
      </c>
      <c r="AB9" s="2">
        <f>Class_Level_Aggregate_Counts!AB9/Class_Level_Aggregate_Counts!AB$66</f>
        <v>5.2864911413398823E-2</v>
      </c>
      <c r="AC9" s="2">
        <f>Class_Level_Aggregate_Counts!AC9/Class_Level_Aggregate_Counts!AC$66</f>
        <v>5.1922458734573511E-2</v>
      </c>
      <c r="AD9" s="2">
        <f>Class_Level_Aggregate_Counts!AD9/Class_Level_Aggregate_Counts!AD$66</f>
        <v>4.7132784550727655E-2</v>
      </c>
      <c r="AE9" s="2">
        <f>Class_Level_Aggregate_Counts!AE9/Class_Level_Aggregate_Counts!AE$66</f>
        <v>3.6587222580078467E-2</v>
      </c>
      <c r="AF9" s="2">
        <f>Class_Level_Aggregate_Counts!AF9/Class_Level_Aggregate_Counts!AF$66</f>
        <v>3.5873290696441823E-2</v>
      </c>
      <c r="AG9" s="2">
        <f>Class_Level_Aggregate_Counts!AG9/Class_Level_Aggregate_Counts!AG$66</f>
        <v>2.8797604262184719E-2</v>
      </c>
      <c r="AH9" s="2">
        <f>Class_Level_Aggregate_Counts!AH9/Class_Level_Aggregate_Counts!AH$66</f>
        <v>4.4462395726862079E-2</v>
      </c>
      <c r="AI9" s="2">
        <f>Class_Level_Aggregate_Counts!AI9/Class_Level_Aggregate_Counts!AI$66</f>
        <v>7.1559611586954744E-2</v>
      </c>
      <c r="AJ9" s="2">
        <f>Class_Level_Aggregate_Counts!AJ9/Class_Level_Aggregate_Counts!AJ$66</f>
        <v>8.2368889265440989E-2</v>
      </c>
      <c r="AK9" s="2">
        <f>Class_Level_Aggregate_Counts!AK9/Class_Level_Aggregate_Counts!AK$66</f>
        <v>5.9968741505843977E-2</v>
      </c>
      <c r="AL9" s="2">
        <f>Class_Level_Aggregate_Counts!AL9/Class_Level_Aggregate_Counts!AL$66</f>
        <v>6.8199659819442621E-2</v>
      </c>
      <c r="AM9" s="2">
        <f>Class_Level_Aggregate_Counts!AM9/Class_Level_Aggregate_Counts!AM$66</f>
        <v>7.6495475741947441E-2</v>
      </c>
      <c r="AN9" s="2">
        <f>Class_Level_Aggregate_Counts!AN9/Class_Level_Aggregate_Counts!AN$66</f>
        <v>6.4356657623926644E-2</v>
      </c>
      <c r="AO9" s="2">
        <f>Class_Level_Aggregate_Counts!AO9/Class_Level_Aggregate_Counts!AO$66</f>
        <v>6.6968715152473018E-2</v>
      </c>
      <c r="AP9" s="2">
        <f>Class_Level_Aggregate_Counts!AP9/Class_Level_Aggregate_Counts!AP$66</f>
        <v>6.9473371020529598E-2</v>
      </c>
      <c r="AQ9" s="2">
        <f>Class_Level_Aggregate_Counts!AQ9/Class_Level_Aggregate_Counts!AQ$66</f>
        <v>5.8724521880664377E-2</v>
      </c>
      <c r="AR9" s="2">
        <f>Class_Level_Aggregate_Counts!AR9/Class_Level_Aggregate_Counts!AR$66</f>
        <v>5.8431393242221165E-2</v>
      </c>
      <c r="AS9" s="2">
        <f>Class_Level_Aggregate_Counts!AS9/Class_Level_Aggregate_Counts!AS$66</f>
        <v>5.4348993288590601E-2</v>
      </c>
      <c r="AT9" s="2">
        <f>Class_Level_Aggregate_Counts!AT9/Class_Level_Aggregate_Counts!AT$66</f>
        <v>5.025808559294348E-2</v>
      </c>
      <c r="AU9" s="2">
        <f>Class_Level_Aggregate_Counts!AU9/Class_Level_Aggregate_Counts!AU$66</f>
        <v>5.1228792850659781E-2</v>
      </c>
      <c r="AV9" s="2">
        <f>Class_Level_Aggregate_Counts!AV9/Class_Level_Aggregate_Counts!AV$66</f>
        <v>3.401926854363483E-2</v>
      </c>
      <c r="AW9" s="2">
        <f>Class_Level_Aggregate_Counts!AW9/Class_Level_Aggregate_Counts!AW$66</f>
        <v>2.1546564519990423E-2</v>
      </c>
      <c r="AX9" s="2">
        <f>Class_Level_Aggregate_Counts!AX9/Class_Level_Aggregate_Counts!AX$66</f>
        <v>4.9812410694500694E-2</v>
      </c>
      <c r="AY9" s="2">
        <f>Class_Level_Aggregate_Counts!AY9/Class_Level_Aggregate_Counts!AY$66</f>
        <v>5.8393981569476207E-2</v>
      </c>
      <c r="AZ9" s="2">
        <f>Class_Level_Aggregate_Counts!AZ9/Class_Level_Aggregate_Counts!AZ$66</f>
        <v>7.0449767520370743E-2</v>
      </c>
      <c r="BA9" s="2">
        <f>Class_Level_Aggregate_Counts!BA9/Class_Level_Aggregate_Counts!BA$66</f>
        <v>6.1217252858590247E-2</v>
      </c>
      <c r="BB9" s="2">
        <f>Class_Level_Aggregate_Counts!BB9/Class_Level_Aggregate_Counts!BB$66</f>
        <v>5.7671809256661995E-2</v>
      </c>
      <c r="BC9" s="2">
        <f>Class_Level_Aggregate_Counts!BC9/Class_Level_Aggregate_Counts!BC$66</f>
        <v>8.0952719769468856E-2</v>
      </c>
      <c r="BD9" s="2">
        <f>Class_Level_Aggregate_Counts!BD9/Class_Level_Aggregate_Counts!BD$66</f>
        <v>8.9523645150155332E-2</v>
      </c>
      <c r="BE9" s="2">
        <f>Class_Level_Aggregate_Counts!BE9/Class_Level_Aggregate_Counts!BE$66</f>
        <v>6.4042077304815828E-2</v>
      </c>
      <c r="BF9" s="2">
        <f>Class_Level_Aggregate_Counts!BF9/Class_Level_Aggregate_Counts!BF$66</f>
        <v>7.7094909669673028E-2</v>
      </c>
      <c r="BG9" s="2">
        <f>Class_Level_Aggregate_Counts!BG9/Class_Level_Aggregate_Counts!BG$66</f>
        <v>6.4705400758671511E-2</v>
      </c>
      <c r="BH9" s="2">
        <f>Class_Level_Aggregate_Counts!BH9/Class_Level_Aggregate_Counts!BH$66</f>
        <v>8.4980385297718702E-2</v>
      </c>
      <c r="BI9" s="2">
        <f>Class_Level_Aggregate_Counts!BI9/Class_Level_Aggregate_Counts!BI$66</f>
        <v>7.4174699688565923E-2</v>
      </c>
      <c r="BJ9" s="2">
        <f>Class_Level_Aggregate_Counts!BJ9/Class_Level_Aggregate_Counts!BJ$66</f>
        <v>7.289192925247226E-2</v>
      </c>
      <c r="BK9" s="2">
        <f>Class_Level_Aggregate_Counts!BK9/Class_Level_Aggregate_Counts!BK$66</f>
        <v>7.1487397830748672E-2</v>
      </c>
      <c r="BL9" s="2">
        <f>Class_Level_Aggregate_Counts!BL9/Class_Level_Aggregate_Counts!BL$66</f>
        <v>6.8464330691162312E-2</v>
      </c>
      <c r="BM9" s="2">
        <f>Class_Level_Aggregate_Counts!BM9/Class_Level_Aggregate_Counts!BM$66</f>
        <v>7.3385467916515609E-2</v>
      </c>
      <c r="BN9" s="2">
        <f>Class_Level_Aggregate_Counts!BN9/Class_Level_Aggregate_Counts!BN$66</f>
        <v>6.7684906324559008E-2</v>
      </c>
      <c r="BO9" s="2">
        <f>Class_Level_Aggregate_Counts!BO9/Class_Level_Aggregate_Counts!BO$66</f>
        <v>6.7796885755011999E-2</v>
      </c>
      <c r="BP9" s="2">
        <f>Class_Level_Aggregate_Counts!BP9/Class_Level_Aggregate_Counts!BP$66</f>
        <v>7.7317933910811681E-2</v>
      </c>
      <c r="BQ9" s="2">
        <f>Class_Level_Aggregate_Counts!BQ9/Class_Level_Aggregate_Counts!BQ$66</f>
        <v>6.7557474876694293E-2</v>
      </c>
      <c r="BR9" s="2">
        <f>Class_Level_Aggregate_Counts!BR9/Class_Level_Aggregate_Counts!BR$66</f>
        <v>5.4346843647914055E-2</v>
      </c>
      <c r="BS9" s="2">
        <f>Class_Level_Aggregate_Counts!BS9/Class_Level_Aggregate_Counts!BS$66</f>
        <v>6.5399213423325955E-2</v>
      </c>
      <c r="BT9" s="2">
        <f>Class_Level_Aggregate_Counts!BT9/Class_Level_Aggregate_Counts!BT$66</f>
        <v>6.8437148920234683E-2</v>
      </c>
      <c r="BU9" s="2">
        <f>Class_Level_Aggregate_Counts!BU9/Class_Level_Aggregate_Counts!BU$66</f>
        <v>5.8115993807312138E-2</v>
      </c>
      <c r="BV9" s="2">
        <f>Class_Level_Aggregate_Counts!BV9/Class_Level_Aggregate_Counts!BV$66</f>
        <v>5.2798589687086825E-2</v>
      </c>
      <c r="BW9" s="2">
        <f>Class_Level_Aggregate_Counts!BW9/Class_Level_Aggregate_Counts!BW$66</f>
        <v>6.1984551982824571E-2</v>
      </c>
      <c r="BX9" s="2">
        <f>Class_Level_Aggregate_Counts!BX9/Class_Level_Aggregate_Counts!BX$66</f>
        <v>6.6991606924287461E-2</v>
      </c>
      <c r="BY9" s="2">
        <f>Class_Level_Aggregate_Counts!BY9/Class_Level_Aggregate_Counts!BY$66</f>
        <v>7.129989857551583E-2</v>
      </c>
      <c r="BZ9" s="2">
        <f>Class_Level_Aggregate_Counts!BZ9/Class_Level_Aggregate_Counts!BZ$66</f>
        <v>6.569594848852281E-2</v>
      </c>
      <c r="CA9" s="2">
        <f>Class_Level_Aggregate_Counts!CA9/Class_Level_Aggregate_Counts!CA$66</f>
        <v>7.109800548797969E-2</v>
      </c>
      <c r="CB9" s="2">
        <f>Class_Level_Aggregate_Counts!CB9/Class_Level_Aggregate_Counts!CB$66</f>
        <v>6.4960554165864923E-2</v>
      </c>
      <c r="CC9" s="2">
        <f>Class_Level_Aggregate_Counts!CC9/Class_Level_Aggregate_Counts!CC$66</f>
        <v>6.1834001817297368E-2</v>
      </c>
      <c r="CD9" s="2">
        <f>Class_Level_Aggregate_Counts!CD9/Class_Level_Aggregate_Counts!CD$66</f>
        <v>5.8995631847615929E-2</v>
      </c>
      <c r="CE9" s="2">
        <f>Class_Level_Aggregate_Counts!CE9/Class_Level_Aggregate_Counts!CE$66</f>
        <v>5.8685523850579478E-2</v>
      </c>
      <c r="CF9" s="2">
        <f>Class_Level_Aggregate_Counts!CF9/Class_Level_Aggregate_Counts!CF$66</f>
        <v>6.164269206773227E-2</v>
      </c>
      <c r="CG9" s="2">
        <f>Class_Level_Aggregate_Counts!CG9/Class_Level_Aggregate_Counts!CG$66</f>
        <v>5.3923821366782004E-2</v>
      </c>
      <c r="CH9" s="2">
        <f>Class_Level_Aggregate_Counts!CH9/Class_Level_Aggregate_Counts!CH$66</f>
        <v>7.1565488002886521E-2</v>
      </c>
      <c r="CI9" s="2">
        <f>Class_Level_Aggregate_Counts!CI9/Class_Level_Aggregate_Counts!CI$66</f>
        <v>6.7555889342702236E-2</v>
      </c>
      <c r="CJ9" s="2">
        <f>Class_Level_Aggregate_Counts!CJ9/Class_Level_Aggregate_Counts!CJ$66</f>
        <v>5.408520788395476E-2</v>
      </c>
      <c r="CK9" s="2">
        <f>Class_Level_Aggregate_Counts!CK9/Class_Level_Aggregate_Counts!CK$66</f>
        <v>5.3988597882463886E-2</v>
      </c>
      <c r="CL9" s="2">
        <f>Class_Level_Aggregate_Counts!CL9/Class_Level_Aggregate_Counts!CL$66</f>
        <v>5.6850454903289452E-2</v>
      </c>
      <c r="CM9" s="2">
        <f>Class_Level_Aggregate_Counts!CM9/Class_Level_Aggregate_Counts!CM$66</f>
        <v>6.7665471997046658E-2</v>
      </c>
      <c r="CN9" s="2">
        <f>Class_Level_Aggregate_Counts!CN9/Class_Level_Aggregate_Counts!CN$66</f>
        <v>6.6291148914489506E-2</v>
      </c>
      <c r="CO9" s="2">
        <f>Class_Level_Aggregate_Counts!CO9/Class_Level_Aggregate_Counts!CO$66</f>
        <v>6.38201886116158E-2</v>
      </c>
      <c r="CP9" s="2">
        <f>Class_Level_Aggregate_Counts!CP9/Class_Level_Aggregate_Counts!CP$66</f>
        <v>6.9777708837952965E-2</v>
      </c>
      <c r="CQ9" s="2">
        <f>Class_Level_Aggregate_Counts!CQ9/Class_Level_Aggregate_Counts!CQ$66</f>
        <v>6.6117066639767449E-2</v>
      </c>
      <c r="CR9" s="2">
        <f>Class_Level_Aggregate_Counts!CR9/Class_Level_Aggregate_Counts!CR$66</f>
        <v>5.2381975017001321E-2</v>
      </c>
    </row>
    <row r="10" spans="1:96" x14ac:dyDescent="0.25">
      <c r="A10" s="2" t="s">
        <v>1450</v>
      </c>
      <c r="B10" s="2">
        <f>Class_Level_Aggregate_Counts!B10/Class_Level_Aggregate_Counts!B$66</f>
        <v>0.11007826691484829</v>
      </c>
      <c r="C10" s="2">
        <f>Class_Level_Aggregate_Counts!C10/Class_Level_Aggregate_Counts!C$66</f>
        <v>8.5528243529220255E-2</v>
      </c>
      <c r="D10" s="2">
        <f>Class_Level_Aggregate_Counts!D10/Class_Level_Aggregate_Counts!D$66</f>
        <v>9.2747169135747209E-2</v>
      </c>
      <c r="E10" s="2">
        <f>Class_Level_Aggregate_Counts!E10/Class_Level_Aggregate_Counts!E$66</f>
        <v>9.6124375347029431E-2</v>
      </c>
      <c r="F10" s="2">
        <f>Class_Level_Aggregate_Counts!F10/Class_Level_Aggregate_Counts!F$66</f>
        <v>8.3131483935834749E-2</v>
      </c>
      <c r="G10" s="2">
        <f>Class_Level_Aggregate_Counts!G10/Class_Level_Aggregate_Counts!G$66</f>
        <v>9.3984962406015032E-2</v>
      </c>
      <c r="H10" s="2">
        <f>Class_Level_Aggregate_Counts!H10/Class_Level_Aggregate_Counts!H$66</f>
        <v>0.12270239261897363</v>
      </c>
      <c r="I10" s="2">
        <f>Class_Level_Aggregate_Counts!I10/Class_Level_Aggregate_Counts!I$66</f>
        <v>0.10227395630542938</v>
      </c>
      <c r="J10" s="2">
        <f>Class_Level_Aggregate_Counts!J10/Class_Level_Aggregate_Counts!J$66</f>
        <v>6.3900899848077591E-2</v>
      </c>
      <c r="K10" s="2">
        <f>Class_Level_Aggregate_Counts!K10/Class_Level_Aggregate_Counts!K$66</f>
        <v>7.3715717666713074E-2</v>
      </c>
      <c r="L10" s="2">
        <f>Class_Level_Aggregate_Counts!L10/Class_Level_Aggregate_Counts!L$66</f>
        <v>7.2518815502567349E-2</v>
      </c>
      <c r="M10" s="2">
        <f>Class_Level_Aggregate_Counts!M10/Class_Level_Aggregate_Counts!M$66</f>
        <v>7.6582948153923261E-2</v>
      </c>
      <c r="N10" s="2">
        <f>Class_Level_Aggregate_Counts!N10/Class_Level_Aggregate_Counts!N$66</f>
        <v>0.10256642785889181</v>
      </c>
      <c r="O10" s="2">
        <f>Class_Level_Aggregate_Counts!O10/Class_Level_Aggregate_Counts!O$66</f>
        <v>0.11514668745657</v>
      </c>
      <c r="P10" s="2">
        <f>Class_Level_Aggregate_Counts!P10/Class_Level_Aggregate_Counts!P$66</f>
        <v>6.2764636592276588E-2</v>
      </c>
      <c r="Q10" s="2">
        <f>Class_Level_Aggregate_Counts!Q10/Class_Level_Aggregate_Counts!Q$66</f>
        <v>7.7585899946590708E-2</v>
      </c>
      <c r="R10" s="2">
        <f>Class_Level_Aggregate_Counts!R10/Class_Level_Aggregate_Counts!R$66</f>
        <v>7.2997479863616155E-2</v>
      </c>
      <c r="S10" s="2">
        <f>Class_Level_Aggregate_Counts!S10/Class_Level_Aggregate_Counts!S$66</f>
        <v>7.2387492612085227E-2</v>
      </c>
      <c r="T10" s="2">
        <f>Class_Level_Aggregate_Counts!T10/Class_Level_Aggregate_Counts!T$66</f>
        <v>7.1641114291382091E-2</v>
      </c>
      <c r="U10" s="2">
        <f>Class_Level_Aggregate_Counts!U10/Class_Level_Aggregate_Counts!U$66</f>
        <v>7.7882487912808329E-2</v>
      </c>
      <c r="V10" s="2">
        <f>Class_Level_Aggregate_Counts!V10/Class_Level_Aggregate_Counts!V$66</f>
        <v>7.8022274063841615E-2</v>
      </c>
      <c r="W10" s="2">
        <f>Class_Level_Aggregate_Counts!W10/Class_Level_Aggregate_Counts!W$66</f>
        <v>7.7175003961755848E-2</v>
      </c>
      <c r="X10" s="2">
        <f>Class_Level_Aggregate_Counts!X10/Class_Level_Aggregate_Counts!X$66</f>
        <v>6.3458355114131379E-2</v>
      </c>
      <c r="Y10" s="2">
        <f>Class_Level_Aggregate_Counts!Y10/Class_Level_Aggregate_Counts!Y$66</f>
        <v>8.8965476461992016E-2</v>
      </c>
      <c r="Z10" s="2">
        <f>Class_Level_Aggregate_Counts!Z10/Class_Level_Aggregate_Counts!Z$66</f>
        <v>7.9155146746065511E-2</v>
      </c>
      <c r="AA10" s="2">
        <f>Class_Level_Aggregate_Counts!AA10/Class_Level_Aggregate_Counts!AA$66</f>
        <v>6.191942282535446E-2</v>
      </c>
      <c r="AB10" s="2">
        <f>Class_Level_Aggregate_Counts!AB10/Class_Level_Aggregate_Counts!AB$66</f>
        <v>4.7076084009759676E-2</v>
      </c>
      <c r="AC10" s="2">
        <f>Class_Level_Aggregate_Counts!AC10/Class_Level_Aggregate_Counts!AC$66</f>
        <v>5.8030161148303956E-2</v>
      </c>
      <c r="AD10" s="2">
        <f>Class_Level_Aggregate_Counts!AD10/Class_Level_Aggregate_Counts!AD$66</f>
        <v>6.3619418105194905E-2</v>
      </c>
      <c r="AE10" s="2">
        <f>Class_Level_Aggregate_Counts!AE10/Class_Level_Aggregate_Counts!AE$66</f>
        <v>5.8874509574281197E-2</v>
      </c>
      <c r="AF10" s="2">
        <f>Class_Level_Aggregate_Counts!AF10/Class_Level_Aggregate_Counts!AF$66</f>
        <v>6.3133811526094485E-2</v>
      </c>
      <c r="AG10" s="2">
        <f>Class_Level_Aggregate_Counts!AG10/Class_Level_Aggregate_Counts!AG$66</f>
        <v>6.4547955381704644E-2</v>
      </c>
      <c r="AH10" s="2">
        <f>Class_Level_Aggregate_Counts!AH10/Class_Level_Aggregate_Counts!AH$66</f>
        <v>5.4551749150977609E-2</v>
      </c>
      <c r="AI10" s="2">
        <f>Class_Level_Aggregate_Counts!AI10/Class_Level_Aggregate_Counts!AI$66</f>
        <v>6.951471739562276E-2</v>
      </c>
      <c r="AJ10" s="2">
        <f>Class_Level_Aggregate_Counts!AJ10/Class_Level_Aggregate_Counts!AJ$66</f>
        <v>5.9595018215707868E-2</v>
      </c>
      <c r="AK10" s="2">
        <f>Class_Level_Aggregate_Counts!AK10/Class_Level_Aggregate_Counts!AK$66</f>
        <v>7.3819878590196605E-2</v>
      </c>
      <c r="AL10" s="2">
        <f>Class_Level_Aggregate_Counts!AL10/Class_Level_Aggregate_Counts!AL$66</f>
        <v>7.3825722883684414E-2</v>
      </c>
      <c r="AM10" s="2">
        <f>Class_Level_Aggregate_Counts!AM10/Class_Level_Aggregate_Counts!AM$66</f>
        <v>4.1768320928939812E-2</v>
      </c>
      <c r="AN10" s="2">
        <f>Class_Level_Aggregate_Counts!AN10/Class_Level_Aggregate_Counts!AN$66</f>
        <v>4.232899132345358E-2</v>
      </c>
      <c r="AO10" s="2">
        <f>Class_Level_Aggregate_Counts!AO10/Class_Level_Aggregate_Counts!AO$66</f>
        <v>7.6311145062297497E-2</v>
      </c>
      <c r="AP10" s="2">
        <f>Class_Level_Aggregate_Counts!AP10/Class_Level_Aggregate_Counts!AP$66</f>
        <v>7.0399021455254715E-2</v>
      </c>
      <c r="AQ10" s="2">
        <f>Class_Level_Aggregate_Counts!AQ10/Class_Level_Aggregate_Counts!AQ$66</f>
        <v>2.6227203787962859E-2</v>
      </c>
      <c r="AR10" s="2">
        <f>Class_Level_Aggregate_Counts!AR10/Class_Level_Aggregate_Counts!AR$66</f>
        <v>2.464249907656588E-2</v>
      </c>
      <c r="AS10" s="2">
        <f>Class_Level_Aggregate_Counts!AS10/Class_Level_Aggregate_Counts!AS$66</f>
        <v>4.9865771812080538E-2</v>
      </c>
      <c r="AT10" s="2">
        <f>Class_Level_Aggregate_Counts!AT10/Class_Level_Aggregate_Counts!AT$66</f>
        <v>4.5396929108134594E-2</v>
      </c>
      <c r="AU10" s="2">
        <f>Class_Level_Aggregate_Counts!AU10/Class_Level_Aggregate_Counts!AU$66</f>
        <v>2.7438385813027998E-2</v>
      </c>
      <c r="AV10" s="2">
        <f>Class_Level_Aggregate_Counts!AV10/Class_Level_Aggregate_Counts!AV$66</f>
        <v>1.8856982508652136E-2</v>
      </c>
      <c r="AW10" s="2">
        <f>Class_Level_Aggregate_Counts!AW10/Class_Level_Aggregate_Counts!AW$66</f>
        <v>5.3348984840177006E-2</v>
      </c>
      <c r="AX10" s="2">
        <f>Class_Level_Aggregate_Counts!AX10/Class_Level_Aggregate_Counts!AX$66</f>
        <v>3.8579975701263078E-2</v>
      </c>
      <c r="AY10" s="2">
        <f>Class_Level_Aggregate_Counts!AY10/Class_Level_Aggregate_Counts!AY$66</f>
        <v>6.1226616962703637E-2</v>
      </c>
      <c r="AZ10" s="2">
        <f>Class_Level_Aggregate_Counts!AZ10/Class_Level_Aggregate_Counts!AZ$66</f>
        <v>6.110454677981187E-2</v>
      </c>
      <c r="BA10" s="2">
        <f>Class_Level_Aggregate_Counts!BA10/Class_Level_Aggregate_Counts!BA$66</f>
        <v>6.1883051092777537E-2</v>
      </c>
      <c r="BB10" s="2">
        <f>Class_Level_Aggregate_Counts!BB10/Class_Level_Aggregate_Counts!BB$66</f>
        <v>6.7265077138849924E-2</v>
      </c>
      <c r="BC10" s="2">
        <f>Class_Level_Aggregate_Counts!BC10/Class_Level_Aggregate_Counts!BC$66</f>
        <v>3.5522430538261769E-2</v>
      </c>
      <c r="BD10" s="2">
        <f>Class_Level_Aggregate_Counts!BD10/Class_Level_Aggregate_Counts!BD$66</f>
        <v>3.4984466689678979E-2</v>
      </c>
      <c r="BE10" s="2">
        <f>Class_Level_Aggregate_Counts!BE10/Class_Level_Aggregate_Counts!BE$66</f>
        <v>6.2836373803033474E-2</v>
      </c>
      <c r="BF10" s="2">
        <f>Class_Level_Aggregate_Counts!BF10/Class_Level_Aggregate_Counts!BF$66</f>
        <v>6.5381286125150082E-2</v>
      </c>
      <c r="BG10" s="2">
        <f>Class_Level_Aggregate_Counts!BG10/Class_Level_Aggregate_Counts!BG$66</f>
        <v>1.7506754359632126E-2</v>
      </c>
      <c r="BH10" s="2">
        <f>Class_Level_Aggregate_Counts!BH10/Class_Level_Aggregate_Counts!BH$66</f>
        <v>1.7315909147697459E-2</v>
      </c>
      <c r="BI10" s="2">
        <f>Class_Level_Aggregate_Counts!BI10/Class_Level_Aggregate_Counts!BI$66</f>
        <v>3.6072964555835682E-2</v>
      </c>
      <c r="BJ10" s="2">
        <f>Class_Level_Aggregate_Counts!BJ10/Class_Level_Aggregate_Counts!BJ$66</f>
        <v>3.5985184134973237E-2</v>
      </c>
      <c r="BK10" s="2">
        <f>Class_Level_Aggregate_Counts!BK10/Class_Level_Aggregate_Counts!BK$66</f>
        <v>1.577213537620039E-2</v>
      </c>
      <c r="BL10" s="2">
        <f>Class_Level_Aggregate_Counts!BL10/Class_Level_Aggregate_Counts!BL$66</f>
        <v>1.5038150974146233E-2</v>
      </c>
      <c r="BM10" s="2">
        <f>Class_Level_Aggregate_Counts!BM10/Class_Level_Aggregate_Counts!BM$66</f>
        <v>2.9364545030814645E-2</v>
      </c>
      <c r="BN10" s="2">
        <f>Class_Level_Aggregate_Counts!BN10/Class_Level_Aggregate_Counts!BN$66</f>
        <v>2.7867954785465641E-2</v>
      </c>
      <c r="BO10" s="2">
        <f>Class_Level_Aggregate_Counts!BO10/Class_Level_Aggregate_Counts!BO$66</f>
        <v>7.2734367801763622E-2</v>
      </c>
      <c r="BP10" s="2">
        <f>Class_Level_Aggregate_Counts!BP10/Class_Level_Aggregate_Counts!BP$66</f>
        <v>7.8803843101497725E-2</v>
      </c>
      <c r="BQ10" s="2">
        <f>Class_Level_Aggregate_Counts!BQ10/Class_Level_Aggregate_Counts!BQ$66</f>
        <v>8.040936753603041E-2</v>
      </c>
      <c r="BR10" s="2">
        <f>Class_Level_Aggregate_Counts!BR10/Class_Level_Aggregate_Counts!BR$66</f>
        <v>7.6148850181414388E-2</v>
      </c>
      <c r="BS10" s="2">
        <f>Class_Level_Aggregate_Counts!BS10/Class_Level_Aggregate_Counts!BS$66</f>
        <v>6.8825458979511228E-2</v>
      </c>
      <c r="BT10" s="2">
        <f>Class_Level_Aggregate_Counts!BT10/Class_Level_Aggregate_Counts!BT$66</f>
        <v>7.2494070652852322E-2</v>
      </c>
      <c r="BU10" s="2">
        <f>Class_Level_Aggregate_Counts!BU10/Class_Level_Aggregate_Counts!BU$66</f>
        <v>6.8238656663093963E-2</v>
      </c>
      <c r="BV10" s="2">
        <f>Class_Level_Aggregate_Counts!BV10/Class_Level_Aggregate_Counts!BV$66</f>
        <v>6.67841927427648E-2</v>
      </c>
      <c r="BW10" s="2">
        <f>Class_Level_Aggregate_Counts!BW10/Class_Level_Aggregate_Counts!BW$66</f>
        <v>5.8998593391407346E-2</v>
      </c>
      <c r="BX10" s="2">
        <f>Class_Level_Aggregate_Counts!BX10/Class_Level_Aggregate_Counts!BX$66</f>
        <v>5.7057614967651687E-2</v>
      </c>
      <c r="BY10" s="2">
        <f>Class_Level_Aggregate_Counts!BY10/Class_Level_Aggregate_Counts!BY$66</f>
        <v>4.5875656610000148E-2</v>
      </c>
      <c r="BZ10" s="2">
        <f>Class_Level_Aggregate_Counts!BZ10/Class_Level_Aggregate_Counts!BZ$66</f>
        <v>5.4584605092611947E-2</v>
      </c>
      <c r="CA10" s="2">
        <f>Class_Level_Aggregate_Counts!CA10/Class_Level_Aggregate_Counts!CA$66</f>
        <v>5.4470246139984434E-2</v>
      </c>
      <c r="CB10" s="2">
        <f>Class_Level_Aggregate_Counts!CB10/Class_Level_Aggregate_Counts!CB$66</f>
        <v>6.6047719838368296E-2</v>
      </c>
      <c r="CC10" s="2">
        <f>Class_Level_Aggregate_Counts!CC10/Class_Level_Aggregate_Counts!CC$66</f>
        <v>5.3830550787954436E-2</v>
      </c>
      <c r="CD10" s="2">
        <f>Class_Level_Aggregate_Counts!CD10/Class_Level_Aggregate_Counts!CD$66</f>
        <v>5.4658169058750115E-2</v>
      </c>
      <c r="CE10" s="2">
        <f>Class_Level_Aggregate_Counts!CE10/Class_Level_Aggregate_Counts!CE$66</f>
        <v>2.3187372539916769E-2</v>
      </c>
      <c r="CF10" s="2">
        <f>Class_Level_Aggregate_Counts!CF10/Class_Level_Aggregate_Counts!CF$66</f>
        <v>2.5043716663298212E-2</v>
      </c>
      <c r="CG10" s="2">
        <f>Class_Level_Aggregate_Counts!CG10/Class_Level_Aggregate_Counts!CG$66</f>
        <v>2.1950692041522491E-2</v>
      </c>
      <c r="CH10" s="2">
        <f>Class_Level_Aggregate_Counts!CH10/Class_Level_Aggregate_Counts!CH$66</f>
        <v>2.1592549161104094E-2</v>
      </c>
      <c r="CI10" s="2">
        <f>Class_Level_Aggregate_Counts!CI10/Class_Level_Aggregate_Counts!CI$66</f>
        <v>2.5287805681011511E-2</v>
      </c>
      <c r="CJ10" s="2">
        <f>Class_Level_Aggregate_Counts!CJ10/Class_Level_Aggregate_Counts!CJ$66</f>
        <v>3.1813149815683457E-2</v>
      </c>
      <c r="CK10" s="2">
        <f>Class_Level_Aggregate_Counts!CK10/Class_Level_Aggregate_Counts!CK$66</f>
        <v>2.3790132453169875E-2</v>
      </c>
      <c r="CL10" s="2">
        <f>Class_Level_Aggregate_Counts!CL10/Class_Level_Aggregate_Counts!CL$66</f>
        <v>2.2859762234556706E-2</v>
      </c>
      <c r="CM10" s="2">
        <f>Class_Level_Aggregate_Counts!CM10/Class_Level_Aggregate_Counts!CM$66</f>
        <v>1.5535832397594254E-2</v>
      </c>
      <c r="CN10" s="2">
        <f>Class_Level_Aggregate_Counts!CN10/Class_Level_Aggregate_Counts!CN$66</f>
        <v>1.905894119090077E-2</v>
      </c>
      <c r="CO10" s="2">
        <f>Class_Level_Aggregate_Counts!CO10/Class_Level_Aggregate_Counts!CO$66</f>
        <v>1.9578034039081909E-2</v>
      </c>
      <c r="CP10" s="2">
        <f>Class_Level_Aggregate_Counts!CP10/Class_Level_Aggregate_Counts!CP$66</f>
        <v>1.7778520206660382E-2</v>
      </c>
      <c r="CQ10" s="2">
        <f>Class_Level_Aggregate_Counts!CQ10/Class_Level_Aggregate_Counts!CQ$66</f>
        <v>1.8477931938853175E-2</v>
      </c>
      <c r="CR10" s="2">
        <f>Class_Level_Aggregate_Counts!CR10/Class_Level_Aggregate_Counts!CR$66</f>
        <v>2.1815383514084255E-2</v>
      </c>
    </row>
    <row r="11" spans="1:96" x14ac:dyDescent="0.25">
      <c r="A11" s="2" t="s">
        <v>1451</v>
      </c>
      <c r="B11" s="2">
        <f>Class_Level_Aggregate_Counts!B11/Class_Level_Aggregate_Counts!B$66</f>
        <v>3.3863335650691842E-3</v>
      </c>
      <c r="C11" s="2">
        <f>Class_Level_Aggregate_Counts!C11/Class_Level_Aggregate_Counts!C$66</f>
        <v>1.3446198925606381E-2</v>
      </c>
      <c r="D11" s="2">
        <f>Class_Level_Aggregate_Counts!D11/Class_Level_Aggregate_Counts!D$66</f>
        <v>6.3330797117665486E-3</v>
      </c>
      <c r="E11" s="2">
        <f>Class_Level_Aggregate_Counts!E11/Class_Level_Aggregate_Counts!E$66</f>
        <v>5.5413659078289842E-3</v>
      </c>
      <c r="F11" s="2">
        <f>Class_Level_Aggregate_Counts!F11/Class_Level_Aggregate_Counts!F$66</f>
        <v>6.9238151821214748E-3</v>
      </c>
      <c r="G11" s="2">
        <f>Class_Level_Aggregate_Counts!G11/Class_Level_Aggregate_Counts!G$66</f>
        <v>6.4489681650935849E-3</v>
      </c>
      <c r="H11" s="2">
        <f>Class_Level_Aggregate_Counts!H11/Class_Level_Aggregate_Counts!H$66</f>
        <v>1.3170160384348782E-2</v>
      </c>
      <c r="I11" s="2">
        <f>Class_Level_Aggregate_Counts!I11/Class_Level_Aggregate_Counts!I$66</f>
        <v>1.9346203763789746E-2</v>
      </c>
      <c r="J11" s="2">
        <f>Class_Level_Aggregate_Counts!J11/Class_Level_Aggregate_Counts!J$66</f>
        <v>3.8962253126095595E-2</v>
      </c>
      <c r="K11" s="2">
        <f>Class_Level_Aggregate_Counts!K11/Class_Level_Aggregate_Counts!K$66</f>
        <v>2.4258666295419742E-2</v>
      </c>
      <c r="L11" s="2">
        <f>Class_Level_Aggregate_Counts!L11/Class_Level_Aggregate_Counts!L$66</f>
        <v>2.1418020679468242E-2</v>
      </c>
      <c r="M11" s="2">
        <f>Class_Level_Aggregate_Counts!M11/Class_Level_Aggregate_Counts!M$66</f>
        <v>2.1016873642590632E-2</v>
      </c>
      <c r="N11" s="2">
        <f>Class_Level_Aggregate_Counts!N11/Class_Level_Aggregate_Counts!N$66</f>
        <v>2.3986578398476469E-2</v>
      </c>
      <c r="O11" s="2">
        <f>Class_Level_Aggregate_Counts!O11/Class_Level_Aggregate_Counts!O$66</f>
        <v>2.2625968171109942E-2</v>
      </c>
      <c r="P11" s="2">
        <f>Class_Level_Aggregate_Counts!P11/Class_Level_Aggregate_Counts!P$66</f>
        <v>5.8594123077902648E-2</v>
      </c>
      <c r="Q11" s="2">
        <f>Class_Level_Aggregate_Counts!Q11/Class_Level_Aggregate_Counts!Q$66</f>
        <v>3.6852412319743635E-2</v>
      </c>
      <c r="R11" s="2">
        <f>Class_Level_Aggregate_Counts!R11/Class_Level_Aggregate_Counts!R$66</f>
        <v>3.3255917379058163E-2</v>
      </c>
      <c r="S11" s="2">
        <f>Class_Level_Aggregate_Counts!S11/Class_Level_Aggregate_Counts!S$66</f>
        <v>3.5250907658101377E-2</v>
      </c>
      <c r="T11" s="2">
        <f>Class_Level_Aggregate_Counts!T11/Class_Level_Aggregate_Counts!T$66</f>
        <v>1.5770680420551478E-2</v>
      </c>
      <c r="U11" s="2">
        <f>Class_Level_Aggregate_Counts!U11/Class_Level_Aggregate_Counts!U$66</f>
        <v>1.2849299352618209E-2</v>
      </c>
      <c r="V11" s="2">
        <f>Class_Level_Aggregate_Counts!V11/Class_Level_Aggregate_Counts!V$66</f>
        <v>7.6577841720020861E-3</v>
      </c>
      <c r="W11" s="2">
        <f>Class_Level_Aggregate_Counts!W11/Class_Level_Aggregate_Counts!W$66</f>
        <v>1.3126617716972162E-2</v>
      </c>
      <c r="X11" s="2">
        <f>Class_Level_Aggregate_Counts!X11/Class_Level_Aggregate_Counts!X$66</f>
        <v>1.6803885694371842E-2</v>
      </c>
      <c r="Y11" s="2">
        <f>Class_Level_Aggregate_Counts!Y11/Class_Level_Aggregate_Counts!Y$66</f>
        <v>6.8421986264919797E-3</v>
      </c>
      <c r="Z11" s="2">
        <f>Class_Level_Aggregate_Counts!Z11/Class_Level_Aggregate_Counts!Z$66</f>
        <v>8.7329859634198218E-3</v>
      </c>
      <c r="AA11" s="2">
        <f>Class_Level_Aggregate_Counts!AA11/Class_Level_Aggregate_Counts!AA$66</f>
        <v>2.9268357140025635E-2</v>
      </c>
      <c r="AB11" s="2">
        <f>Class_Level_Aggregate_Counts!AB11/Class_Level_Aggregate_Counts!AB$66</f>
        <v>3.4461862312022584E-2</v>
      </c>
      <c r="AC11" s="2">
        <f>Class_Level_Aggregate_Counts!AC11/Class_Level_Aggregate_Counts!AC$66</f>
        <v>3.2593048120868218E-2</v>
      </c>
      <c r="AD11" s="2">
        <f>Class_Level_Aggregate_Counts!AD11/Class_Level_Aggregate_Counts!AD$66</f>
        <v>2.5586699547312238E-2</v>
      </c>
      <c r="AE11" s="2">
        <f>Class_Level_Aggregate_Counts!AE11/Class_Level_Aggregate_Counts!AE$66</f>
        <v>4.5862856473619491E-2</v>
      </c>
      <c r="AF11" s="2">
        <f>Class_Level_Aggregate_Counts!AF11/Class_Level_Aggregate_Counts!AF$66</f>
        <v>4.9742058584502313E-2</v>
      </c>
      <c r="AG11" s="2">
        <f>Class_Level_Aggregate_Counts!AG11/Class_Level_Aggregate_Counts!AG$66</f>
        <v>5.4147853237844303E-2</v>
      </c>
      <c r="AH11" s="2">
        <f>Class_Level_Aggregate_Counts!AH11/Class_Level_Aggregate_Counts!AH$66</f>
        <v>6.7163440931122032E-2</v>
      </c>
      <c r="AI11" s="2">
        <f>Class_Level_Aggregate_Counts!AI11/Class_Level_Aggregate_Counts!AI$66</f>
        <v>1.3321025017819793E-2</v>
      </c>
      <c r="AJ11" s="2">
        <f>Class_Level_Aggregate_Counts!AJ11/Class_Level_Aggregate_Counts!AJ$66</f>
        <v>1.8368211471659748E-2</v>
      </c>
      <c r="AK11" s="2">
        <f>Class_Level_Aggregate_Counts!AK11/Class_Level_Aggregate_Counts!AK$66</f>
        <v>6.4329074929781642E-3</v>
      </c>
      <c r="AL11" s="2">
        <f>Class_Level_Aggregate_Counts!AL11/Class_Level_Aggregate_Counts!AL$66</f>
        <v>7.2615465131492868E-3</v>
      </c>
      <c r="AM11" s="2">
        <f>Class_Level_Aggregate_Counts!AM11/Class_Level_Aggregate_Counts!AM$66</f>
        <v>2.1617615268212841E-2</v>
      </c>
      <c r="AN11" s="2">
        <f>Class_Level_Aggregate_Counts!AN11/Class_Level_Aggregate_Counts!AN$66</f>
        <v>2.2633006748424993E-2</v>
      </c>
      <c r="AO11" s="2">
        <f>Class_Level_Aggregate_Counts!AO11/Class_Level_Aggregate_Counts!AO$66</f>
        <v>8.3414552766289986E-3</v>
      </c>
      <c r="AP11" s="2">
        <f>Class_Level_Aggregate_Counts!AP11/Class_Level_Aggregate_Counts!AP$66</f>
        <v>9.4713874838837642E-3</v>
      </c>
      <c r="AQ11" s="2">
        <f>Class_Level_Aggregate_Counts!AQ11/Class_Level_Aggregate_Counts!AQ$66</f>
        <v>3.8212555025339399E-2</v>
      </c>
      <c r="AR11" s="2">
        <f>Class_Level_Aggregate_Counts!AR11/Class_Level_Aggregate_Counts!AR$66</f>
        <v>4.5133941920391184E-2</v>
      </c>
      <c r="AS11" s="2">
        <f>Class_Level_Aggregate_Counts!AS11/Class_Level_Aggregate_Counts!AS$66</f>
        <v>3.370469798657718E-2</v>
      </c>
      <c r="AT11" s="2">
        <f>Class_Level_Aggregate_Counts!AT11/Class_Level_Aggregate_Counts!AT$66</f>
        <v>3.0186213655668082E-2</v>
      </c>
      <c r="AU11" s="2">
        <f>Class_Level_Aggregate_Counts!AU11/Class_Level_Aggregate_Counts!AU$66</f>
        <v>6.4930531313272366E-2</v>
      </c>
      <c r="AV11" s="2">
        <f>Class_Level_Aggregate_Counts!AV11/Class_Level_Aggregate_Counts!AV$66</f>
        <v>6.7851463848096524E-2</v>
      </c>
      <c r="AW11" s="2">
        <f>Class_Level_Aggregate_Counts!AW11/Class_Level_Aggregate_Counts!AW$66</f>
        <v>8.2239915976121153E-2</v>
      </c>
      <c r="AX11" s="2">
        <f>Class_Level_Aggregate_Counts!AX11/Class_Level_Aggregate_Counts!AX$66</f>
        <v>6.8372672326183798E-2</v>
      </c>
      <c r="AY11" s="2">
        <f>Class_Level_Aggregate_Counts!AY11/Class_Level_Aggregate_Counts!AY$66</f>
        <v>1.6952893641285355E-2</v>
      </c>
      <c r="AZ11" s="2">
        <f>Class_Level_Aggregate_Counts!AZ11/Class_Level_Aggregate_Counts!AZ$66</f>
        <v>1.562140347108199E-2</v>
      </c>
      <c r="BA11" s="2">
        <f>Class_Level_Aggregate_Counts!BA11/Class_Level_Aggregate_Counts!BA$66</f>
        <v>5.3842813721233177E-3</v>
      </c>
      <c r="BB11" s="2">
        <f>Class_Level_Aggregate_Counts!BB11/Class_Level_Aggregate_Counts!BB$66</f>
        <v>5.8719027582982706E-3</v>
      </c>
      <c r="BC11" s="2">
        <f>Class_Level_Aggregate_Counts!BC11/Class_Level_Aggregate_Counts!BC$66</f>
        <v>2.0011384254153473E-2</v>
      </c>
      <c r="BD11" s="2">
        <f>Class_Level_Aggregate_Counts!BD11/Class_Level_Aggregate_Counts!BD$66</f>
        <v>2.0745598895409043E-2</v>
      </c>
      <c r="BE11" s="2">
        <f>Class_Level_Aggregate_Counts!BE11/Class_Level_Aggregate_Counts!BE$66</f>
        <v>8.1603410917732572E-3</v>
      </c>
      <c r="BF11" s="2">
        <f>Class_Level_Aggregate_Counts!BF11/Class_Level_Aggregate_Counts!BF$66</f>
        <v>9.3262223215033642E-3</v>
      </c>
      <c r="BG11" s="2">
        <f>Class_Level_Aggregate_Counts!BG11/Class_Level_Aggregate_Counts!BG$66</f>
        <v>1.8189012908331741E-2</v>
      </c>
      <c r="BH11" s="2">
        <f>Class_Level_Aggregate_Counts!BH11/Class_Level_Aggregate_Counts!BH$66</f>
        <v>2.1263836485844931E-2</v>
      </c>
      <c r="BI11" s="2">
        <f>Class_Level_Aggregate_Counts!BI11/Class_Level_Aggregate_Counts!BI$66</f>
        <v>2.3514756043304167E-2</v>
      </c>
      <c r="BJ11" s="2">
        <f>Class_Level_Aggregate_Counts!BJ11/Class_Level_Aggregate_Counts!BJ$66</f>
        <v>2.9303867011661291E-2</v>
      </c>
      <c r="BK11" s="2">
        <f>Class_Level_Aggregate_Counts!BK11/Class_Level_Aggregate_Counts!BK$66</f>
        <v>2.4707088914441993E-2</v>
      </c>
      <c r="BL11" s="2">
        <f>Class_Level_Aggregate_Counts!BL11/Class_Level_Aggregate_Counts!BL$66</f>
        <v>2.6624194384769241E-2</v>
      </c>
      <c r="BM11" s="2">
        <f>Class_Level_Aggregate_Counts!BM11/Class_Level_Aggregate_Counts!BM$66</f>
        <v>5.353721062716868E-2</v>
      </c>
      <c r="BN11" s="2">
        <f>Class_Level_Aggregate_Counts!BN11/Class_Level_Aggregate_Counts!BN$66</f>
        <v>5.6801736613603472E-2</v>
      </c>
      <c r="BO11" s="2">
        <f>Class_Level_Aggregate_Counts!BO11/Class_Level_Aggregate_Counts!BO$66</f>
        <v>4.7640468925298227E-3</v>
      </c>
      <c r="BP11" s="2">
        <f>Class_Level_Aggregate_Counts!BP11/Class_Level_Aggregate_Counts!BP$66</f>
        <v>5.0993701771271296E-3</v>
      </c>
      <c r="BQ11" s="2">
        <f>Class_Level_Aggregate_Counts!BQ11/Class_Level_Aggregate_Counts!BQ$66</f>
        <v>4.044870704635703E-3</v>
      </c>
      <c r="BR11" s="2">
        <f>Class_Level_Aggregate_Counts!BR11/Class_Level_Aggregate_Counts!BR$66</f>
        <v>3.7315841801490051E-3</v>
      </c>
      <c r="BS11" s="2">
        <f>Class_Level_Aggregate_Counts!BS11/Class_Level_Aggregate_Counts!BS$66</f>
        <v>5.2295326910196298E-3</v>
      </c>
      <c r="BT11" s="2">
        <f>Class_Level_Aggregate_Counts!BT11/Class_Level_Aggregate_Counts!BT$66</f>
        <v>4.9619273498938956E-3</v>
      </c>
      <c r="BU11" s="2">
        <f>Class_Level_Aggregate_Counts!BU11/Class_Level_Aggregate_Counts!BU$66</f>
        <v>4.4658806716684528E-3</v>
      </c>
      <c r="BV11" s="2">
        <f>Class_Level_Aggregate_Counts!BV11/Class_Level_Aggregate_Counts!BV$66</f>
        <v>5.5922824543362228E-3</v>
      </c>
      <c r="BW11" s="2">
        <f>Class_Level_Aggregate_Counts!BW11/Class_Level_Aggregate_Counts!BW$66</f>
        <v>1.68743676430669E-2</v>
      </c>
      <c r="BX11" s="2">
        <f>Class_Level_Aggregate_Counts!BX11/Class_Level_Aggregate_Counts!BX$66</f>
        <v>1.8512851897184823E-2</v>
      </c>
      <c r="BY11" s="2">
        <f>Class_Level_Aggregate_Counts!BY11/Class_Level_Aggregate_Counts!BY$66</f>
        <v>9.7488608668008896E-3</v>
      </c>
      <c r="BZ11" s="2">
        <f>Class_Level_Aggregate_Counts!BZ11/Class_Level_Aggregate_Counts!BZ$66</f>
        <v>8.6758372705606889E-3</v>
      </c>
      <c r="CA11" s="2">
        <f>Class_Level_Aggregate_Counts!CA11/Class_Level_Aggregate_Counts!CA$66</f>
        <v>5.6381482846650554E-3</v>
      </c>
      <c r="CB11" s="2">
        <f>Class_Level_Aggregate_Counts!CB11/Class_Level_Aggregate_Counts!CB$66</f>
        <v>8.5241485472387912E-3</v>
      </c>
      <c r="CC11" s="2">
        <f>Class_Level_Aggregate_Counts!CC11/Class_Level_Aggregate_Counts!CC$66</f>
        <v>5.9934100024781325E-3</v>
      </c>
      <c r="CD11" s="2">
        <f>Class_Level_Aggregate_Counts!CD11/Class_Level_Aggregate_Counts!CD$66</f>
        <v>7.2632041983366237E-3</v>
      </c>
      <c r="CE11" s="2">
        <f>Class_Level_Aggregate_Counts!CE11/Class_Level_Aggregate_Counts!CE$66</f>
        <v>4.8787160313696884E-2</v>
      </c>
      <c r="CF11" s="2">
        <f>Class_Level_Aggregate_Counts!CF11/Class_Level_Aggregate_Counts!CF$66</f>
        <v>4.5649862479240078E-2</v>
      </c>
      <c r="CG11" s="2">
        <f>Class_Level_Aggregate_Counts!CG11/Class_Level_Aggregate_Counts!CG$66</f>
        <v>5.3660250865051905E-2</v>
      </c>
      <c r="CH11" s="2">
        <f>Class_Level_Aggregate_Counts!CH11/Class_Level_Aggregate_Counts!CH$66</f>
        <v>4.3793974382103557E-2</v>
      </c>
      <c r="CI11" s="2">
        <f>Class_Level_Aggregate_Counts!CI11/Class_Level_Aggregate_Counts!CI$66</f>
        <v>5.8944866822357792E-2</v>
      </c>
      <c r="CJ11" s="2">
        <f>Class_Level_Aggregate_Counts!CJ11/Class_Level_Aggregate_Counts!CJ$66</f>
        <v>5.0883920521336209E-2</v>
      </c>
      <c r="CK11" s="2">
        <f>Class_Level_Aggregate_Counts!CK11/Class_Level_Aggregate_Counts!CK$66</f>
        <v>6.4340520382356728E-2</v>
      </c>
      <c r="CL11" s="2">
        <f>Class_Level_Aggregate_Counts!CL11/Class_Level_Aggregate_Counts!CL$66</f>
        <v>5.6461819015256452E-2</v>
      </c>
      <c r="CM11" s="2">
        <f>Class_Level_Aggregate_Counts!CM11/Class_Level_Aggregate_Counts!CM$66</f>
        <v>7.4087462121794775E-2</v>
      </c>
      <c r="CN11" s="2">
        <f>Class_Level_Aggregate_Counts!CN11/Class_Level_Aggregate_Counts!CN$66</f>
        <v>6.5658995914593302E-2</v>
      </c>
      <c r="CO11" s="2">
        <f>Class_Level_Aggregate_Counts!CO11/Class_Level_Aggregate_Counts!CO$66</f>
        <v>8.1593681634469201E-2</v>
      </c>
      <c r="CP11" s="2">
        <f>Class_Level_Aggregate_Counts!CP11/Class_Level_Aggregate_Counts!CP$66</f>
        <v>7.5839110358076098E-2</v>
      </c>
      <c r="CQ11" s="2">
        <f>Class_Level_Aggregate_Counts!CQ11/Class_Level_Aggregate_Counts!CQ$66</f>
        <v>8.054177479848508E-2</v>
      </c>
      <c r="CR11" s="2">
        <f>Class_Level_Aggregate_Counts!CR11/Class_Level_Aggregate_Counts!CR$66</f>
        <v>8.3557034969039698E-2</v>
      </c>
    </row>
    <row r="12" spans="1:96" x14ac:dyDescent="0.25">
      <c r="A12" s="2" t="s">
        <v>1452</v>
      </c>
      <c r="B12" s="2">
        <f>Class_Level_Aggregate_Counts!B12/Class_Level_Aggregate_Counts!B$66</f>
        <v>8.4994729878226545E-3</v>
      </c>
      <c r="C12" s="2">
        <f>Class_Level_Aggregate_Counts!C12/Class_Level_Aggregate_Counts!C$66</f>
        <v>3.4489120408052527E-2</v>
      </c>
      <c r="D12" s="2">
        <f>Class_Level_Aggregate_Counts!D12/Class_Level_Aggregate_Counts!D$66</f>
        <v>1.3180862014948754E-2</v>
      </c>
      <c r="E12" s="2">
        <f>Class_Level_Aggregate_Counts!E12/Class_Level_Aggregate_Counts!E$66</f>
        <v>2.2665186007773459E-2</v>
      </c>
      <c r="F12" s="2">
        <f>Class_Level_Aggregate_Counts!F12/Class_Level_Aggregate_Counts!F$66</f>
        <v>2.2668068187011562E-2</v>
      </c>
      <c r="G12" s="2">
        <f>Class_Level_Aggregate_Counts!G12/Class_Level_Aggregate_Counts!G$66</f>
        <v>3.2244840825467927E-2</v>
      </c>
      <c r="H12" s="2">
        <f>Class_Level_Aggregate_Counts!H12/Class_Level_Aggregate_Counts!H$66</f>
        <v>1.3277720677868872E-2</v>
      </c>
      <c r="I12" s="2">
        <f>Class_Level_Aggregate_Counts!I12/Class_Level_Aggregate_Counts!I$66</f>
        <v>1.923804888600476E-2</v>
      </c>
      <c r="J12" s="2">
        <f>Class_Level_Aggregate_Counts!J12/Class_Level_Aggregate_Counts!J$66</f>
        <v>1.2656304779712515E-2</v>
      </c>
      <c r="K12" s="2">
        <f>Class_Level_Aggregate_Counts!K12/Class_Level_Aggregate_Counts!K$66</f>
        <v>1.9855909786997077E-2</v>
      </c>
      <c r="L12" s="2">
        <f>Class_Level_Aggregate_Counts!L12/Class_Level_Aggregate_Counts!L$66</f>
        <v>2.0732221987761132E-2</v>
      </c>
      <c r="M12" s="2">
        <f>Class_Level_Aggregate_Counts!M12/Class_Level_Aggregate_Counts!M$66</f>
        <v>1.6717714540290696E-2</v>
      </c>
      <c r="N12" s="2">
        <f>Class_Level_Aggregate_Counts!N12/Class_Level_Aggregate_Counts!N$66</f>
        <v>1.398839212841208E-2</v>
      </c>
      <c r="O12" s="2">
        <f>Class_Level_Aggregate_Counts!O12/Class_Level_Aggregate_Counts!O$66</f>
        <v>2.2473433554226055E-2</v>
      </c>
      <c r="P12" s="2">
        <f>Class_Level_Aggregate_Counts!P12/Class_Level_Aggregate_Counts!P$66</f>
        <v>1.3116424182611186E-2</v>
      </c>
      <c r="Q12" s="2">
        <f>Class_Level_Aggregate_Counts!Q12/Class_Level_Aggregate_Counts!Q$66</f>
        <v>3.5606195478013174E-3</v>
      </c>
      <c r="R12" s="2">
        <f>Class_Level_Aggregate_Counts!R12/Class_Level_Aggregate_Counts!R$66</f>
        <v>1.8406878489894748E-2</v>
      </c>
      <c r="S12" s="2">
        <f>Class_Level_Aggregate_Counts!S12/Class_Level_Aggregate_Counts!S$66</f>
        <v>1.6900734569812278E-2</v>
      </c>
      <c r="T12" s="2">
        <f>Class_Level_Aggregate_Counts!T12/Class_Level_Aggregate_Counts!T$66</f>
        <v>3.2264006574659221E-2</v>
      </c>
      <c r="U12" s="2">
        <f>Class_Level_Aggregate_Counts!U12/Class_Level_Aggregate_Counts!U$66</f>
        <v>3.2270753093501595E-2</v>
      </c>
      <c r="V12" s="2">
        <f>Class_Level_Aggregate_Counts!V12/Class_Level_Aggregate_Counts!V$66</f>
        <v>2.816643070450468E-2</v>
      </c>
      <c r="W12" s="2">
        <f>Class_Level_Aggregate_Counts!W12/Class_Level_Aggregate_Counts!W$66</f>
        <v>3.3965453488986316E-2</v>
      </c>
      <c r="X12" s="2">
        <f>Class_Level_Aggregate_Counts!X12/Class_Level_Aggregate_Counts!X$66</f>
        <v>2.6191409653249696E-2</v>
      </c>
      <c r="Y12" s="2">
        <f>Class_Level_Aggregate_Counts!Y12/Class_Level_Aggregate_Counts!Y$66</f>
        <v>3.3374724411444213E-2</v>
      </c>
      <c r="Z12" s="2">
        <f>Class_Level_Aggregate_Counts!Z12/Class_Level_Aggregate_Counts!Z$66</f>
        <v>3.1037324542747768E-2</v>
      </c>
      <c r="AA12" s="2">
        <f>Class_Level_Aggregate_Counts!AA12/Class_Level_Aggregate_Counts!AA$66</f>
        <v>2.8013055140792029E-2</v>
      </c>
      <c r="AB12" s="2">
        <f>Class_Level_Aggregate_Counts!AB12/Class_Level_Aggregate_Counts!AB$66</f>
        <v>2.9502288420750474E-2</v>
      </c>
      <c r="AC12" s="2">
        <f>Class_Level_Aggregate_Counts!AC12/Class_Level_Aggregate_Counts!AC$66</f>
        <v>2.951823226040895E-2</v>
      </c>
      <c r="AD12" s="2">
        <f>Class_Level_Aggregate_Counts!AD12/Class_Level_Aggregate_Counts!AD$66</f>
        <v>2.6373982610306462E-2</v>
      </c>
      <c r="AE12" s="2">
        <f>Class_Level_Aggregate_Counts!AE12/Class_Level_Aggregate_Counts!AE$66</f>
        <v>2.5613398137846227E-2</v>
      </c>
      <c r="AF12" s="2">
        <f>Class_Level_Aggregate_Counts!AF12/Class_Level_Aggregate_Counts!AF$66</f>
        <v>2.4424931981202078E-2</v>
      </c>
      <c r="AG12" s="2">
        <f>Class_Level_Aggregate_Counts!AG12/Class_Level_Aggregate_Counts!AG$66</f>
        <v>1.5472473390363655E-2</v>
      </c>
      <c r="AH12" s="2">
        <f>Class_Level_Aggregate_Counts!AH12/Class_Level_Aggregate_Counts!AH$66</f>
        <v>2.7927066504006066E-2</v>
      </c>
      <c r="AI12" s="2">
        <f>Class_Level_Aggregate_Counts!AI12/Class_Level_Aggregate_Counts!AI$66</f>
        <v>3.1140817256569954E-2</v>
      </c>
      <c r="AJ12" s="2">
        <f>Class_Level_Aggregate_Counts!AJ12/Class_Level_Aggregate_Counts!AJ$66</f>
        <v>4.5022451919003642E-2</v>
      </c>
      <c r="AK12" s="2">
        <f>Class_Level_Aggregate_Counts!AK12/Class_Level_Aggregate_Counts!AK$66</f>
        <v>2.7226601431548429E-2</v>
      </c>
      <c r="AL12" s="2">
        <f>Class_Level_Aggregate_Counts!AL12/Class_Level_Aggregate_Counts!AL$66</f>
        <v>2.799947664529635E-2</v>
      </c>
      <c r="AM12" s="2">
        <f>Class_Level_Aggregate_Counts!AM12/Class_Level_Aggregate_Counts!AM$66</f>
        <v>3.9174207096754267E-2</v>
      </c>
      <c r="AN12" s="2">
        <f>Class_Level_Aggregate_Counts!AN12/Class_Level_Aggregate_Counts!AN$66</f>
        <v>3.5098535972916622E-2</v>
      </c>
      <c r="AO12" s="2">
        <f>Class_Level_Aggregate_Counts!AO12/Class_Level_Aggregate_Counts!AO$66</f>
        <v>3.2838992352202584E-2</v>
      </c>
      <c r="AP12" s="2">
        <f>Class_Level_Aggregate_Counts!AP12/Class_Level_Aggregate_Counts!AP$66</f>
        <v>3.291017884888757E-2</v>
      </c>
      <c r="AQ12" s="2">
        <f>Class_Level_Aggregate_Counts!AQ12/Class_Level_Aggregate_Counts!AQ$66</f>
        <v>3.2201383494247768E-2</v>
      </c>
      <c r="AR12" s="2">
        <f>Class_Level_Aggregate_Counts!AR12/Class_Level_Aggregate_Counts!AR$66</f>
        <v>3.3261217525900132E-2</v>
      </c>
      <c r="AS12" s="2">
        <f>Class_Level_Aggregate_Counts!AS12/Class_Level_Aggregate_Counts!AS$66</f>
        <v>2.8697986577181207E-2</v>
      </c>
      <c r="AT12" s="2">
        <f>Class_Level_Aggregate_Counts!AT12/Class_Level_Aggregate_Counts!AT$66</f>
        <v>2.9467494282914081E-2</v>
      </c>
      <c r="AU12" s="2">
        <f>Class_Level_Aggregate_Counts!AU12/Class_Level_Aggregate_Counts!AU$66</f>
        <v>3.0458004607973189E-2</v>
      </c>
      <c r="AV12" s="2">
        <f>Class_Level_Aggregate_Counts!AV12/Class_Level_Aggregate_Counts!AV$66</f>
        <v>2.6208960808156392E-2</v>
      </c>
      <c r="AW12" s="2">
        <f>Class_Level_Aggregate_Counts!AW12/Class_Level_Aggregate_Counts!AW$66</f>
        <v>1.639546827094612E-2</v>
      </c>
      <c r="AX12" s="2">
        <f>Class_Level_Aggregate_Counts!AX12/Class_Level_Aggregate_Counts!AX$66</f>
        <v>2.8730582023519344E-2</v>
      </c>
      <c r="AY12" s="2">
        <f>Class_Level_Aggregate_Counts!AY12/Class_Level_Aggregate_Counts!AY$66</f>
        <v>4.6027259517225735E-2</v>
      </c>
      <c r="AZ12" s="2">
        <f>Class_Level_Aggregate_Counts!AZ12/Class_Level_Aggregate_Counts!AZ$66</f>
        <v>4.4646830450995136E-2</v>
      </c>
      <c r="BA12" s="2">
        <f>Class_Level_Aggregate_Counts!BA12/Class_Level_Aggregate_Counts!BA$66</f>
        <v>2.7160225792444637E-2</v>
      </c>
      <c r="BB12" s="2">
        <f>Class_Level_Aggregate_Counts!BB12/Class_Level_Aggregate_Counts!BB$66</f>
        <v>2.6273959794296399E-2</v>
      </c>
      <c r="BC12" s="2">
        <f>Class_Level_Aggregate_Counts!BC12/Class_Level_Aggregate_Counts!BC$66</f>
        <v>3.8528585150663486E-2</v>
      </c>
      <c r="BD12" s="2">
        <f>Class_Level_Aggregate_Counts!BD12/Class_Level_Aggregate_Counts!BD$66</f>
        <v>3.8384535726613739E-2</v>
      </c>
      <c r="BE12" s="2">
        <f>Class_Level_Aggregate_Counts!BE12/Class_Level_Aggregate_Counts!BE$66</f>
        <v>3.0509540784231494E-2</v>
      </c>
      <c r="BF12" s="2">
        <f>Class_Level_Aggregate_Counts!BF12/Class_Level_Aggregate_Counts!BF$66</f>
        <v>3.98877502582861E-2</v>
      </c>
      <c r="BG12" s="2">
        <f>Class_Level_Aggregate_Counts!BG12/Class_Level_Aggregate_Counts!BG$66</f>
        <v>3.2148022814725868E-2</v>
      </c>
      <c r="BH12" s="2">
        <f>Class_Level_Aggregate_Counts!BH12/Class_Level_Aggregate_Counts!BH$66</f>
        <v>3.5393918192948702E-2</v>
      </c>
      <c r="BI12" s="2">
        <f>Class_Level_Aggregate_Counts!BI12/Class_Level_Aggregate_Counts!BI$66</f>
        <v>3.703989322260122E-2</v>
      </c>
      <c r="BJ12" s="2">
        <f>Class_Level_Aggregate_Counts!BJ12/Class_Level_Aggregate_Counts!BJ$66</f>
        <v>3.1359656895757274E-2</v>
      </c>
      <c r="BK12" s="2">
        <f>Class_Level_Aggregate_Counts!BK12/Class_Level_Aggregate_Counts!BK$66</f>
        <v>3.218914131211735E-2</v>
      </c>
      <c r="BL12" s="2">
        <f>Class_Level_Aggregate_Counts!BL12/Class_Level_Aggregate_Counts!BL$66</f>
        <v>2.9750351877916883E-2</v>
      </c>
      <c r="BM12" s="2">
        <f>Class_Level_Aggregate_Counts!BM12/Class_Level_Aggregate_Counts!BM$66</f>
        <v>3.446579315345176E-2</v>
      </c>
      <c r="BN12" s="2">
        <f>Class_Level_Aggregate_Counts!BN12/Class_Level_Aggregate_Counts!BN$66</f>
        <v>3.6551022802831776E-2</v>
      </c>
      <c r="BO12" s="2">
        <f>Class_Level_Aggregate_Counts!BO12/Class_Level_Aggregate_Counts!BO$66</f>
        <v>2.1029012449392166E-2</v>
      </c>
      <c r="BP12" s="2">
        <f>Class_Level_Aggregate_Counts!BP12/Class_Level_Aggregate_Counts!BP$66</f>
        <v>1.90466541715212E-2</v>
      </c>
      <c r="BQ12" s="2">
        <f>Class_Level_Aggregate_Counts!BQ12/Class_Level_Aggregate_Counts!BQ$66</f>
        <v>1.8042933307698565E-2</v>
      </c>
      <c r="BR12" s="2">
        <f>Class_Level_Aggregate_Counts!BR12/Class_Level_Aggregate_Counts!BR$66</f>
        <v>1.5307242372202925E-2</v>
      </c>
      <c r="BS12" s="2">
        <f>Class_Level_Aggregate_Counts!BS12/Class_Level_Aggregate_Counts!BS$66</f>
        <v>2.5692548130592338E-2</v>
      </c>
      <c r="BT12" s="2">
        <f>Class_Level_Aggregate_Counts!BT12/Class_Level_Aggregate_Counts!BT$66</f>
        <v>2.3233678691798775E-2</v>
      </c>
      <c r="BU12" s="2">
        <f>Class_Level_Aggregate_Counts!BU12/Class_Level_Aggregate_Counts!BU$66</f>
        <v>2.2746218887697987E-2</v>
      </c>
      <c r="BV12" s="2">
        <f>Class_Level_Aggregate_Counts!BV12/Class_Level_Aggregate_Counts!BV$66</f>
        <v>2.3808824249547035E-2</v>
      </c>
      <c r="BW12" s="2">
        <f>Class_Level_Aggregate_Counts!BW12/Class_Level_Aggregate_Counts!BW$66</f>
        <v>1.8424104829356167E-2</v>
      </c>
      <c r="BX12" s="2">
        <f>Class_Level_Aggregate_Counts!BX12/Class_Level_Aggregate_Counts!BX$66</f>
        <v>2.5375939849624059E-2</v>
      </c>
      <c r="BY12" s="2">
        <f>Class_Level_Aggregate_Counts!BY12/Class_Level_Aggregate_Counts!BY$66</f>
        <v>2.7717646346447872E-2</v>
      </c>
      <c r="BZ12" s="2">
        <f>Class_Level_Aggregate_Counts!BZ12/Class_Level_Aggregate_Counts!BZ$66</f>
        <v>2.6330643475352258E-2</v>
      </c>
      <c r="CA12" s="2">
        <f>Class_Level_Aggregate_Counts!CA12/Class_Level_Aggregate_Counts!CA$66</f>
        <v>2.5665178632373619E-2</v>
      </c>
      <c r="CB12" s="2">
        <f>Class_Level_Aggregate_Counts!CB12/Class_Level_Aggregate_Counts!CB$66</f>
        <v>2.0694631518183567E-2</v>
      </c>
      <c r="CC12" s="2">
        <f>Class_Level_Aggregate_Counts!CC12/Class_Level_Aggregate_Counts!CC$66</f>
        <v>2.8425100731508082E-2</v>
      </c>
      <c r="CD12" s="2">
        <f>Class_Level_Aggregate_Counts!CD12/Class_Level_Aggregate_Counts!CD$66</f>
        <v>2.7641095413951489E-2</v>
      </c>
      <c r="CE12" s="2">
        <f>Class_Level_Aggregate_Counts!CE12/Class_Level_Aggregate_Counts!CE$66</f>
        <v>2.6088902889924229E-2</v>
      </c>
      <c r="CF12" s="2">
        <f>Class_Level_Aggregate_Counts!CF12/Class_Level_Aggregate_Counts!CF$66</f>
        <v>2.6774808657217423E-2</v>
      </c>
      <c r="CG12" s="2">
        <f>Class_Level_Aggregate_Counts!CG12/Class_Level_Aggregate_Counts!CG$66</f>
        <v>2.6681444636678202E-2</v>
      </c>
      <c r="CH12" s="2">
        <f>Class_Level_Aggregate_Counts!CH12/Class_Level_Aggregate_Counts!CH$66</f>
        <v>2.7726411690420349E-2</v>
      </c>
      <c r="CI12" s="2">
        <f>Class_Level_Aggregate_Counts!CI12/Class_Level_Aggregate_Counts!CI$66</f>
        <v>2.8636536661145462E-2</v>
      </c>
      <c r="CJ12" s="2">
        <f>Class_Level_Aggregate_Counts!CJ12/Class_Level_Aggregate_Counts!CJ$66</f>
        <v>2.6335011013341552E-2</v>
      </c>
      <c r="CK12" s="2">
        <f>Class_Level_Aggregate_Counts!CK12/Class_Level_Aggregate_Counts!CK$66</f>
        <v>2.4958206524068757E-2</v>
      </c>
      <c r="CL12" s="2">
        <f>Class_Level_Aggregate_Counts!CL12/Class_Level_Aggregate_Counts!CL$66</f>
        <v>3.0801885382308099E-2</v>
      </c>
      <c r="CM12" s="2">
        <f>Class_Level_Aggregate_Counts!CM12/Class_Level_Aggregate_Counts!CM$66</f>
        <v>3.1733091323006876E-2</v>
      </c>
      <c r="CN12" s="2">
        <f>Class_Level_Aggregate_Counts!CN12/Class_Level_Aggregate_Counts!CN$66</f>
        <v>3.7834828799758462E-2</v>
      </c>
      <c r="CO12" s="2">
        <f>Class_Level_Aggregate_Counts!CO12/Class_Level_Aggregate_Counts!CO$66</f>
        <v>3.9996539236407232E-2</v>
      </c>
      <c r="CP12" s="2">
        <f>Class_Level_Aggregate_Counts!CP12/Class_Level_Aggregate_Counts!CP$66</f>
        <v>3.5700223126394537E-2</v>
      </c>
      <c r="CQ12" s="2">
        <f>Class_Level_Aggregate_Counts!CQ12/Class_Level_Aggregate_Counts!CQ$66</f>
        <v>3.5827930563324742E-2</v>
      </c>
      <c r="CR12" s="2">
        <f>Class_Level_Aggregate_Counts!CR12/Class_Level_Aggregate_Counts!CR$66</f>
        <v>3.1944593578868245E-2</v>
      </c>
    </row>
    <row r="13" spans="1:96" x14ac:dyDescent="0.25">
      <c r="A13" s="2" t="s">
        <v>1453</v>
      </c>
      <c r="B13" s="2">
        <f>Class_Level_Aggregate_Counts!B13/Class_Level_Aggregate_Counts!B$66</f>
        <v>1.2087641003790003E-2</v>
      </c>
      <c r="C13" s="2">
        <f>Class_Level_Aggregate_Counts!C13/Class_Level_Aggregate_Counts!C$66</f>
        <v>2.2735905366541864E-2</v>
      </c>
      <c r="D13" s="2">
        <f>Class_Level_Aggregate_Counts!D13/Class_Level_Aggregate_Counts!D$66</f>
        <v>1.7768428590610036E-2</v>
      </c>
      <c r="E13" s="2">
        <f>Class_Level_Aggregate_Counts!E13/Class_Level_Aggregate_Counts!E$66</f>
        <v>1.4058856191004998E-2</v>
      </c>
      <c r="F13" s="2">
        <f>Class_Level_Aggregate_Counts!F13/Class_Level_Aggregate_Counts!F$66</f>
        <v>2.1936840180978932E-2</v>
      </c>
      <c r="G13" s="2">
        <f>Class_Level_Aggregate_Counts!G13/Class_Level_Aggregate_Counts!G$66</f>
        <v>1.9046952487601982E-2</v>
      </c>
      <c r="H13" s="2">
        <f>Class_Level_Aggregate_Counts!H13/Class_Level_Aggregate_Counts!H$66</f>
        <v>1.1293830819609437E-2</v>
      </c>
      <c r="I13" s="2">
        <f>Class_Level_Aggregate_Counts!I13/Class_Level_Aggregate_Counts!I$66</f>
        <v>1.1978152714687433E-2</v>
      </c>
      <c r="J13" s="2">
        <f>Class_Level_Aggregate_Counts!J13/Class_Level_Aggregate_Counts!J$66</f>
        <v>1.9247399789645903E-2</v>
      </c>
      <c r="K13" s="2">
        <f>Class_Level_Aggregate_Counts!K13/Class_Level_Aggregate_Counts!K$66</f>
        <v>2.9931783377418905E-2</v>
      </c>
      <c r="L13" s="2">
        <f>Class_Level_Aggregate_Counts!L13/Class_Level_Aggregate_Counts!L$66</f>
        <v>2.031019202363368E-2</v>
      </c>
      <c r="M13" s="2">
        <f>Class_Level_Aggregate_Counts!M13/Class_Level_Aggregate_Counts!M$66</f>
        <v>1.1761430082975997E-2</v>
      </c>
      <c r="N13" s="2">
        <f>Class_Level_Aggregate_Counts!N13/Class_Level_Aggregate_Counts!N$66</f>
        <v>1.0519633626553006E-2</v>
      </c>
      <c r="O13" s="2">
        <f>Class_Level_Aggregate_Counts!O13/Class_Level_Aggregate_Counts!O$66</f>
        <v>1.1270613358642781E-2</v>
      </c>
      <c r="P13" s="2">
        <f>Class_Level_Aggregate_Counts!P13/Class_Level_Aggregate_Counts!P$66</f>
        <v>1.3593963897997517E-2</v>
      </c>
      <c r="Q13" s="2">
        <f>Class_Level_Aggregate_Counts!Q13/Class_Level_Aggregate_Counts!Q$66</f>
        <v>1.3316717108776927E-2</v>
      </c>
      <c r="R13" s="2">
        <f>Class_Level_Aggregate_Counts!R13/Class_Level_Aggregate_Counts!R$66</f>
        <v>1.6529129811730988E-2</v>
      </c>
      <c r="S13" s="2">
        <f>Class_Level_Aggregate_Counts!S13/Class_Level_Aggregate_Counts!S$66</f>
        <v>1.3185668852551293E-2</v>
      </c>
      <c r="T13" s="2">
        <f>Class_Level_Aggregate_Counts!T13/Class_Level_Aggregate_Counts!T$66</f>
        <v>1.8632924306401791E-2</v>
      </c>
      <c r="U13" s="2">
        <f>Class_Level_Aggregate_Counts!U13/Class_Level_Aggregate_Counts!U$66</f>
        <v>1.4701302958288946E-2</v>
      </c>
      <c r="V13" s="2">
        <f>Class_Level_Aggregate_Counts!V13/Class_Level_Aggregate_Counts!V$66</f>
        <v>3.0499303577262802E-2</v>
      </c>
      <c r="W13" s="2">
        <f>Class_Level_Aggregate_Counts!W13/Class_Level_Aggregate_Counts!W$66</f>
        <v>1.3469969890655539E-2</v>
      </c>
      <c r="X13" s="2">
        <f>Class_Level_Aggregate_Counts!X13/Class_Level_Aggregate_Counts!X$66</f>
        <v>1.3678341174420631E-2</v>
      </c>
      <c r="Y13" s="2">
        <f>Class_Level_Aggregate_Counts!Y13/Class_Level_Aggregate_Counts!Y$66</f>
        <v>1.6117178986847773E-2</v>
      </c>
      <c r="Z13" s="2">
        <f>Class_Level_Aggregate_Counts!Z13/Class_Level_Aggregate_Counts!Z$66</f>
        <v>2.1254253509145046E-2</v>
      </c>
      <c r="AA13" s="2">
        <f>Class_Level_Aggregate_Counts!AA13/Class_Level_Aggregate_Counts!AA$66</f>
        <v>2.4432141016662481E-2</v>
      </c>
      <c r="AB13" s="2">
        <f>Class_Level_Aggregate_Counts!AB13/Class_Level_Aggregate_Counts!AB$66</f>
        <v>3.2388728531104978E-2</v>
      </c>
      <c r="AC13" s="2">
        <f>Class_Level_Aggregate_Counts!AC13/Class_Level_Aggregate_Counts!AC$66</f>
        <v>1.691148723252596E-2</v>
      </c>
      <c r="AD13" s="2">
        <f>Class_Level_Aggregate_Counts!AD13/Class_Level_Aggregate_Counts!AD$66</f>
        <v>2.959258101490049E-2</v>
      </c>
      <c r="AE13" s="2">
        <f>Class_Level_Aggregate_Counts!AE13/Class_Level_Aggregate_Counts!AE$66</f>
        <v>2.3926919248111495E-2</v>
      </c>
      <c r="AF13" s="2">
        <f>Class_Level_Aggregate_Counts!AF13/Class_Level_Aggregate_Counts!AF$66</f>
        <v>1.515847496554892E-2</v>
      </c>
      <c r="AG13" s="2">
        <f>Class_Level_Aggregate_Counts!AG13/Class_Level_Aggregate_Counts!AG$66</f>
        <v>1.7085882093484845E-2</v>
      </c>
      <c r="AH13" s="2">
        <f>Class_Level_Aggregate_Counts!AH13/Class_Level_Aggregate_Counts!AH$66</f>
        <v>1.2463318935672129E-2</v>
      </c>
      <c r="AI13" s="2">
        <f>Class_Level_Aggregate_Counts!AI13/Class_Level_Aggregate_Counts!AI$66</f>
        <v>1.2783509973241099E-2</v>
      </c>
      <c r="AJ13" s="2">
        <f>Class_Level_Aggregate_Counts!AJ13/Class_Level_Aggregate_Counts!AJ$66</f>
        <v>1.5097856477166821E-2</v>
      </c>
      <c r="AK13" s="2">
        <f>Class_Level_Aggregate_Counts!AK13/Class_Level_Aggregate_Counts!AK$66</f>
        <v>3.3614206759083082E-2</v>
      </c>
      <c r="AL13" s="2">
        <f>Class_Level_Aggregate_Counts!AL13/Class_Level_Aggregate_Counts!AL$66</f>
        <v>3.6296829342753717E-2</v>
      </c>
      <c r="AM13" s="2">
        <f>Class_Level_Aggregate_Counts!AM13/Class_Level_Aggregate_Counts!AM$66</f>
        <v>1.1750718013649981E-2</v>
      </c>
      <c r="AN13" s="2">
        <f>Class_Level_Aggregate_Counts!AN13/Class_Level_Aggregate_Counts!AN$66</f>
        <v>1.2644889357218124E-2</v>
      </c>
      <c r="AO13" s="2">
        <f>Class_Level_Aggregate_Counts!AO13/Class_Level_Aggregate_Counts!AO$66</f>
        <v>1.9966809788478253E-2</v>
      </c>
      <c r="AP13" s="2">
        <f>Class_Level_Aggregate_Counts!AP13/Class_Level_Aggregate_Counts!AP$66</f>
        <v>2.1703196799894211E-2</v>
      </c>
      <c r="AQ13" s="2">
        <f>Class_Level_Aggregate_Counts!AQ13/Class_Level_Aggregate_Counts!AQ$66</f>
        <v>3.6936337069507635E-2</v>
      </c>
      <c r="AR13" s="2">
        <f>Class_Level_Aggregate_Counts!AR13/Class_Level_Aggregate_Counts!AR$66</f>
        <v>1.4247269273389268E-2</v>
      </c>
      <c r="AS13" s="2">
        <f>Class_Level_Aggregate_Counts!AS13/Class_Level_Aggregate_Counts!AS$66</f>
        <v>1.6912751677852347E-2</v>
      </c>
      <c r="AT13" s="2">
        <f>Class_Level_Aggregate_Counts!AT13/Class_Level_Aggregate_Counts!AT$66</f>
        <v>3.1662855276053579E-2</v>
      </c>
      <c r="AU13" s="2">
        <f>Class_Level_Aggregate_Counts!AU13/Class_Level_Aggregate_Counts!AU$66</f>
        <v>3.065000349088878E-2</v>
      </c>
      <c r="AV13" s="2">
        <f>Class_Level_Aggregate_Counts!AV13/Class_Level_Aggregate_Counts!AV$66</f>
        <v>1.6789823215788983E-2</v>
      </c>
      <c r="AW13" s="2">
        <f>Class_Level_Aggregate_Counts!AW13/Class_Level_Aggregate_Counts!AW$66</f>
        <v>9.4604091530423907E-3</v>
      </c>
      <c r="AX13" s="2">
        <f>Class_Level_Aggregate_Counts!AX13/Class_Level_Aggregate_Counts!AX$66</f>
        <v>1.8544979407202511E-2</v>
      </c>
      <c r="AY13" s="2">
        <f>Class_Level_Aggregate_Counts!AY13/Class_Level_Aggregate_Counts!AY$66</f>
        <v>1.7308505876798753E-2</v>
      </c>
      <c r="AZ13" s="2">
        <f>Class_Level_Aggregate_Counts!AZ13/Class_Level_Aggregate_Counts!AZ$66</f>
        <v>1.7424463301977996E-2</v>
      </c>
      <c r="BA13" s="2">
        <f>Class_Level_Aggregate_Counts!BA13/Class_Level_Aggregate_Counts!BA$66</f>
        <v>3.7689969604863219E-2</v>
      </c>
      <c r="BB13" s="2">
        <f>Class_Level_Aggregate_Counts!BB13/Class_Level_Aggregate_Counts!BB$66</f>
        <v>3.6428237494156149E-2</v>
      </c>
      <c r="BC13" s="2">
        <f>Class_Level_Aggregate_Counts!BC13/Class_Level_Aggregate_Counts!BC$66</f>
        <v>1.1740012095770039E-2</v>
      </c>
      <c r="BD13" s="2">
        <f>Class_Level_Aggregate_Counts!BD13/Class_Level_Aggregate_Counts!BD$66</f>
        <v>1.2944425267518123E-2</v>
      </c>
      <c r="BE13" s="2">
        <f>Class_Level_Aggregate_Counts!BE13/Class_Level_Aggregate_Counts!BE$66</f>
        <v>1.8522401621583841E-2</v>
      </c>
      <c r="BF13" s="2">
        <f>Class_Level_Aggregate_Counts!BF13/Class_Level_Aggregate_Counts!BF$66</f>
        <v>2.1919414737665094E-2</v>
      </c>
      <c r="BG13" s="2">
        <f>Class_Level_Aggregate_Counts!BG13/Class_Level_Aggregate_Counts!BG$66</f>
        <v>3.8151898043282485E-2</v>
      </c>
      <c r="BH13" s="2">
        <f>Class_Level_Aggregate_Counts!BH13/Class_Level_Aggregate_Counts!BH$66</f>
        <v>3.7043052397491318E-2</v>
      </c>
      <c r="BI13" s="2">
        <f>Class_Level_Aggregate_Counts!BI13/Class_Level_Aggregate_Counts!BI$66</f>
        <v>2.1296158979682633E-2</v>
      </c>
      <c r="BJ13" s="2">
        <f>Class_Level_Aggregate_Counts!BJ13/Class_Level_Aggregate_Counts!BJ$66</f>
        <v>3.0145677524545424E-2</v>
      </c>
      <c r="BK13" s="2">
        <f>Class_Level_Aggregate_Counts!BK13/Class_Level_Aggregate_Counts!BK$66</f>
        <v>2.7030176834384811E-2</v>
      </c>
      <c r="BL13" s="2">
        <f>Class_Level_Aggregate_Counts!BL13/Class_Level_Aggregate_Counts!BL$66</f>
        <v>3.258019112526854E-2</v>
      </c>
      <c r="BM13" s="2">
        <f>Class_Level_Aggregate_Counts!BM13/Class_Level_Aggregate_Counts!BM$66</f>
        <v>1.9757625977523435E-2</v>
      </c>
      <c r="BN13" s="2">
        <f>Class_Level_Aggregate_Counts!BN13/Class_Level_Aggregate_Counts!BN$66</f>
        <v>1.9693354715062384E-2</v>
      </c>
      <c r="BO13" s="2">
        <f>Class_Level_Aggregate_Counts!BO13/Class_Level_Aggregate_Counts!BO$66</f>
        <v>2.9955503043244971E-2</v>
      </c>
      <c r="BP13" s="2">
        <f>Class_Level_Aggregate_Counts!BP13/Class_Level_Aggregate_Counts!BP$66</f>
        <v>2.9887037130844434E-2</v>
      </c>
      <c r="BQ13" s="2">
        <f>Class_Level_Aggregate_Counts!BQ13/Class_Level_Aggregate_Counts!BQ$66</f>
        <v>2.0379641063941495E-2</v>
      </c>
      <c r="BR13" s="2">
        <f>Class_Level_Aggregate_Counts!BR13/Class_Level_Aggregate_Counts!BR$66</f>
        <v>2.2357224940927345E-2</v>
      </c>
      <c r="BS13" s="2">
        <f>Class_Level_Aggregate_Counts!BS13/Class_Level_Aggregate_Counts!BS$66</f>
        <v>2.6577017534820616E-2</v>
      </c>
      <c r="BT13" s="2">
        <f>Class_Level_Aggregate_Counts!BT13/Class_Level_Aggregate_Counts!BT$66</f>
        <v>2.3982648857820497E-2</v>
      </c>
      <c r="BU13" s="2">
        <f>Class_Level_Aggregate_Counts!BU13/Class_Level_Aggregate_Counts!BU$66</f>
        <v>2.4949386685721092E-2</v>
      </c>
      <c r="BV13" s="2">
        <f>Class_Level_Aggregate_Counts!BV13/Class_Level_Aggregate_Counts!BV$66</f>
        <v>2.7687184760785466E-2</v>
      </c>
      <c r="BW13" s="2">
        <f>Class_Level_Aggregate_Counts!BW13/Class_Level_Aggregate_Counts!BW$66</f>
        <v>2.3290477013054315E-2</v>
      </c>
      <c r="BX13" s="2">
        <f>Class_Level_Aggregate_Counts!BX13/Class_Level_Aggregate_Counts!BX$66</f>
        <v>2.64906452176954E-2</v>
      </c>
      <c r="BY13" s="2">
        <f>Class_Level_Aggregate_Counts!BY13/Class_Level_Aggregate_Counts!BY$66</f>
        <v>1.5402897409891158E-2</v>
      </c>
      <c r="BZ13" s="2">
        <f>Class_Level_Aggregate_Counts!BZ13/Class_Level_Aggregate_Counts!BZ$66</f>
        <v>1.6787222477735501E-2</v>
      </c>
      <c r="CA13" s="2">
        <f>Class_Level_Aggregate_Counts!CA13/Class_Level_Aggregate_Counts!CA$66</f>
        <v>1.6382028914281033E-2</v>
      </c>
      <c r="CB13" s="2">
        <f>Class_Level_Aggregate_Counts!CB13/Class_Level_Aggregate_Counts!CB$66</f>
        <v>1.6884741196844334E-2</v>
      </c>
      <c r="CC13" s="2">
        <f>Class_Level_Aggregate_Counts!CC13/Class_Level_Aggregate_Counts!CC$66</f>
        <v>1.761309922627188E-2</v>
      </c>
      <c r="CD13" s="2">
        <f>Class_Level_Aggregate_Counts!CD13/Class_Level_Aggregate_Counts!CD$66</f>
        <v>1.737031088559942E-2</v>
      </c>
      <c r="CE13" s="2">
        <f>Class_Level_Aggregate_Counts!CE13/Class_Level_Aggregate_Counts!CE$66</f>
        <v>3.3135476597085205E-2</v>
      </c>
      <c r="CF13" s="2">
        <f>Class_Level_Aggregate_Counts!CF13/Class_Level_Aggregate_Counts!CF$66</f>
        <v>3.4208838235164893E-2</v>
      </c>
      <c r="CG13" s="2">
        <f>Class_Level_Aggregate_Counts!CG13/Class_Level_Aggregate_Counts!CG$66</f>
        <v>1.7274005190311418E-2</v>
      </c>
      <c r="CH13" s="2">
        <f>Class_Level_Aggregate_Counts!CH13/Class_Level_Aggregate_Counts!CH$66</f>
        <v>1.5131697636658848E-2</v>
      </c>
      <c r="CI13" s="2">
        <f>Class_Level_Aggregate_Counts!CI13/Class_Level_Aggregate_Counts!CI$66</f>
        <v>1.4860958220594439E-2</v>
      </c>
      <c r="CJ13" s="2">
        <f>Class_Level_Aggregate_Counts!CJ13/Class_Level_Aggregate_Counts!CJ$66</f>
        <v>2.9068374019926731E-2</v>
      </c>
      <c r="CK13" s="2">
        <f>Class_Level_Aggregate_Counts!CK13/Class_Level_Aggregate_Counts!CK$66</f>
        <v>1.4584851472416305E-2</v>
      </c>
      <c r="CL13" s="2">
        <f>Class_Level_Aggregate_Counts!CL13/Class_Level_Aggregate_Counts!CL$66</f>
        <v>1.3353130511903219E-2</v>
      </c>
      <c r="CM13" s="2">
        <f>Class_Level_Aggregate_Counts!CM13/Class_Level_Aggregate_Counts!CM$66</f>
        <v>2.1496362154097001E-2</v>
      </c>
      <c r="CN13" s="2">
        <f>Class_Level_Aggregate_Counts!CN13/Class_Level_Aggregate_Counts!CN$66</f>
        <v>2.9503618368290449E-2</v>
      </c>
      <c r="CO13" s="2">
        <f>Class_Level_Aggregate_Counts!CO13/Class_Level_Aggregate_Counts!CO$66</f>
        <v>1.7983610812414254E-2</v>
      </c>
      <c r="CP13" s="2">
        <f>Class_Level_Aggregate_Counts!CP13/Class_Level_Aggregate_Counts!CP$66</f>
        <v>1.6048395757018937E-2</v>
      </c>
      <c r="CQ13" s="2">
        <f>Class_Level_Aggregate_Counts!CQ13/Class_Level_Aggregate_Counts!CQ$66</f>
        <v>1.1371035039294262E-2</v>
      </c>
      <c r="CR13" s="2">
        <f>Class_Level_Aggregate_Counts!CR13/Class_Level_Aggregate_Counts!CR$66</f>
        <v>1.8862521922760299E-2</v>
      </c>
    </row>
    <row r="14" spans="1:96" x14ac:dyDescent="0.25">
      <c r="A14" s="2" t="s">
        <v>1454</v>
      </c>
      <c r="B14" s="2">
        <f>Class_Level_Aggregate_Counts!B14/Class_Level_Aggregate_Counts!B$66</f>
        <v>1.8131461505685002E-2</v>
      </c>
      <c r="C14" s="2">
        <f>Class_Level_Aggregate_Counts!C14/Class_Level_Aggregate_Counts!C$66</f>
        <v>1.9621249118237559E-2</v>
      </c>
      <c r="D14" s="2">
        <f>Class_Level_Aggregate_Counts!D14/Class_Level_Aggregate_Counts!D$66</f>
        <v>1.7443942174282773E-2</v>
      </c>
      <c r="E14" s="2">
        <f>Class_Level_Aggregate_Counts!E14/Class_Level_Aggregate_Counts!E$66</f>
        <v>2.3331482509716825E-2</v>
      </c>
      <c r="F14" s="2">
        <f>Class_Level_Aggregate_Counts!F14/Class_Level_Aggregate_Counts!F$66</f>
        <v>1.5127279374800054E-2</v>
      </c>
      <c r="G14" s="2">
        <f>Class_Level_Aggregate_Counts!G14/Class_Level_Aggregate_Counts!G$66</f>
        <v>2.4356103023516238E-2</v>
      </c>
      <c r="H14" s="2">
        <f>Class_Level_Aggregate_Counts!H14/Class_Level_Aggregate_Counts!H$66</f>
        <v>2.1571814422640247E-2</v>
      </c>
      <c r="I14" s="2">
        <f>Class_Level_Aggregate_Counts!I14/Class_Level_Aggregate_Counts!I$66</f>
        <v>2.0576465498593988E-2</v>
      </c>
      <c r="J14" s="2">
        <f>Class_Level_Aggregate_Counts!J14/Class_Level_Aggregate_Counts!J$66</f>
        <v>1.6477737524833471E-2</v>
      </c>
      <c r="K14" s="2">
        <f>Class_Level_Aggregate_Counts!K14/Class_Level_Aggregate_Counts!K$66</f>
        <v>2.3092718919671445E-2</v>
      </c>
      <c r="L14" s="2">
        <f>Class_Level_Aggregate_Counts!L14/Class_Level_Aggregate_Counts!L$66</f>
        <v>2.6324119012449885E-2</v>
      </c>
      <c r="M14" s="2">
        <f>Class_Level_Aggregate_Counts!M14/Class_Level_Aggregate_Counts!M$66</f>
        <v>2.5327170462772178E-2</v>
      </c>
      <c r="N14" s="2">
        <f>Class_Level_Aggregate_Counts!N14/Class_Level_Aggregate_Counts!N$66</f>
        <v>2.3669175659744263E-2</v>
      </c>
      <c r="O14" s="2">
        <f>Class_Level_Aggregate_Counts!O14/Class_Level_Aggregate_Counts!O$66</f>
        <v>3.6049014456892021E-2</v>
      </c>
      <c r="P14" s="2">
        <f>Class_Level_Aggregate_Counts!P14/Class_Level_Aggregate_Counts!P$66</f>
        <v>1.9801980198019802E-2</v>
      </c>
      <c r="Q14" s="2">
        <f>Class_Level_Aggregate_Counts!Q14/Class_Level_Aggregate_Counts!Q$66</f>
        <v>2.6312978458251736E-2</v>
      </c>
      <c r="R14" s="2">
        <f>Class_Level_Aggregate_Counts!R14/Class_Level_Aggregate_Counts!R$66</f>
        <v>2.3681869842367941E-2</v>
      </c>
      <c r="S14" s="2">
        <f>Class_Level_Aggregate_Counts!S14/Class_Level_Aggregate_Counts!S$66</f>
        <v>1.6731867946300414E-2</v>
      </c>
      <c r="T14" s="2">
        <f>Class_Level_Aggregate_Counts!T14/Class_Level_Aggregate_Counts!T$66</f>
        <v>2.3323036812423838E-2</v>
      </c>
      <c r="U14" s="2">
        <f>Class_Level_Aggregate_Counts!U14/Class_Level_Aggregate_Counts!U$66</f>
        <v>2.2863230353191839E-2</v>
      </c>
      <c r="V14" s="2">
        <f>Class_Level_Aggregate_Counts!V14/Class_Level_Aggregate_Counts!V$66</f>
        <v>1.625559574236371E-2</v>
      </c>
      <c r="W14" s="2">
        <f>Class_Level_Aggregate_Counts!W14/Class_Level_Aggregate_Counts!W$66</f>
        <v>2.3664888278485025E-2</v>
      </c>
      <c r="X14" s="2">
        <f>Class_Level_Aggregate_Counts!X14/Class_Level_Aggregate_Counts!X$66</f>
        <v>2.7302230353720161E-2</v>
      </c>
      <c r="Y14" s="2">
        <f>Class_Level_Aggregate_Counts!Y14/Class_Level_Aggregate_Counts!Y$66</f>
        <v>2.262993842021236E-2</v>
      </c>
      <c r="Z14" s="2">
        <f>Class_Level_Aggregate_Counts!Z14/Class_Level_Aggregate_Counts!Z$66</f>
        <v>1.8675563589961718E-2</v>
      </c>
      <c r="AA14" s="2">
        <f>Class_Level_Aggregate_Counts!AA14/Class_Level_Aggregate_Counts!AA$66</f>
        <v>2.2621863396715073E-2</v>
      </c>
      <c r="AB14" s="2">
        <f>Class_Level_Aggregate_Counts!AB14/Class_Level_Aggregate_Counts!AB$66</f>
        <v>1.7541901223148932E-2</v>
      </c>
      <c r="AC14" s="2">
        <f>Class_Level_Aggregate_Counts!AC14/Class_Level_Aggregate_Counts!AC$66</f>
        <v>1.7023298718360842E-2</v>
      </c>
      <c r="AD14" s="2">
        <f>Class_Level_Aggregate_Counts!AD14/Class_Level_Aggregate_Counts!AD$66</f>
        <v>1.9276857351255602E-2</v>
      </c>
      <c r="AE14" s="2">
        <f>Class_Level_Aggregate_Counts!AE14/Class_Level_Aggregate_Counts!AE$66</f>
        <v>2.131521930081396E-2</v>
      </c>
      <c r="AF14" s="2">
        <f>Class_Level_Aggregate_Counts!AF14/Class_Level_Aggregate_Counts!AF$66</f>
        <v>1.8948093706936151E-2</v>
      </c>
      <c r="AG14" s="2">
        <f>Class_Level_Aggregate_Counts!AG14/Class_Level_Aggregate_Counts!AG$66</f>
        <v>2.0776989774006709E-2</v>
      </c>
      <c r="AH14" s="2">
        <f>Class_Level_Aggregate_Counts!AH14/Class_Level_Aggregate_Counts!AH$66</f>
        <v>1.4293250684163672E-2</v>
      </c>
      <c r="AI14" s="2">
        <f>Class_Level_Aggregate_Counts!AI14/Class_Level_Aggregate_Counts!AI$66</f>
        <v>2.6840696899940408E-2</v>
      </c>
      <c r="AJ14" s="2">
        <f>Class_Level_Aggregate_Counts!AJ14/Class_Level_Aggregate_Counts!AJ$66</f>
        <v>2.2180801491146318E-2</v>
      </c>
      <c r="AK14" s="2">
        <f>Class_Level_Aggregate_Counts!AK14/Class_Level_Aggregate_Counts!AK$66</f>
        <v>1.632010510102383E-2</v>
      </c>
      <c r="AL14" s="2">
        <f>Class_Level_Aggregate_Counts!AL14/Class_Level_Aggregate_Counts!AL$66</f>
        <v>1.9265995028130315E-2</v>
      </c>
      <c r="AM14" s="2">
        <f>Class_Level_Aggregate_Counts!AM14/Class_Level_Aggregate_Counts!AM$66</f>
        <v>2.4860257558444766E-2</v>
      </c>
      <c r="AN14" s="2">
        <f>Class_Level_Aggregate_Counts!AN14/Class_Level_Aggregate_Counts!AN$66</f>
        <v>3.2789274264062952E-2</v>
      </c>
      <c r="AO14" s="2">
        <f>Class_Level_Aggregate_Counts!AO14/Class_Level_Aggregate_Counts!AO$66</f>
        <v>2.1231198798830439E-2</v>
      </c>
      <c r="AP14" s="2">
        <f>Class_Level_Aggregate_Counts!AP14/Class_Level_Aggregate_Counts!AP$66</f>
        <v>2.1802373632186189E-2</v>
      </c>
      <c r="AQ14" s="2">
        <f>Class_Level_Aggregate_Counts!AQ14/Class_Level_Aggregate_Counts!AQ$66</f>
        <v>2.1473754300299634E-2</v>
      </c>
      <c r="AR14" s="2">
        <f>Class_Level_Aggregate_Counts!AR14/Class_Level_Aggregate_Counts!AR$66</f>
        <v>2.3376075141153502E-2</v>
      </c>
      <c r="AS14" s="2">
        <f>Class_Level_Aggregate_Counts!AS14/Class_Level_Aggregate_Counts!AS$66</f>
        <v>1.6872483221476511E-2</v>
      </c>
      <c r="AT14" s="2">
        <f>Class_Level_Aggregate_Counts!AT14/Class_Level_Aggregate_Counts!AT$66</f>
        <v>1.7144723946422739E-2</v>
      </c>
      <c r="AU14" s="2">
        <f>Class_Level_Aggregate_Counts!AU14/Class_Level_Aggregate_Counts!AU$66</f>
        <v>2.1608601549954618E-2</v>
      </c>
      <c r="AV14" s="2">
        <f>Class_Level_Aggregate_Counts!AV14/Class_Level_Aggregate_Counts!AV$66</f>
        <v>2.0082312225236178E-2</v>
      </c>
      <c r="AW14" s="2">
        <f>Class_Level_Aggregate_Counts!AW14/Class_Level_Aggregate_Counts!AW$66</f>
        <v>1.4040019461413115E-2</v>
      </c>
      <c r="AX14" s="2">
        <f>Class_Level_Aggregate_Counts!AX14/Class_Level_Aggregate_Counts!AX$66</f>
        <v>1.3494204216365734E-2</v>
      </c>
      <c r="AY14" s="2">
        <f>Class_Level_Aggregate_Counts!AY14/Class_Level_Aggregate_Counts!AY$66</f>
        <v>1.7038731077443761E-2</v>
      </c>
      <c r="AZ14" s="2">
        <f>Class_Level_Aggregate_Counts!AZ14/Class_Level_Aggregate_Counts!AZ$66</f>
        <v>1.6779965319870485E-2</v>
      </c>
      <c r="BA14" s="2">
        <f>Class_Level_Aggregate_Counts!BA14/Class_Level_Aggregate_Counts!BA$66</f>
        <v>1.4292951223042409E-2</v>
      </c>
      <c r="BB14" s="2">
        <f>Class_Level_Aggregate_Counts!BB14/Class_Level_Aggregate_Counts!BB$66</f>
        <v>1.6344086021505378E-2</v>
      </c>
      <c r="BC14" s="2">
        <f>Class_Level_Aggregate_Counts!BC14/Class_Level_Aggregate_Counts!BC$66</f>
        <v>2.1469991817567327E-2</v>
      </c>
      <c r="BD14" s="2">
        <f>Class_Level_Aggregate_Counts!BD14/Class_Level_Aggregate_Counts!BD$66</f>
        <v>1.9692785640317571E-2</v>
      </c>
      <c r="BE14" s="2">
        <f>Class_Level_Aggregate_Counts!BE14/Class_Level_Aggregate_Counts!BE$66</f>
        <v>1.4713077514503389E-2</v>
      </c>
      <c r="BF14" s="2">
        <f>Class_Level_Aggregate_Counts!BF14/Class_Level_Aggregate_Counts!BF$66</f>
        <v>1.7703068718063274E-2</v>
      </c>
      <c r="BG14" s="2">
        <f>Class_Level_Aggregate_Counts!BG14/Class_Level_Aggregate_Counts!BG$66</f>
        <v>2.3387823049422808E-2</v>
      </c>
      <c r="BH14" s="2">
        <f>Class_Level_Aggregate_Counts!BH14/Class_Level_Aggregate_Counts!BH$66</f>
        <v>2.0064466155268485E-2</v>
      </c>
      <c r="BI14" s="2">
        <f>Class_Level_Aggregate_Counts!BI14/Class_Level_Aggregate_Counts!BI$66</f>
        <v>1.6574225122349101E-2</v>
      </c>
      <c r="BJ14" s="2">
        <f>Class_Level_Aggregate_Counts!BJ14/Class_Level_Aggregate_Counts!BJ$66</f>
        <v>1.8147662425123171E-2</v>
      </c>
      <c r="BK14" s="2">
        <f>Class_Level_Aggregate_Counts!BK14/Class_Level_Aggregate_Counts!BK$66</f>
        <v>1.6129533517730055E-2</v>
      </c>
      <c r="BL14" s="2">
        <f>Class_Level_Aggregate_Counts!BL14/Class_Level_Aggregate_Counts!BL$66</f>
        <v>1.7319801466775316E-2</v>
      </c>
      <c r="BM14" s="2">
        <f>Class_Level_Aggregate_Counts!BM14/Class_Level_Aggregate_Counts!BM$66</f>
        <v>1.4617535864104822E-2</v>
      </c>
      <c r="BN14" s="2">
        <f>Class_Level_Aggregate_Counts!BN14/Class_Level_Aggregate_Counts!BN$66</f>
        <v>1.3943755622482106E-2</v>
      </c>
      <c r="BO14" s="2">
        <f>Class_Level_Aggregate_Counts!BO14/Class_Level_Aggregate_Counts!BO$66</f>
        <v>2.1088630783655905E-2</v>
      </c>
      <c r="BP14" s="2">
        <f>Class_Level_Aggregate_Counts!BP14/Class_Level_Aggregate_Counts!BP$66</f>
        <v>1.8692062205562028E-2</v>
      </c>
      <c r="BQ14" s="2">
        <f>Class_Level_Aggregate_Counts!BQ14/Class_Level_Aggregate_Counts!BQ$66</f>
        <v>2.3374472207227527E-2</v>
      </c>
      <c r="BR14" s="2">
        <f>Class_Level_Aggregate_Counts!BR14/Class_Level_Aggregate_Counts!BR$66</f>
        <v>1.987811019148579E-2</v>
      </c>
      <c r="BS14" s="2">
        <f>Class_Level_Aggregate_Counts!BS14/Class_Level_Aggregate_Counts!BS$66</f>
        <v>1.7612104350215537E-2</v>
      </c>
      <c r="BT14" s="2">
        <f>Class_Level_Aggregate_Counts!BT14/Class_Level_Aggregate_Counts!BT$66</f>
        <v>1.7678816627137686E-2</v>
      </c>
      <c r="BU14" s="2">
        <f>Class_Level_Aggregate_Counts!BU14/Class_Level_Aggregate_Counts!BU$66</f>
        <v>1.854829105632964E-2</v>
      </c>
      <c r="BV14" s="2">
        <f>Class_Level_Aggregate_Counts!BV14/Class_Level_Aggregate_Counts!BV$66</f>
        <v>1.9646442387738113E-2</v>
      </c>
      <c r="BW14" s="2">
        <f>Class_Level_Aggregate_Counts!BW14/Class_Level_Aggregate_Counts!BW$66</f>
        <v>3.1246452631838707E-2</v>
      </c>
      <c r="BX14" s="2">
        <f>Class_Level_Aggregate_Counts!BX14/Class_Level_Aggregate_Counts!BX$66</f>
        <v>3.0763682461968877E-2</v>
      </c>
      <c r="BY14" s="2">
        <f>Class_Level_Aggregate_Counts!BY14/Class_Level_Aggregate_Counts!BY$66</f>
        <v>2.3191389515433175E-2</v>
      </c>
      <c r="BZ14" s="2">
        <f>Class_Level_Aggregate_Counts!BZ14/Class_Level_Aggregate_Counts!BZ$66</f>
        <v>2.2139064263912697E-2</v>
      </c>
      <c r="CA14" s="2">
        <f>Class_Level_Aggregate_Counts!CA14/Class_Level_Aggregate_Counts!CA$66</f>
        <v>2.6825572347135191E-2</v>
      </c>
      <c r="CB14" s="2">
        <f>Class_Level_Aggregate_Counts!CB14/Class_Level_Aggregate_Counts!CB$66</f>
        <v>2.8506830863959977E-2</v>
      </c>
      <c r="CC14" s="2">
        <f>Class_Level_Aggregate_Counts!CC14/Class_Level_Aggregate_Counts!CC$66</f>
        <v>2.4028709627086909E-2</v>
      </c>
      <c r="CD14" s="2">
        <f>Class_Level_Aggregate_Counts!CD14/Class_Level_Aggregate_Counts!CD$66</f>
        <v>2.5206387527748508E-2</v>
      </c>
      <c r="CE14" s="2">
        <f>Class_Level_Aggregate_Counts!CE14/Class_Level_Aggregate_Counts!CE$66</f>
        <v>1.7773945915474276E-2</v>
      </c>
      <c r="CF14" s="2">
        <f>Class_Level_Aggregate_Counts!CF14/Class_Level_Aggregate_Counts!CF$66</f>
        <v>1.6291596734650839E-2</v>
      </c>
      <c r="CG14" s="2">
        <f>Class_Level_Aggregate_Counts!CG14/Class_Level_Aggregate_Counts!CG$66</f>
        <v>1.5178957612456747E-2</v>
      </c>
      <c r="CH14" s="2">
        <f>Class_Level_Aggregate_Counts!CH14/Class_Level_Aggregate_Counts!CH$66</f>
        <v>1.548123759696915E-2</v>
      </c>
      <c r="CI14" s="2">
        <f>Class_Level_Aggregate_Counts!CI14/Class_Level_Aggregate_Counts!CI$66</f>
        <v>1.534449234061378E-2</v>
      </c>
      <c r="CJ14" s="2">
        <f>Class_Level_Aggregate_Counts!CJ14/Class_Level_Aggregate_Counts!CJ$66</f>
        <v>1.6508599536640758E-2</v>
      </c>
      <c r="CK14" s="2">
        <f>Class_Level_Aggregate_Counts!CK14/Class_Level_Aggregate_Counts!CK$66</f>
        <v>1.6760255476016974E-2</v>
      </c>
      <c r="CL14" s="2">
        <f>Class_Level_Aggregate_Counts!CL14/Class_Level_Aggregate_Counts!CL$66</f>
        <v>1.7747705553507191E-2</v>
      </c>
      <c r="CM14" s="2">
        <f>Class_Level_Aggregate_Counts!CM14/Class_Level_Aggregate_Counts!CM$66</f>
        <v>1.6935595514605221E-2</v>
      </c>
      <c r="CN14" s="2">
        <f>Class_Level_Aggregate_Counts!CN14/Class_Level_Aggregate_Counts!CN$66</f>
        <v>1.4501778520007171E-2</v>
      </c>
      <c r="CO14" s="2">
        <f>Class_Level_Aggregate_Counts!CO14/Class_Level_Aggregate_Counts!CO$66</f>
        <v>1.4640265984401844E-2</v>
      </c>
      <c r="CP14" s="2">
        <f>Class_Level_Aggregate_Counts!CP14/Class_Level_Aggregate_Counts!CP$66</f>
        <v>1.5153503800307843E-2</v>
      </c>
      <c r="CQ14" s="2">
        <f>Class_Level_Aggregate_Counts!CQ14/Class_Level_Aggregate_Counts!CQ$66</f>
        <v>1.5149153132995259E-2</v>
      </c>
      <c r="CR14" s="2">
        <f>Class_Level_Aggregate_Counts!CR14/Class_Level_Aggregate_Counts!CR$66</f>
        <v>1.4800100218332796E-2</v>
      </c>
    </row>
    <row r="15" spans="1:96" x14ac:dyDescent="0.25">
      <c r="A15" s="2" t="s">
        <v>1455</v>
      </c>
      <c r="B15" s="2">
        <f>Class_Level_Aggregate_Counts!B15/Class_Level_Aggregate_Counts!B$66</f>
        <v>1.2110067053889798E-2</v>
      </c>
      <c r="C15" s="2">
        <f>Class_Level_Aggregate_Counts!C15/Class_Level_Aggregate_Counts!C$66</f>
        <v>1.5367084486407293E-2</v>
      </c>
      <c r="D15" s="2">
        <f>Class_Level_Aggregate_Counts!D15/Class_Level_Aggregate_Counts!D$66</f>
        <v>1.2073132524728103E-2</v>
      </c>
      <c r="E15" s="2">
        <f>Class_Level_Aggregate_Counts!E15/Class_Level_Aggregate_Counts!E$66</f>
        <v>1.3592448639644641E-2</v>
      </c>
      <c r="F15" s="2">
        <f>Class_Level_Aggregate_Counts!F15/Class_Level_Aggregate_Counts!F$66</f>
        <v>1.1905305973218774E-2</v>
      </c>
      <c r="G15" s="2">
        <f>Class_Level_Aggregate_Counts!G15/Class_Level_Aggregate_Counts!G$66</f>
        <v>1.3537833946568548E-2</v>
      </c>
      <c r="H15" s="2">
        <f>Class_Level_Aggregate_Counts!H15/Class_Level_Aggregate_Counts!H$66</f>
        <v>1.281162607261515E-2</v>
      </c>
      <c r="I15" s="2">
        <f>Class_Level_Aggregate_Counts!I15/Class_Level_Aggregate_Counts!I$66</f>
        <v>1.4560350421804024E-2</v>
      </c>
      <c r="J15" s="2">
        <f>Class_Level_Aggregate_Counts!J15/Class_Level_Aggregate_Counts!J$66</f>
        <v>1.1195512445950684E-2</v>
      </c>
      <c r="K15" s="2">
        <f>Class_Level_Aggregate_Counts!K15/Class_Level_Aggregate_Counts!K$66</f>
        <v>1.14332451621885E-2</v>
      </c>
      <c r="L15" s="2">
        <f>Class_Level_Aggregate_Counts!L15/Class_Level_Aggregate_Counts!L$66</f>
        <v>1.3979742561721882E-2</v>
      </c>
      <c r="M15" s="2">
        <f>Class_Level_Aggregate_Counts!M15/Class_Level_Aggregate_Counts!M$66</f>
        <v>1.0380353065656846E-2</v>
      </c>
      <c r="N15" s="2">
        <f>Class_Level_Aggregate_Counts!N15/Class_Level_Aggregate_Counts!N$66</f>
        <v>9.3407091684048239E-3</v>
      </c>
      <c r="O15" s="2">
        <f>Class_Level_Aggregate_Counts!O15/Class_Level_Aggregate_Counts!O$66</f>
        <v>1.0253715912750198E-2</v>
      </c>
      <c r="P15" s="2">
        <f>Class_Level_Aggregate_Counts!P15/Class_Level_Aggregate_Counts!P$66</f>
        <v>1.0728725605679539E-2</v>
      </c>
      <c r="Q15" s="2">
        <f>Class_Level_Aggregate_Counts!Q15/Class_Level_Aggregate_Counts!Q$66</f>
        <v>5.1272921488338969E-3</v>
      </c>
      <c r="R15" s="2">
        <f>Class_Level_Aggregate_Counts!R15/Class_Level_Aggregate_Counts!R$66</f>
        <v>1.2193012798339675E-2</v>
      </c>
      <c r="S15" s="2">
        <f>Class_Level_Aggregate_Counts!S15/Class_Level_Aggregate_Counts!S$66</f>
        <v>1.2988657791787454E-2</v>
      </c>
      <c r="T15" s="2">
        <f>Class_Level_Aggregate_Counts!T15/Class_Level_Aggregate_Counts!T$66</f>
        <v>2.2359509167682149E-2</v>
      </c>
      <c r="U15" s="2">
        <f>Class_Level_Aggregate_Counts!U15/Class_Level_Aggregate_Counts!U$66</f>
        <v>1.9290338441366878E-2</v>
      </c>
      <c r="V15" s="2">
        <f>Class_Level_Aggregate_Counts!V15/Class_Level_Aggregate_Counts!V$66</f>
        <v>1.6788660059726131E-2</v>
      </c>
      <c r="W15" s="2">
        <f>Class_Level_Aggregate_Counts!W15/Class_Level_Aggregate_Counts!W$66</f>
        <v>1.8567429084570281E-2</v>
      </c>
      <c r="X15" s="2">
        <f>Class_Level_Aggregate_Counts!X15/Class_Level_Aggregate_Counts!X$66</f>
        <v>1.9232444676772958E-2</v>
      </c>
      <c r="Y15" s="2">
        <f>Class_Level_Aggregate_Counts!Y15/Class_Level_Aggregate_Counts!Y$66</f>
        <v>1.6311463639204955E-2</v>
      </c>
      <c r="Z15" s="2">
        <f>Class_Level_Aggregate_Counts!Z15/Class_Level_Aggregate_Counts!Z$66</f>
        <v>1.5844321565291364E-2</v>
      </c>
      <c r="AA15" s="2">
        <f>Class_Level_Aggregate_Counts!AA15/Class_Level_Aggregate_Counts!AA$66</f>
        <v>1.3927245338865472E-2</v>
      </c>
      <c r="AB15" s="2">
        <f>Class_Level_Aggregate_Counts!AB15/Class_Level_Aggregate_Counts!AB$66</f>
        <v>1.4814932942095779E-2</v>
      </c>
      <c r="AC15" s="2">
        <f>Class_Level_Aggregate_Counts!AC15/Class_Level_Aggregate_Counts!AC$66</f>
        <v>1.5318173559378888E-2</v>
      </c>
      <c r="AD15" s="2">
        <f>Class_Level_Aggregate_Counts!AD15/Class_Level_Aggregate_Counts!AD$66</f>
        <v>1.1346138260799093E-2</v>
      </c>
      <c r="AE15" s="2">
        <f>Class_Level_Aggregate_Counts!AE15/Class_Level_Aggregate_Counts!AE$66</f>
        <v>9.6152720032792651E-3</v>
      </c>
      <c r="AF15" s="2">
        <f>Class_Level_Aggregate_Counts!AF15/Class_Level_Aggregate_Counts!AF$66</f>
        <v>1.0706335465177909E-2</v>
      </c>
      <c r="AG15" s="2">
        <f>Class_Level_Aggregate_Counts!AG15/Class_Level_Aggregate_Counts!AG$66</f>
        <v>8.2991886527456968E-3</v>
      </c>
      <c r="AH15" s="2">
        <f>Class_Level_Aggregate_Counts!AH15/Class_Level_Aggregate_Counts!AH$66</f>
        <v>1.1836855814566916E-2</v>
      </c>
      <c r="AI15" s="2">
        <f>Class_Level_Aggregate_Counts!AI15/Class_Level_Aggregate_Counts!AI$66</f>
        <v>2.2575631872305123E-2</v>
      </c>
      <c r="AJ15" s="2">
        <f>Class_Level_Aggregate_Counts!AJ15/Class_Level_Aggregate_Counts!AJ$66</f>
        <v>2.7603151741082774E-2</v>
      </c>
      <c r="AK15" s="2">
        <f>Class_Level_Aggregate_Counts!AK15/Class_Level_Aggregate_Counts!AK$66</f>
        <v>1.8868351907221165E-2</v>
      </c>
      <c r="AL15" s="2">
        <f>Class_Level_Aggregate_Counts!AL15/Class_Level_Aggregate_Counts!AL$66</f>
        <v>2.0269091543460249E-2</v>
      </c>
      <c r="AM15" s="2">
        <f>Class_Level_Aggregate_Counts!AM15/Class_Level_Aggregate_Counts!AM$66</f>
        <v>2.4474228714369536E-2</v>
      </c>
      <c r="AN15" s="2">
        <f>Class_Level_Aggregate_Counts!AN15/Class_Level_Aggregate_Counts!AN$66</f>
        <v>2.3406497320808017E-2</v>
      </c>
      <c r="AO15" s="2">
        <f>Class_Level_Aggregate_Counts!AO15/Class_Level_Aggregate_Counts!AO$66</f>
        <v>1.7411690330058214E-2</v>
      </c>
      <c r="AP15" s="2">
        <f>Class_Level_Aggregate_Counts!AP15/Class_Level_Aggregate_Counts!AP$66</f>
        <v>1.8727891831134914E-2</v>
      </c>
      <c r="AQ15" s="2">
        <f>Class_Level_Aggregate_Counts!AQ15/Class_Level_Aggregate_Counts!AQ$66</f>
        <v>1.58694928420819E-2</v>
      </c>
      <c r="AR15" s="2">
        <f>Class_Level_Aggregate_Counts!AR15/Class_Level_Aggregate_Counts!AR$66</f>
        <v>1.7677167431797796E-2</v>
      </c>
      <c r="AS15" s="2">
        <f>Class_Level_Aggregate_Counts!AS15/Class_Level_Aggregate_Counts!AS$66</f>
        <v>1.4657718120805369E-2</v>
      </c>
      <c r="AT15" s="2">
        <f>Class_Level_Aggregate_Counts!AT15/Class_Level_Aggregate_Counts!AT$66</f>
        <v>1.4478928454753348E-2</v>
      </c>
      <c r="AU15" s="2">
        <f>Class_Level_Aggregate_Counts!AU15/Class_Level_Aggregate_Counts!AU$66</f>
        <v>1.2200656287090694E-2</v>
      </c>
      <c r="AV15" s="2">
        <f>Class_Level_Aggregate_Counts!AV15/Class_Level_Aggregate_Counts!AV$66</f>
        <v>9.8306987185483117E-3</v>
      </c>
      <c r="AW15" s="2">
        <f>Class_Level_Aggregate_Counts!AW15/Class_Level_Aggregate_Counts!AW$66</f>
        <v>9.5530825488272953E-3</v>
      </c>
      <c r="AX15" s="2">
        <f>Class_Level_Aggregate_Counts!AX15/Class_Level_Aggregate_Counts!AX$66</f>
        <v>1.181315952350024E-2</v>
      </c>
      <c r="AY15" s="2">
        <f>Class_Level_Aggregate_Counts!AY15/Class_Level_Aggregate_Counts!AY$66</f>
        <v>2.1318340394484332E-2</v>
      </c>
      <c r="AZ15" s="2">
        <f>Class_Level_Aggregate_Counts!AZ15/Class_Level_Aggregate_Counts!AZ$66</f>
        <v>2.3462795586723342E-2</v>
      </c>
      <c r="BA15" s="2">
        <f>Class_Level_Aggregate_Counts!BA15/Class_Level_Aggregate_Counts!BA$66</f>
        <v>1.9134462295556522E-2</v>
      </c>
      <c r="BB15" s="2">
        <f>Class_Level_Aggregate_Counts!BB15/Class_Level_Aggregate_Counts!BB$66</f>
        <v>1.7821411874707808E-2</v>
      </c>
      <c r="BC15" s="2">
        <f>Class_Level_Aggregate_Counts!BC15/Class_Level_Aggregate_Counts!BC$66</f>
        <v>1.9780141591661034E-2</v>
      </c>
      <c r="BD15" s="2">
        <f>Class_Level_Aggregate_Counts!BD15/Class_Level_Aggregate_Counts!BD$66</f>
        <v>2.1435968243010011E-2</v>
      </c>
      <c r="BE15" s="2">
        <f>Class_Level_Aggregate_Counts!BE15/Class_Level_Aggregate_Counts!BE$66</f>
        <v>1.5866359124903893E-2</v>
      </c>
      <c r="BF15" s="2">
        <f>Class_Level_Aggregate_Counts!BF15/Class_Level_Aggregate_Counts!BF$66</f>
        <v>1.8917711445564461E-2</v>
      </c>
      <c r="BG15" s="2">
        <f>Class_Level_Aggregate_Counts!BG15/Class_Level_Aggregate_Counts!BG$66</f>
        <v>1.7288431624048251E-2</v>
      </c>
      <c r="BH15" s="2">
        <f>Class_Level_Aggregate_Counts!BH15/Class_Level_Aggregate_Counts!BH$66</f>
        <v>1.8452812273556381E-2</v>
      </c>
      <c r="BI15" s="2">
        <f>Class_Level_Aggregate_Counts!BI15/Class_Level_Aggregate_Counts!BI$66</f>
        <v>1.6176775915764496E-2</v>
      </c>
      <c r="BJ15" s="2">
        <f>Class_Level_Aggregate_Counts!BJ15/Class_Level_Aggregate_Counts!BJ$66</f>
        <v>1.6641264665225249E-2</v>
      </c>
      <c r="BK15" s="2">
        <f>Class_Level_Aggregate_Counts!BK15/Class_Level_Aggregate_Counts!BK$66</f>
        <v>1.3969605618920347E-2</v>
      </c>
      <c r="BL15" s="2">
        <f>Class_Level_Aggregate_Counts!BL15/Class_Level_Aggregate_Counts!BL$66</f>
        <v>1.3571375657456107E-2</v>
      </c>
      <c r="BM15" s="2">
        <f>Class_Level_Aggregate_Counts!BM15/Class_Level_Aggregate_Counts!BM$66</f>
        <v>1.5925216220415352E-2</v>
      </c>
      <c r="BN15" s="2">
        <f>Class_Level_Aggregate_Counts!BN15/Class_Level_Aggregate_Counts!BN$66</f>
        <v>1.3611295811006376E-2</v>
      </c>
      <c r="BO15" s="2">
        <f>Class_Level_Aggregate_Counts!BO15/Class_Level_Aggregate_Counts!BO$66</f>
        <v>1.6834049656652594E-2</v>
      </c>
      <c r="BP15" s="2">
        <f>Class_Level_Aggregate_Counts!BP15/Class_Level_Aggregate_Counts!BP$66</f>
        <v>1.7678942302821538E-2</v>
      </c>
      <c r="BQ15" s="2">
        <f>Class_Level_Aggregate_Counts!BQ15/Class_Level_Aggregate_Counts!BQ$66</f>
        <v>1.6386532872893451E-2</v>
      </c>
      <c r="BR15" s="2">
        <f>Class_Level_Aggregate_Counts!BR15/Class_Level_Aggregate_Counts!BR$66</f>
        <v>1.5507379239996384E-2</v>
      </c>
      <c r="BS15" s="2">
        <f>Class_Level_Aggregate_Counts!BS15/Class_Level_Aggregate_Counts!BS$66</f>
        <v>1.7371666065570956E-2</v>
      </c>
      <c r="BT15" s="2">
        <f>Class_Level_Aggregate_Counts!BT15/Class_Level_Aggregate_Counts!BT$66</f>
        <v>1.6961053551366869E-2</v>
      </c>
      <c r="BU15" s="2">
        <f>Class_Level_Aggregate_Counts!BU15/Class_Level_Aggregate_Counts!BU$66</f>
        <v>1.6910801476717877E-2</v>
      </c>
      <c r="BV15" s="2">
        <f>Class_Level_Aggregate_Counts!BV15/Class_Level_Aggregate_Counts!BV$66</f>
        <v>1.8696439939278196E-2</v>
      </c>
      <c r="BW15" s="2">
        <f>Class_Level_Aggregate_Counts!BW15/Class_Level_Aggregate_Counts!BW$66</f>
        <v>1.4742245144732621E-2</v>
      </c>
      <c r="BX15" s="2">
        <f>Class_Level_Aggregate_Counts!BX15/Class_Level_Aggregate_Counts!BX$66</f>
        <v>1.5081307920965204E-2</v>
      </c>
      <c r="BY15" s="2">
        <f>Class_Level_Aggregate_Counts!BY15/Class_Level_Aggregate_Counts!BY$66</f>
        <v>1.5501294297521912E-2</v>
      </c>
      <c r="BZ15" s="2">
        <f>Class_Level_Aggregate_Counts!BZ15/Class_Level_Aggregate_Counts!BZ$66</f>
        <v>1.534473387130493E-2</v>
      </c>
      <c r="CA15" s="2">
        <f>Class_Level_Aggregate_Counts!CA15/Class_Level_Aggregate_Counts!CA$66</f>
        <v>1.6573152584947647E-2</v>
      </c>
      <c r="CB15" s="2">
        <f>Class_Level_Aggregate_Counts!CB15/Class_Level_Aggregate_Counts!CB$66</f>
        <v>1.5335770636905907E-2</v>
      </c>
      <c r="CC15" s="2">
        <f>Class_Level_Aggregate_Counts!CC15/Class_Level_Aggregate_Counts!CC$66</f>
        <v>1.6530063421842447E-2</v>
      </c>
      <c r="CD15" s="2">
        <f>Class_Level_Aggregate_Counts!CD15/Class_Level_Aggregate_Counts!CD$66</f>
        <v>1.6245025728110648E-2</v>
      </c>
      <c r="CE15" s="2">
        <f>Class_Level_Aggregate_Counts!CE15/Class_Level_Aggregate_Counts!CE$66</f>
        <v>1.3313879263177094E-2</v>
      </c>
      <c r="CF15" s="2">
        <f>Class_Level_Aggregate_Counts!CF15/Class_Level_Aggregate_Counts!CF$66</f>
        <v>1.3725714185288354E-2</v>
      </c>
      <c r="CG15" s="2">
        <f>Class_Level_Aggregate_Counts!CG15/Class_Level_Aggregate_Counts!CG$66</f>
        <v>1.4084126297577855E-2</v>
      </c>
      <c r="CH15" s="2">
        <f>Class_Level_Aggregate_Counts!CH15/Class_Level_Aggregate_Counts!CH$66</f>
        <v>1.3891394551686812E-2</v>
      </c>
      <c r="CI15" s="2">
        <f>Class_Level_Aggregate_Counts!CI15/Class_Level_Aggregate_Counts!CI$66</f>
        <v>1.5030709560601228E-2</v>
      </c>
      <c r="CJ15" s="2">
        <f>Class_Level_Aggregate_Counts!CJ15/Class_Level_Aggregate_Counts!CJ$66</f>
        <v>1.507058810102601E-2</v>
      </c>
      <c r="CK15" s="2">
        <f>Class_Level_Aggregate_Counts!CK15/Class_Level_Aggregate_Counts!CK$66</f>
        <v>1.5431437266921E-2</v>
      </c>
      <c r="CL15" s="2">
        <f>Class_Level_Aggregate_Counts!CL15/Class_Level_Aggregate_Counts!CL$66</f>
        <v>1.6013791591513785E-2</v>
      </c>
      <c r="CM15" s="2">
        <f>Class_Level_Aggregate_Counts!CM15/Class_Level_Aggregate_Counts!CM$66</f>
        <v>1.3659226900063066E-2</v>
      </c>
      <c r="CN15" s="2">
        <f>Class_Level_Aggregate_Counts!CN15/Class_Level_Aggregate_Counts!CN$66</f>
        <v>1.1444799833941898E-2</v>
      </c>
      <c r="CO15" s="2">
        <f>Class_Level_Aggregate_Counts!CO15/Class_Level_Aggregate_Counts!CO$66</f>
        <v>1.3496978011791316E-2</v>
      </c>
      <c r="CP15" s="2">
        <f>Class_Level_Aggregate_Counts!CP15/Class_Level_Aggregate_Counts!CP$66</f>
        <v>1.5451801119211541E-2</v>
      </c>
      <c r="CQ15" s="2">
        <f>Class_Level_Aggregate_Counts!CQ15/Class_Level_Aggregate_Counts!CQ$66</f>
        <v>1.4919898394299811E-2</v>
      </c>
      <c r="CR15" s="2">
        <f>Class_Level_Aggregate_Counts!CR15/Class_Level_Aggregate_Counts!CR$66</f>
        <v>1.2813629693260317E-2</v>
      </c>
    </row>
    <row r="16" spans="1:96" x14ac:dyDescent="0.25">
      <c r="A16" s="2" t="s">
        <v>1456</v>
      </c>
      <c r="B16" s="2">
        <f>Class_Level_Aggregate_Counts!B16/Class_Level_Aggregate_Counts!B$66</f>
        <v>1.0966338498800207E-2</v>
      </c>
      <c r="C16" s="2">
        <f>Class_Level_Aggregate_Counts!C16/Class_Level_Aggregate_Counts!C$66</f>
        <v>1.4477182701177493E-2</v>
      </c>
      <c r="D16" s="2">
        <f>Class_Level_Aggregate_Counts!D16/Class_Level_Aggregate_Counts!D$66</f>
        <v>1.1882916349639708E-2</v>
      </c>
      <c r="E16" s="2">
        <f>Class_Level_Aggregate_Counts!E16/Class_Level_Aggregate_Counts!E$66</f>
        <v>1.3148250971682398E-2</v>
      </c>
      <c r="F16" s="2">
        <f>Class_Level_Aggregate_Counts!F16/Class_Level_Aggregate_Counts!F$66</f>
        <v>2.0200173666651434E-2</v>
      </c>
      <c r="G16" s="2">
        <f>Class_Level_Aggregate_Counts!G16/Class_Level_Aggregate_Counts!G$66</f>
        <v>2.0686690129579268E-2</v>
      </c>
      <c r="H16" s="2">
        <f>Class_Level_Aggregate_Counts!H16/Class_Level_Aggregate_Counts!H$66</f>
        <v>6.441666467480938E-3</v>
      </c>
      <c r="I16" s="2">
        <f>Class_Level_Aggregate_Counts!I16/Class_Level_Aggregate_Counts!I$66</f>
        <v>1.2072788232749296E-2</v>
      </c>
      <c r="J16" s="2">
        <f>Class_Level_Aggregate_Counts!J16/Class_Level_Aggregate_Counts!J$66</f>
        <v>5.5626972069650581E-3</v>
      </c>
      <c r="K16" s="2">
        <f>Class_Level_Aggregate_Counts!K16/Class_Level_Aggregate_Counts!K$66</f>
        <v>9.4319922038145626E-3</v>
      </c>
      <c r="L16" s="2">
        <f>Class_Level_Aggregate_Counts!L16/Class_Level_Aggregate_Counts!L$66</f>
        <v>1.025181121192938E-2</v>
      </c>
      <c r="M16" s="2">
        <f>Class_Level_Aggregate_Counts!M16/Class_Level_Aggregate_Counts!M$66</f>
        <v>8.876761151640029E-3</v>
      </c>
      <c r="N16" s="2">
        <f>Class_Level_Aggregate_Counts!N16/Class_Level_Aggregate_Counts!N$66</f>
        <v>4.2690668359481272E-2</v>
      </c>
      <c r="O16" s="2">
        <f>Class_Level_Aggregate_Counts!O16/Class_Level_Aggregate_Counts!O$66</f>
        <v>1.6287307425046183E-2</v>
      </c>
      <c r="P16" s="2">
        <f>Class_Level_Aggregate_Counts!P16/Class_Level_Aggregate_Counts!P$66</f>
        <v>1.0489955747986375E-2</v>
      </c>
      <c r="Q16" s="2">
        <f>Class_Level_Aggregate_Counts!Q16/Class_Level_Aggregate_Counts!Q$66</f>
        <v>6.0530532312622395E-3</v>
      </c>
      <c r="R16" s="2">
        <f>Class_Level_Aggregate_Counts!R16/Class_Level_Aggregate_Counts!R$66</f>
        <v>1.7369175273014775E-2</v>
      </c>
      <c r="S16" s="2">
        <f>Class_Level_Aggregate_Counts!S16/Class_Level_Aggregate_Counts!S$66</f>
        <v>5.8399707297852581E-3</v>
      </c>
      <c r="T16" s="2">
        <f>Class_Level_Aggregate_Counts!T16/Class_Level_Aggregate_Counts!T$66</f>
        <v>1.6932581403916458E-2</v>
      </c>
      <c r="U16" s="2">
        <f>Class_Level_Aggregate_Counts!U16/Class_Level_Aggregate_Counts!U$66</f>
        <v>1.4635745308530689E-2</v>
      </c>
      <c r="V16" s="2">
        <f>Class_Level_Aggregate_Counts!V16/Class_Level_Aggregate_Counts!V$66</f>
        <v>2.1425746433341167E-2</v>
      </c>
      <c r="W16" s="2">
        <f>Class_Level_Aggregate_Counts!W16/Class_Level_Aggregate_Counts!W$66</f>
        <v>1.5873435106439175E-2</v>
      </c>
      <c r="X16" s="2">
        <f>Class_Level_Aggregate_Counts!X16/Class_Level_Aggregate_Counts!X$66</f>
        <v>1.1053755009583551E-2</v>
      </c>
      <c r="Y16" s="2">
        <f>Class_Level_Aggregate_Counts!Y16/Class_Level_Aggregate_Counts!Y$66</f>
        <v>1.4681161991164272E-2</v>
      </c>
      <c r="Z16" s="2">
        <f>Class_Level_Aggregate_Counts!Z16/Class_Level_Aggregate_Counts!Z$66</f>
        <v>1.6734900042535091E-2</v>
      </c>
      <c r="AA16" s="2">
        <f>Class_Level_Aggregate_Counts!AA16/Class_Level_Aggregate_Counts!AA$66</f>
        <v>8.6681906473394209E-3</v>
      </c>
      <c r="AB16" s="2">
        <f>Class_Level_Aggregate_Counts!AB16/Class_Level_Aggregate_Counts!AB$66</f>
        <v>6.9051302087486249E-3</v>
      </c>
      <c r="AC16" s="2">
        <f>Class_Level_Aggregate_Counts!AC16/Class_Level_Aggregate_Counts!AC$66</f>
        <v>6.5689247927993404E-3</v>
      </c>
      <c r="AD16" s="2">
        <f>Class_Level_Aggregate_Counts!AD16/Class_Level_Aggregate_Counts!AD$66</f>
        <v>8.799045998170725E-3</v>
      </c>
      <c r="AE16" s="2">
        <f>Class_Level_Aggregate_Counts!AE16/Class_Level_Aggregate_Counts!AE$66</f>
        <v>9.0999590091936523E-3</v>
      </c>
      <c r="AF16" s="2">
        <f>Class_Level_Aggregate_Counts!AF16/Class_Level_Aggregate_Counts!AF$66</f>
        <v>1.2702731352249037E-2</v>
      </c>
      <c r="AG16" s="2">
        <f>Class_Level_Aggregate_Counts!AG16/Class_Level_Aggregate_Counts!AG$66</f>
        <v>8.9724095504509424E-3</v>
      </c>
      <c r="AH16" s="2">
        <f>Class_Level_Aggregate_Counts!AH16/Class_Level_Aggregate_Counts!AH$66</f>
        <v>8.9188565399452666E-3</v>
      </c>
      <c r="AI16" s="2">
        <f>Class_Level_Aggregate_Counts!AI16/Class_Level_Aggregate_Counts!AI$66</f>
        <v>1.4758293506584559E-2</v>
      </c>
      <c r="AJ16" s="2">
        <f>Class_Level_Aggregate_Counts!AJ16/Class_Level_Aggregate_Counts!AJ$66</f>
        <v>1.6775396085740912E-2</v>
      </c>
      <c r="AK16" s="2">
        <f>Class_Level_Aggregate_Counts!AK16/Class_Level_Aggregate_Counts!AK$66</f>
        <v>2.5505119144695117E-2</v>
      </c>
      <c r="AL16" s="2">
        <f>Class_Level_Aggregate_Counts!AL16/Class_Level_Aggregate_Counts!AL$66</f>
        <v>2.754154127960225E-2</v>
      </c>
      <c r="AM16" s="2">
        <f>Class_Level_Aggregate_Counts!AM16/Class_Level_Aggregate_Counts!AM$66</f>
        <v>2.1200704116611593E-2</v>
      </c>
      <c r="AN16" s="2">
        <f>Class_Level_Aggregate_Counts!AN16/Class_Level_Aggregate_Counts!AN$66</f>
        <v>1.1781718718471852E-2</v>
      </c>
      <c r="AO16" s="2">
        <f>Class_Level_Aggregate_Counts!AO16/Class_Level_Aggregate_Counts!AO$66</f>
        <v>1.7438031767773886E-2</v>
      </c>
      <c r="AP16" s="2">
        <f>Class_Level_Aggregate_Counts!AP16/Class_Level_Aggregate_Counts!AP$66</f>
        <v>2.0347780091903866E-2</v>
      </c>
      <c r="AQ16" s="2">
        <f>Class_Level_Aggregate_Counts!AQ16/Class_Level_Aggregate_Counts!AQ$66</f>
        <v>7.0284467132763657E-3</v>
      </c>
      <c r="AR16" s="2">
        <f>Class_Level_Aggregate_Counts!AR16/Class_Level_Aggregate_Counts!AR$66</f>
        <v>6.5783687756143039E-3</v>
      </c>
      <c r="AS16" s="2">
        <f>Class_Level_Aggregate_Counts!AS16/Class_Level_Aggregate_Counts!AS$66</f>
        <v>9.2751677852348988E-3</v>
      </c>
      <c r="AT16" s="2">
        <f>Class_Level_Aggregate_Counts!AT16/Class_Level_Aggregate_Counts!AT$66</f>
        <v>1.2427311336164652E-2</v>
      </c>
      <c r="AU16" s="2">
        <f>Class_Level_Aggregate_Counts!AU16/Class_Level_Aggregate_Counts!AU$66</f>
        <v>6.911959784961251E-3</v>
      </c>
      <c r="AV16" s="2">
        <f>Class_Level_Aggregate_Counts!AV16/Class_Level_Aggregate_Counts!AV$66</f>
        <v>6.7907585819848466E-3</v>
      </c>
      <c r="AW16" s="2">
        <f>Class_Level_Aggregate_Counts!AW16/Class_Level_Aggregate_Counts!AW$66</f>
        <v>6.1396124707499599E-3</v>
      </c>
      <c r="AX16" s="2">
        <f>Class_Level_Aggregate_Counts!AX16/Class_Level_Aggregate_Counts!AX$66</f>
        <v>8.9324602089080087E-3</v>
      </c>
      <c r="AY16" s="2">
        <f>Class_Level_Aggregate_Counts!AY16/Class_Level_Aggregate_Counts!AY$66</f>
        <v>3.278990061251142E-2</v>
      </c>
      <c r="AZ16" s="2">
        <f>Class_Level_Aggregate_Counts!AZ16/Class_Level_Aggregate_Counts!AZ$66</f>
        <v>2.2657173109088956E-2</v>
      </c>
      <c r="BA16" s="2">
        <f>Class_Level_Aggregate_Counts!BA16/Class_Level_Aggregate_Counts!BA$66</f>
        <v>5.0166449558546822E-2</v>
      </c>
      <c r="BB16" s="2">
        <f>Class_Level_Aggregate_Counts!BB16/Class_Level_Aggregate_Counts!BB$66</f>
        <v>4.8041140719962599E-2</v>
      </c>
      <c r="BC16" s="2">
        <f>Class_Level_Aggregate_Counts!BC16/Class_Level_Aggregate_Counts!BC$66</f>
        <v>1.0281404532356184E-2</v>
      </c>
      <c r="BD16" s="2">
        <f>Class_Level_Aggregate_Counts!BD16/Class_Level_Aggregate_Counts!BD$66</f>
        <v>1.082153952364515E-2</v>
      </c>
      <c r="BE16" s="2">
        <f>Class_Level_Aggregate_Counts!BE16/Class_Level_Aggregate_Counts!BE$66</f>
        <v>2.9321311246243098E-2</v>
      </c>
      <c r="BF16" s="2">
        <f>Class_Level_Aggregate_Counts!BF16/Class_Level_Aggregate_Counts!BF$66</f>
        <v>2.5298076117610924E-2</v>
      </c>
      <c r="BG16" s="2">
        <f>Class_Level_Aggregate_Counts!BG16/Class_Level_Aggregate_Counts!BG$66</f>
        <v>6.0857462544005678E-3</v>
      </c>
      <c r="BH16" s="2">
        <f>Class_Level_Aggregate_Counts!BH16/Class_Level_Aggregate_Counts!BH$66</f>
        <v>6.5590564953399468E-3</v>
      </c>
      <c r="BI16" s="2">
        <f>Class_Level_Aggregate_Counts!BI16/Class_Level_Aggregate_Counts!BI$66</f>
        <v>8.6549013792080673E-3</v>
      </c>
      <c r="BJ16" s="2">
        <f>Class_Level_Aggregate_Counts!BJ16/Class_Level_Aggregate_Counts!BJ$66</f>
        <v>7.7092120653599406E-3</v>
      </c>
      <c r="BK16" s="2">
        <f>Class_Level_Aggregate_Counts!BK16/Class_Level_Aggregate_Counts!BK$66</f>
        <v>4.3198557976194176E-3</v>
      </c>
      <c r="BL16" s="2">
        <f>Class_Level_Aggregate_Counts!BL16/Class_Level_Aggregate_Counts!BL$66</f>
        <v>5.7189421438625081E-3</v>
      </c>
      <c r="BM16" s="2">
        <f>Class_Level_Aggregate_Counts!BM16/Class_Level_Aggregate_Counts!BM$66</f>
        <v>6.6031384328551455E-3</v>
      </c>
      <c r="BN16" s="2">
        <f>Class_Level_Aggregate_Counts!BN16/Class_Level_Aggregate_Counts!BN$66</f>
        <v>4.1557476434466306E-3</v>
      </c>
      <c r="BO16" s="2">
        <f>Class_Level_Aggregate_Counts!BO16/Class_Level_Aggregate_Counts!BO$66</f>
        <v>1.7218858905082193E-2</v>
      </c>
      <c r="BP16" s="2">
        <f>Class_Level_Aggregate_Counts!BP16/Class_Level_Aggregate_Counts!BP$66</f>
        <v>2.6374888134677407E-2</v>
      </c>
      <c r="BQ16" s="2">
        <f>Class_Level_Aggregate_Counts!BQ16/Class_Level_Aggregate_Counts!BQ$66</f>
        <v>1.2859287304134347E-2</v>
      </c>
      <c r="BR16" s="2">
        <f>Class_Level_Aggregate_Counts!BR16/Class_Level_Aggregate_Counts!BR$66</f>
        <v>1.4810128216715948E-2</v>
      </c>
      <c r="BS16" s="2">
        <f>Class_Level_Aggregate_Counts!BS16/Class_Level_Aggregate_Counts!BS$66</f>
        <v>9.7635117728888665E-3</v>
      </c>
      <c r="BT16" s="2">
        <f>Class_Level_Aggregate_Counts!BT16/Class_Level_Aggregate_Counts!BT$66</f>
        <v>1.4409873923355387E-2</v>
      </c>
      <c r="BU16" s="2">
        <f>Class_Level_Aggregate_Counts!BU16/Class_Level_Aggregate_Counts!BU$66</f>
        <v>1.232583065380493E-2</v>
      </c>
      <c r="BV16" s="2">
        <f>Class_Level_Aggregate_Counts!BV16/Class_Level_Aggregate_Counts!BV$66</f>
        <v>1.2585083982175211E-2</v>
      </c>
      <c r="BW16" s="2">
        <f>Class_Level_Aggregate_Counts!BW16/Class_Level_Aggregate_Counts!BW$66</f>
        <v>5.058855464797769E-3</v>
      </c>
      <c r="BX16" s="2">
        <f>Class_Level_Aggregate_Counts!BX16/Class_Level_Aggregate_Counts!BX$66</f>
        <v>7.8247945445007877E-3</v>
      </c>
      <c r="BY16" s="2">
        <f>Class_Level_Aggregate_Counts!BY16/Class_Level_Aggregate_Counts!BY$66</f>
        <v>5.404259828335276E-3</v>
      </c>
      <c r="BZ16" s="2">
        <f>Class_Level_Aggregate_Counts!BZ16/Class_Level_Aggregate_Counts!BZ$66</f>
        <v>9.8883639252414605E-3</v>
      </c>
      <c r="CA16" s="2">
        <f>Class_Level_Aggregate_Counts!CA16/Class_Level_Aggregate_Counts!CA$66</f>
        <v>3.4811811442847194E-3</v>
      </c>
      <c r="CB16" s="2">
        <f>Class_Level_Aggregate_Counts!CB16/Class_Level_Aggregate_Counts!CB$66</f>
        <v>4.9259187993072927E-3</v>
      </c>
      <c r="CC16" s="2">
        <f>Class_Level_Aggregate_Counts!CC16/Class_Level_Aggregate_Counts!CC$66</f>
        <v>4.2311822528980384E-3</v>
      </c>
      <c r="CD16" s="2">
        <f>Class_Level_Aggregate_Counts!CD16/Class_Level_Aggregate_Counts!CD$66</f>
        <v>4.4397614395466122E-3</v>
      </c>
      <c r="CE16" s="2">
        <f>Class_Level_Aggregate_Counts!CE16/Class_Level_Aggregate_Counts!CE$66</f>
        <v>2.611377315006715E-3</v>
      </c>
      <c r="CF16" s="2">
        <f>Class_Level_Aggregate_Counts!CF16/Class_Level_Aggregate_Counts!CF$66</f>
        <v>3.5764184848990784E-3</v>
      </c>
      <c r="CG16" s="2">
        <f>Class_Level_Aggregate_Counts!CG16/Class_Level_Aggregate_Counts!CG$66</f>
        <v>4.0616890138408307E-3</v>
      </c>
      <c r="CH16" s="2">
        <f>Class_Level_Aggregate_Counts!CH16/Class_Level_Aggregate_Counts!CH$66</f>
        <v>5.8406999819592279E-3</v>
      </c>
      <c r="CI16" s="2">
        <f>Class_Level_Aggregate_Counts!CI16/Class_Level_Aggregate_Counts!CI$66</f>
        <v>2.1347517000853901E-3</v>
      </c>
      <c r="CJ16" s="2">
        <f>Class_Level_Aggregate_Counts!CJ16/Class_Level_Aggregate_Counts!CJ$66</f>
        <v>2.8646100820579543E-3</v>
      </c>
      <c r="CK16" s="2">
        <f>Class_Level_Aggregate_Counts!CK16/Class_Level_Aggregate_Counts!CK$66</f>
        <v>2.186120279480475E-3</v>
      </c>
      <c r="CL16" s="2">
        <f>Class_Level_Aggregate_Counts!CL16/Class_Level_Aggregate_Counts!CL$66</f>
        <v>2.7902063756215685E-3</v>
      </c>
      <c r="CM16" s="2">
        <f>Class_Level_Aggregate_Counts!CM16/Class_Level_Aggregate_Counts!CM$66</f>
        <v>2.091953669379028E-3</v>
      </c>
      <c r="CN16" s="2">
        <f>Class_Level_Aggregate_Counts!CN16/Class_Level_Aggregate_Counts!CN$66</f>
        <v>3.9061394321945144E-3</v>
      </c>
      <c r="CO16" s="2">
        <f>Class_Level_Aggregate_Counts!CO16/Class_Level_Aggregate_Counts!CO$66</f>
        <v>2.9354691188648693E-3</v>
      </c>
      <c r="CP16" s="2">
        <f>Class_Level_Aggregate_Counts!CP16/Class_Level_Aggregate_Counts!CP$66</f>
        <v>5.5721939171210731E-3</v>
      </c>
      <c r="CQ16" s="2">
        <f>Class_Level_Aggregate_Counts!CQ16/Class_Level_Aggregate_Counts!CQ$66</f>
        <v>1.3113371053379674E-3</v>
      </c>
      <c r="CR16" s="2">
        <f>Class_Level_Aggregate_Counts!CR16/Class_Level_Aggregate_Counts!CR$66</f>
        <v>1.9506782633594616E-3</v>
      </c>
    </row>
    <row r="17" spans="1:96" x14ac:dyDescent="0.25">
      <c r="A17" s="2" t="s">
        <v>1457</v>
      </c>
      <c r="B17" s="2">
        <f>Class_Level_Aggregate_Counts!B17/Class_Level_Aggregate_Counts!B$66</f>
        <v>2.2650310600793883E-2</v>
      </c>
      <c r="C17" s="2">
        <f>Class_Level_Aggregate_Counts!C17/Class_Level_Aggregate_Counts!C$66</f>
        <v>2.3690921916544577E-2</v>
      </c>
      <c r="D17" s="2">
        <f>Class_Level_Aggregate_Counts!D17/Class_Level_Aggregate_Counts!D$66</f>
        <v>2.1561562905608022E-2</v>
      </c>
      <c r="E17" s="2">
        <f>Class_Level_Aggregate_Counts!E17/Class_Level_Aggregate_Counts!E$66</f>
        <v>1.9222654081066073E-2</v>
      </c>
      <c r="F17" s="2">
        <f>Class_Level_Aggregate_Counts!F17/Class_Level_Aggregate_Counts!F$66</f>
        <v>1.6109867007906401E-2</v>
      </c>
      <c r="G17" s="2">
        <f>Class_Level_Aggregate_Counts!G17/Class_Level_Aggregate_Counts!G$66</f>
        <v>2.4676051831706926E-2</v>
      </c>
      <c r="H17" s="2">
        <f>Class_Level_Aggregate_Counts!H17/Class_Level_Aggregate_Counts!H$66</f>
        <v>1.8105982742548463E-2</v>
      </c>
      <c r="I17" s="2">
        <f>Class_Level_Aggregate_Counts!I17/Class_Level_Aggregate_Counts!I$66</f>
        <v>2.8715120051914341E-2</v>
      </c>
      <c r="J17" s="2">
        <f>Class_Level_Aggregate_Counts!J17/Class_Level_Aggregate_Counts!J$66</f>
        <v>1.3976861049433213E-2</v>
      </c>
      <c r="K17" s="2">
        <f>Class_Level_Aggregate_Counts!K17/Class_Level_Aggregate_Counts!K$66</f>
        <v>1.2668801336488933E-2</v>
      </c>
      <c r="L17" s="2">
        <f>Class_Level_Aggregate_Counts!L17/Class_Level_Aggregate_Counts!L$66</f>
        <v>1.1465147358795807E-2</v>
      </c>
      <c r="M17" s="2">
        <f>Class_Level_Aggregate_Counts!M17/Class_Level_Aggregate_Counts!M$66</f>
        <v>1.4902266525588907E-2</v>
      </c>
      <c r="N17" s="2">
        <f>Class_Level_Aggregate_Counts!N17/Class_Level_Aggregate_Counts!N$66</f>
        <v>3.9516640972159248E-2</v>
      </c>
      <c r="O17" s="2">
        <f>Class_Level_Aggregate_Counts!O17/Class_Level_Aggregate_Counts!O$66</f>
        <v>2.3354744673999627E-2</v>
      </c>
      <c r="P17" s="2">
        <f>Class_Level_Aggregate_Counts!P17/Class_Level_Aggregate_Counts!P$66</f>
        <v>1.7812231383910096E-2</v>
      </c>
      <c r="Q17" s="2">
        <f>Class_Level_Aggregate_Counts!Q17/Class_Level_Aggregate_Counts!Q$66</f>
        <v>7.7977568096848854E-3</v>
      </c>
      <c r="R17" s="2">
        <f>Class_Level_Aggregate_Counts!R17/Class_Level_Aggregate_Counts!R$66</f>
        <v>1.8629243464940454E-2</v>
      </c>
      <c r="S17" s="2">
        <f>Class_Level_Aggregate_Counts!S17/Class_Level_Aggregate_Counts!S$66</f>
        <v>6.9376037826123669E-3</v>
      </c>
      <c r="T17" s="2">
        <f>Class_Level_Aggregate_Counts!T17/Class_Level_Aggregate_Counts!T$66</f>
        <v>1.3461047978008898E-2</v>
      </c>
      <c r="U17" s="2">
        <f>Class_Level_Aggregate_Counts!U17/Class_Level_Aggregate_Counts!U$66</f>
        <v>2.1027616159960665E-2</v>
      </c>
      <c r="V17" s="2">
        <f>Class_Level_Aggregate_Counts!V17/Class_Level_Aggregate_Counts!V$66</f>
        <v>1.2208892429913507E-2</v>
      </c>
      <c r="W17" s="2">
        <f>Class_Level_Aggregate_Counts!W17/Class_Level_Aggregate_Counts!W$66</f>
        <v>2.6622999313295651E-2</v>
      </c>
      <c r="X17" s="2">
        <f>Class_Level_Aggregate_Counts!X17/Class_Level_Aggregate_Counts!X$66</f>
        <v>1.2621972469071267E-2</v>
      </c>
      <c r="Y17" s="2">
        <f>Class_Level_Aggregate_Counts!Y17/Class_Level_Aggregate_Counts!Y$66</f>
        <v>1.6134073304444049E-2</v>
      </c>
      <c r="Z17" s="2">
        <f>Class_Level_Aggregate_Counts!Z17/Class_Level_Aggregate_Counts!Z$66</f>
        <v>1.1923117822203318E-2</v>
      </c>
      <c r="AA17" s="2">
        <f>Class_Level_Aggregate_Counts!AA17/Class_Level_Aggregate_Counts!AA$66</f>
        <v>9.7517144782568472E-3</v>
      </c>
      <c r="AB17" s="2">
        <f>Class_Level_Aggregate_Counts!AB17/Class_Level_Aggregate_Counts!AB$66</f>
        <v>1.1848756917090596E-2</v>
      </c>
      <c r="AC17" s="2">
        <f>Class_Level_Aggregate_Counts!AC17/Class_Level_Aggregate_Counts!AC$66</f>
        <v>7.8547568799004885E-3</v>
      </c>
      <c r="AD17" s="2">
        <f>Class_Level_Aggregate_Counts!AD17/Class_Level_Aggregate_Counts!AD$66</f>
        <v>8.6253806166278809E-3</v>
      </c>
      <c r="AE17" s="2">
        <f>Class_Level_Aggregate_Counts!AE17/Class_Level_Aggregate_Counts!AE$66</f>
        <v>9.0414007144111967E-3</v>
      </c>
      <c r="AF17" s="2">
        <f>Class_Level_Aggregate_Counts!AF17/Class_Level_Aggregate_Counts!AF$66</f>
        <v>1.214621391470266E-2</v>
      </c>
      <c r="AG17" s="2">
        <f>Class_Level_Aggregate_Counts!AG17/Class_Level_Aggregate_Counts!AG$66</f>
        <v>8.5313337898854369E-3</v>
      </c>
      <c r="AH17" s="2">
        <f>Class_Level_Aggregate_Counts!AH17/Class_Level_Aggregate_Counts!AH$66</f>
        <v>8.9518282831613314E-3</v>
      </c>
      <c r="AI17" s="2">
        <f>Class_Level_Aggregate_Counts!AI17/Class_Level_Aggregate_Counts!AI$66</f>
        <v>2.0367146145666579E-2</v>
      </c>
      <c r="AJ17" s="2">
        <f>Class_Level_Aggregate_Counts!AJ17/Class_Level_Aggregate_Counts!AJ$66</f>
        <v>8.7435397780225368E-3</v>
      </c>
      <c r="AK17" s="2">
        <f>Class_Level_Aggregate_Counts!AK17/Class_Level_Aggregate_Counts!AK$66</f>
        <v>5.5834918909123859E-3</v>
      </c>
      <c r="AL17" s="2">
        <f>Class_Level_Aggregate_Counts!AL17/Class_Level_Aggregate_Counts!AL$66</f>
        <v>6.7272885865061714E-3</v>
      </c>
      <c r="AM17" s="2">
        <f>Class_Level_Aggregate_Counts!AM17/Class_Level_Aggregate_Counts!AM$66</f>
        <v>3.7815385565609462E-2</v>
      </c>
      <c r="AN17" s="2">
        <f>Class_Level_Aggregate_Counts!AN17/Class_Level_Aggregate_Counts!AN$66</f>
        <v>9.05768670268816E-3</v>
      </c>
      <c r="AO17" s="2">
        <f>Class_Level_Aggregate_Counts!AO17/Class_Level_Aggregate_Counts!AO$66</f>
        <v>5.0487755621701829E-3</v>
      </c>
      <c r="AP17" s="2">
        <f>Class_Level_Aggregate_Counts!AP17/Class_Level_Aggregate_Counts!AP$66</f>
        <v>3.7191312109491224E-3</v>
      </c>
      <c r="AQ17" s="2">
        <f>Class_Level_Aggregate_Counts!AQ17/Class_Level_Aggregate_Counts!AQ$66</f>
        <v>1.0912588317981727E-2</v>
      </c>
      <c r="AR17" s="2">
        <f>Class_Level_Aggregate_Counts!AR17/Class_Level_Aggregate_Counts!AR$66</f>
        <v>5.2767663975515806E-3</v>
      </c>
      <c r="AS17" s="2">
        <f>Class_Level_Aggregate_Counts!AS17/Class_Level_Aggregate_Counts!AS$66</f>
        <v>3.5570469798657718E-3</v>
      </c>
      <c r="AT17" s="2">
        <f>Class_Level_Aggregate_Counts!AT17/Class_Level_Aggregate_Counts!AT$66</f>
        <v>2.7049983665468802E-3</v>
      </c>
      <c r="AU17" s="2">
        <f>Class_Level_Aggregate_Counts!AU17/Class_Level_Aggregate_Counts!AU$66</f>
        <v>6.8595964532569996E-3</v>
      </c>
      <c r="AV17" s="2">
        <f>Class_Level_Aggregate_Counts!AV17/Class_Level_Aggregate_Counts!AV$66</f>
        <v>5.5934898512767749E-3</v>
      </c>
      <c r="AW17" s="2">
        <f>Class_Level_Aggregate_Counts!AW17/Class_Level_Aggregate_Counts!AW$66</f>
        <v>3.8613914910377105E-3</v>
      </c>
      <c r="AX17" s="2">
        <f>Class_Level_Aggregate_Counts!AX17/Class_Level_Aggregate_Counts!AX$66</f>
        <v>2.2617692231281187E-3</v>
      </c>
      <c r="AY17" s="2">
        <f>Class_Level_Aggregate_Counts!AY17/Class_Level_Aggregate_Counts!AY$66</f>
        <v>1.3832089712383276E-2</v>
      </c>
      <c r="AZ17" s="2">
        <f>Class_Level_Aggregate_Counts!AZ17/Class_Level_Aggregate_Counts!AZ$66</f>
        <v>1.0035754292816916E-2</v>
      </c>
      <c r="BA17" s="2">
        <f>Class_Level_Aggregate_Counts!BA17/Class_Level_Aggregate_Counts!BA$66</f>
        <v>1.0978433926762194E-2</v>
      </c>
      <c r="BB17" s="2">
        <f>Class_Level_Aggregate_Counts!BB17/Class_Level_Aggregate_Counts!BB$66</f>
        <v>1.1276297335203366E-2</v>
      </c>
      <c r="BC17" s="2">
        <f>Class_Level_Aggregate_Counts!BC17/Class_Level_Aggregate_Counts!BC$66</f>
        <v>1.682735067060372E-2</v>
      </c>
      <c r="BD17" s="2">
        <f>Class_Level_Aggregate_Counts!BD17/Class_Level_Aggregate_Counts!BD$66</f>
        <v>1.729375215740421E-2</v>
      </c>
      <c r="BE17" s="2">
        <f>Class_Level_Aggregate_Counts!BE17/Class_Level_Aggregate_Counts!BE$66</f>
        <v>1.6250786328370726E-2</v>
      </c>
      <c r="BF17" s="2">
        <f>Class_Level_Aggregate_Counts!BF17/Class_Level_Aggregate_Counts!BF$66</f>
        <v>1.9155055426800325E-2</v>
      </c>
      <c r="BG17" s="2">
        <f>Class_Level_Aggregate_Counts!BG17/Class_Level_Aggregate_Counts!BG$66</f>
        <v>1.3890784051524165E-2</v>
      </c>
      <c r="BH17" s="2">
        <f>Class_Level_Aggregate_Counts!BH17/Class_Level_Aggregate_Counts!BH$66</f>
        <v>9.6699232902726067E-3</v>
      </c>
      <c r="BI17" s="2">
        <f>Class_Level_Aggregate_Counts!BI17/Class_Level_Aggregate_Counts!BI$66</f>
        <v>6.0151267981610563E-3</v>
      </c>
      <c r="BJ17" s="2">
        <f>Class_Level_Aggregate_Counts!BJ17/Class_Level_Aggregate_Counts!BJ$66</f>
        <v>8.1611313933293156E-3</v>
      </c>
      <c r="BK17" s="2">
        <f>Class_Level_Aggregate_Counts!BK17/Class_Level_Aggregate_Counts!BK$66</f>
        <v>9.5098983746154091E-3</v>
      </c>
      <c r="BL17" s="2">
        <f>Class_Level_Aggregate_Counts!BL17/Class_Level_Aggregate_Counts!BL$66</f>
        <v>1.0830431883843248E-2</v>
      </c>
      <c r="BM17" s="2">
        <f>Class_Level_Aggregate_Counts!BM17/Class_Level_Aggregate_Counts!BM$66</f>
        <v>7.0433476617121548E-3</v>
      </c>
      <c r="BN17" s="2">
        <f>Class_Level_Aggregate_Counts!BN17/Class_Level_Aggregate_Counts!BN$66</f>
        <v>1.2555246998083467E-2</v>
      </c>
      <c r="BO17" s="2">
        <f>Class_Level_Aggregate_Counts!BO17/Class_Level_Aggregate_Counts!BO$66</f>
        <v>7.2138184459126214E-3</v>
      </c>
      <c r="BP17" s="2">
        <f>Class_Level_Aggregate_Counts!BP17/Class_Level_Aggregate_Counts!BP$66</f>
        <v>1.1093662935008358E-2</v>
      </c>
      <c r="BQ17" s="2">
        <f>Class_Level_Aggregate_Counts!BQ17/Class_Level_Aggregate_Counts!BQ$66</f>
        <v>7.6016948525877556E-3</v>
      </c>
      <c r="BR17" s="2">
        <f>Class_Level_Aggregate_Counts!BR17/Class_Level_Aggregate_Counts!BR$66</f>
        <v>9.987475305692925E-3</v>
      </c>
      <c r="BS17" s="2">
        <f>Class_Level_Aggregate_Counts!BS17/Class_Level_Aggregate_Counts!BS$66</f>
        <v>7.6854380270321328E-3</v>
      </c>
      <c r="BT17" s="2">
        <f>Class_Level_Aggregate_Counts!BT17/Class_Level_Aggregate_Counts!BT$66</f>
        <v>1.0953688678067657E-2</v>
      </c>
      <c r="BU17" s="2">
        <f>Class_Level_Aggregate_Counts!BU17/Class_Level_Aggregate_Counts!BU$66</f>
        <v>7.145409074669525E-3</v>
      </c>
      <c r="BV17" s="2">
        <f>Class_Level_Aggregate_Counts!BV17/Class_Level_Aggregate_Counts!BV$66</f>
        <v>5.6412516527104455E-3</v>
      </c>
      <c r="BW17" s="2">
        <f>Class_Level_Aggregate_Counts!BW17/Class_Level_Aggregate_Counts!BW$66</f>
        <v>4.2198257779532608E-3</v>
      </c>
      <c r="BX17" s="2">
        <f>Class_Level_Aggregate_Counts!BX17/Class_Level_Aggregate_Counts!BX$66</f>
        <v>1.4272600104913446E-2</v>
      </c>
      <c r="BY17" s="2">
        <f>Class_Level_Aggregate_Counts!BY17/Class_Level_Aggregate_Counts!BY$66</f>
        <v>1.909656519172255E-2</v>
      </c>
      <c r="BZ17" s="2">
        <f>Class_Level_Aggregate_Counts!BZ17/Class_Level_Aggregate_Counts!BZ$66</f>
        <v>3.1922900029267884E-2</v>
      </c>
      <c r="CA17" s="2">
        <f>Class_Level_Aggregate_Counts!CA17/Class_Level_Aggregate_Counts!CA$66</f>
        <v>4.3002825899987711E-3</v>
      </c>
      <c r="CB17" s="2">
        <f>Class_Level_Aggregate_Counts!CB17/Class_Level_Aggregate_Counts!CB$66</f>
        <v>7.5428131614392923E-3</v>
      </c>
      <c r="CC17" s="2">
        <f>Class_Level_Aggregate_Counts!CC17/Class_Level_Aggregate_Counts!CC$66</f>
        <v>5.9475186548328179E-3</v>
      </c>
      <c r="CD17" s="2">
        <f>Class_Level_Aggregate_Counts!CD17/Class_Level_Aggregate_Counts!CD$66</f>
        <v>4.8796456374740416E-3</v>
      </c>
      <c r="CE17" s="2">
        <f>Class_Level_Aggregate_Counts!CE17/Class_Level_Aggregate_Counts!CE$66</f>
        <v>3.3657752060086547E-3</v>
      </c>
      <c r="CF17" s="2">
        <f>Class_Level_Aggregate_Counts!CF17/Class_Level_Aggregate_Counts!CF$66</f>
        <v>8.7960562736707059E-3</v>
      </c>
      <c r="CG17" s="2">
        <f>Class_Level_Aggregate_Counts!CG17/Class_Level_Aggregate_Counts!CG$66</f>
        <v>1.5550659602076125E-2</v>
      </c>
      <c r="CH17" s="2">
        <f>Class_Level_Aggregate_Counts!CH17/Class_Level_Aggregate_Counts!CH$66</f>
        <v>1.8627097239761862E-2</v>
      </c>
      <c r="CI17" s="2">
        <f>Class_Level_Aggregate_Counts!CI17/Class_Level_Aggregate_Counts!CI$66</f>
        <v>2.1090318000843611E-3</v>
      </c>
      <c r="CJ17" s="2">
        <f>Class_Level_Aggregate_Counts!CJ17/Class_Level_Aggregate_Counts!CJ$66</f>
        <v>3.4637815135641001E-3</v>
      </c>
      <c r="CK17" s="2">
        <f>Class_Level_Aggregate_Counts!CK17/Class_Level_Aggregate_Counts!CK$66</f>
        <v>3.6756826267735437E-3</v>
      </c>
      <c r="CL17" s="2">
        <f>Class_Level_Aggregate_Counts!CL17/Class_Level_Aggregate_Counts!CL$66</f>
        <v>2.7603113073113371E-3</v>
      </c>
      <c r="CM17" s="2">
        <f>Class_Level_Aggregate_Counts!CM17/Class_Level_Aggregate_Counts!CM$66</f>
        <v>2.0073526018673763E-3</v>
      </c>
      <c r="CN17" s="2">
        <f>Class_Level_Aggregate_Counts!CN17/Class_Level_Aggregate_Counts!CN$66</f>
        <v>5.9629954617075676E-3</v>
      </c>
      <c r="CO17" s="2">
        <f>Class_Level_Aggregate_Counts!CO17/Class_Level_Aggregate_Counts!CO$66</f>
        <v>7.2923232847590443E-3</v>
      </c>
      <c r="CP17" s="2">
        <f>Class_Level_Aggregate_Counts!CP17/Class_Level_Aggregate_Counts!CP$66</f>
        <v>1.3673949098545503E-2</v>
      </c>
      <c r="CQ17" s="2">
        <f>Class_Level_Aggregate_Counts!CQ17/Class_Level_Aggregate_Counts!CQ$66</f>
        <v>1.8890590468504983E-3</v>
      </c>
      <c r="CR17" s="2">
        <f>Class_Level_Aggregate_Counts!CR17/Class_Level_Aggregate_Counts!CR$66</f>
        <v>3.6329145638712909E-3</v>
      </c>
    </row>
    <row r="18" spans="1:96" x14ac:dyDescent="0.25">
      <c r="A18" s="2" t="s">
        <v>1458</v>
      </c>
      <c r="B18" s="2">
        <f>Class_Level_Aggregate_Counts!B18/Class_Level_Aggregate_Counts!B$66</f>
        <v>8.4434078625731657E-3</v>
      </c>
      <c r="C18" s="2">
        <f>Class_Level_Aggregate_Counts!C18/Class_Level_Aggregate_Counts!C$66</f>
        <v>8.3889521949101955E-3</v>
      </c>
      <c r="D18" s="2">
        <f>Class_Level_Aggregate_Counts!D18/Class_Level_Aggregate_Counts!D$66</f>
        <v>9.667457369198407E-3</v>
      </c>
      <c r="E18" s="2">
        <f>Class_Level_Aggregate_Counts!E18/Class_Level_Aggregate_Counts!E$66</f>
        <v>9.5058300943920045E-3</v>
      </c>
      <c r="F18" s="2">
        <f>Class_Level_Aggregate_Counts!F18/Class_Level_Aggregate_Counts!F$66</f>
        <v>5.9183766738266077E-3</v>
      </c>
      <c r="G18" s="2">
        <f>Class_Level_Aggregate_Counts!G18/Class_Level_Aggregate_Counts!G$66</f>
        <v>6.9688849784034553E-3</v>
      </c>
      <c r="H18" s="2">
        <f>Class_Level_Aggregate_Counts!H18/Class_Level_Aggregate_Counts!H$66</f>
        <v>1.0767980495733442E-2</v>
      </c>
      <c r="I18" s="2">
        <f>Class_Level_Aggregate_Counts!I18/Class_Level_Aggregate_Counts!I$66</f>
        <v>1.0477503785420722E-2</v>
      </c>
      <c r="J18" s="2">
        <f>Class_Level_Aggregate_Counts!J18/Class_Level_Aggregate_Counts!J$66</f>
        <v>9.0335397919831719E-3</v>
      </c>
      <c r="K18" s="2">
        <f>Class_Level_Aggregate_Counts!K18/Class_Level_Aggregate_Counts!K$66</f>
        <v>6.6998468606431849E-3</v>
      </c>
      <c r="L18" s="2">
        <f>Class_Level_Aggregate_Counts!L18/Class_Level_Aggregate_Counts!L$66</f>
        <v>9.3022437926426112E-3</v>
      </c>
      <c r="M18" s="2">
        <f>Class_Level_Aggregate_Counts!M18/Class_Level_Aggregate_Counts!M$66</f>
        <v>7.7629893634794233E-3</v>
      </c>
      <c r="N18" s="2">
        <f>Class_Level_Aggregate_Counts!N18/Class_Level_Aggregate_Counts!N$66</f>
        <v>8.1164414618663284E-3</v>
      </c>
      <c r="O18" s="2">
        <f>Class_Level_Aggregate_Counts!O18/Class_Level_Aggregate_Counts!O$66</f>
        <v>8.287714184024542E-3</v>
      </c>
      <c r="P18" s="2">
        <f>Class_Level_Aggregate_Counts!P18/Class_Level_Aggregate_Counts!P$66</f>
        <v>9.964662061061412E-3</v>
      </c>
      <c r="Q18" s="2">
        <f>Class_Level_Aggregate_Counts!Q18/Class_Level_Aggregate_Counts!Q$66</f>
        <v>6.3022965996083315E-3</v>
      </c>
      <c r="R18" s="2">
        <f>Class_Level_Aggregate_Counts!R18/Class_Level_Aggregate_Counts!R$66</f>
        <v>1.1390028166230172E-2</v>
      </c>
      <c r="S18" s="2">
        <f>Class_Level_Aggregate_Counts!S18/Class_Level_Aggregate_Counts!S$66</f>
        <v>1.2538346795755819E-2</v>
      </c>
      <c r="T18" s="2">
        <f>Class_Level_Aggregate_Counts!T18/Class_Level_Aggregate_Counts!T$66</f>
        <v>1.3078470824949699E-2</v>
      </c>
      <c r="U18" s="2">
        <f>Class_Level_Aggregate_Counts!U18/Class_Level_Aggregate_Counts!U$66</f>
        <v>1.3111529951651234E-2</v>
      </c>
      <c r="V18" s="2">
        <f>Class_Level_Aggregate_Counts!V18/Class_Level_Aggregate_Counts!V$66</f>
        <v>8.8156227968107844E-3</v>
      </c>
      <c r="W18" s="2">
        <f>Class_Level_Aggregate_Counts!W18/Class_Level_Aggregate_Counts!W$66</f>
        <v>9.7987428028102046E-3</v>
      </c>
      <c r="X18" s="2">
        <f>Class_Level_Aggregate_Counts!X18/Class_Level_Aggregate_Counts!X$66</f>
        <v>1.057457745251786E-2</v>
      </c>
      <c r="Y18" s="2">
        <f>Class_Level_Aggregate_Counts!Y18/Class_Level_Aggregate_Counts!Y$66</f>
        <v>9.6635496650701539E-3</v>
      </c>
      <c r="Z18" s="2">
        <f>Class_Level_Aggregate_Counts!Z18/Class_Level_Aggregate_Counts!Z$66</f>
        <v>8.7196937473415573E-3</v>
      </c>
      <c r="AA18" s="2">
        <f>Class_Level_Aggregate_Counts!AA18/Class_Level_Aggregate_Counts!AA$66</f>
        <v>7.0693323114734601E-3</v>
      </c>
      <c r="AB18" s="2">
        <f>Class_Level_Aggregate_Counts!AB18/Class_Level_Aggregate_Counts!AB$66</f>
        <v>7.8779083674868841E-3</v>
      </c>
      <c r="AC18" s="2">
        <f>Class_Level_Aggregate_Counts!AC18/Class_Level_Aggregate_Counts!AC$66</f>
        <v>8.1762149016757751E-3</v>
      </c>
      <c r="AD18" s="2">
        <f>Class_Level_Aggregate_Counts!AD18/Class_Level_Aggregate_Counts!AD$66</f>
        <v>6.6803283433480368E-3</v>
      </c>
      <c r="AE18" s="2">
        <f>Class_Level_Aggregate_Counts!AE18/Class_Level_Aggregate_Counts!AE$66</f>
        <v>7.1324003045031325E-3</v>
      </c>
      <c r="AF18" s="2">
        <f>Class_Level_Aggregate_Counts!AF18/Class_Level_Aggregate_Counts!AF$66</f>
        <v>8.0827532596021347E-3</v>
      </c>
      <c r="AG18" s="2">
        <f>Class_Level_Aggregate_Counts!AG18/Class_Level_Aggregate_Counts!AG$66</f>
        <v>6.314347730200922E-3</v>
      </c>
      <c r="AH18" s="2">
        <f>Class_Level_Aggregate_Counts!AH18/Class_Level_Aggregate_Counts!AH$66</f>
        <v>7.3526987371822349E-3</v>
      </c>
      <c r="AI18" s="2">
        <f>Class_Level_Aggregate_Counts!AI18/Class_Level_Aggregate_Counts!AI$66</f>
        <v>1.6803187697916545E-2</v>
      </c>
      <c r="AJ18" s="2">
        <f>Class_Level_Aggregate_Counts!AJ18/Class_Level_Aggregate_Counts!AJ$66</f>
        <v>1.3691434381089553E-2</v>
      </c>
      <c r="AK18" s="2">
        <f>Class_Level_Aggregate_Counts!AK18/Class_Level_Aggregate_Counts!AK$66</f>
        <v>8.8678988855667301E-3</v>
      </c>
      <c r="AL18" s="2">
        <f>Class_Level_Aggregate_Counts!AL18/Class_Level_Aggregate_Counts!AL$66</f>
        <v>9.3440621047581659E-3</v>
      </c>
      <c r="AM18" s="2">
        <f>Class_Level_Aggregate_Counts!AM18/Class_Level_Aggregate_Counts!AM$66</f>
        <v>1.2816157623297613E-2</v>
      </c>
      <c r="AN18" s="2">
        <f>Class_Level_Aggregate_Counts!AN18/Class_Level_Aggregate_Counts!AN$66</f>
        <v>1.2981189606080308E-2</v>
      </c>
      <c r="AO18" s="2">
        <f>Class_Level_Aggregate_Counts!AO18/Class_Level_Aggregate_Counts!AO$66</f>
        <v>1.0308282626065731E-2</v>
      </c>
      <c r="AP18" s="2">
        <f>Class_Level_Aggregate_Counts!AP18/Class_Level_Aggregate_Counts!AP$66</f>
        <v>9.3391517074944627E-3</v>
      </c>
      <c r="AQ18" s="2">
        <f>Class_Level_Aggregate_Counts!AQ18/Class_Level_Aggregate_Counts!AQ$66</f>
        <v>8.2491769318980505E-3</v>
      </c>
      <c r="AR18" s="2">
        <f>Class_Level_Aggregate_Counts!AR18/Class_Level_Aggregate_Counts!AR$66</f>
        <v>1.0166569925949378E-2</v>
      </c>
      <c r="AS18" s="2">
        <f>Class_Level_Aggregate_Counts!AS18/Class_Level_Aggregate_Counts!AS$66</f>
        <v>7.9328859060402677E-3</v>
      </c>
      <c r="AT18" s="2">
        <f>Class_Level_Aggregate_Counts!AT18/Class_Level_Aggregate_Counts!AT$66</f>
        <v>7.4485462267232933E-3</v>
      </c>
      <c r="AU18" s="2">
        <f>Class_Level_Aggregate_Counts!AU18/Class_Level_Aggregate_Counts!AU$66</f>
        <v>8.1512253019618789E-3</v>
      </c>
      <c r="AV18" s="2">
        <f>Class_Level_Aggregate_Counts!AV18/Class_Level_Aggregate_Counts!AV$66</f>
        <v>7.3800392853802261E-3</v>
      </c>
      <c r="AW18" s="2">
        <f>Class_Level_Aggregate_Counts!AW18/Class_Level_Aggregate_Counts!AW$66</f>
        <v>1.0966351834547097E-2</v>
      </c>
      <c r="AX18" s="2">
        <f>Class_Level_Aggregate_Counts!AX18/Class_Level_Aggregate_Counts!AX$66</f>
        <v>7.7251644749409725E-3</v>
      </c>
      <c r="AY18" s="2">
        <f>Class_Level_Aggregate_Counts!AY18/Class_Level_Aggregate_Counts!AY$66</f>
        <v>9.6505803223808848E-3</v>
      </c>
      <c r="AZ18" s="2">
        <f>Class_Level_Aggregate_Counts!AZ18/Class_Level_Aggregate_Counts!AZ$66</f>
        <v>1.147820215753372E-2</v>
      </c>
      <c r="BA18" s="2">
        <f>Class_Level_Aggregate_Counts!BA18/Class_Level_Aggregate_Counts!BA$66</f>
        <v>7.6711535678101028E-3</v>
      </c>
      <c r="BB18" s="2">
        <f>Class_Level_Aggregate_Counts!BB18/Class_Level_Aggregate_Counts!BB$66</f>
        <v>7.1435250116877042E-3</v>
      </c>
      <c r="BC18" s="2">
        <f>Class_Level_Aggregate_Counts!BC18/Class_Level_Aggregate_Counts!BC$66</f>
        <v>1.2593831157280586E-2</v>
      </c>
      <c r="BD18" s="2">
        <f>Class_Level_Aggregate_Counts!BD18/Class_Level_Aggregate_Counts!BD$66</f>
        <v>1.2909906800138074E-2</v>
      </c>
      <c r="BE18" s="2">
        <f>Class_Level_Aggregate_Counts!BE18/Class_Level_Aggregate_Counts!BE$66</f>
        <v>8.0380233452156287E-3</v>
      </c>
      <c r="BF18" s="2">
        <f>Class_Level_Aggregate_Counts!BF18/Class_Level_Aggregate_Counts!BF$66</f>
        <v>9.0749169296065677E-3</v>
      </c>
      <c r="BG18" s="2">
        <f>Class_Level_Aggregate_Counts!BG18/Class_Level_Aggregate_Counts!BG$66</f>
        <v>1.3399557896460444E-2</v>
      </c>
      <c r="BH18" s="2">
        <f>Class_Level_Aggregate_Counts!BH18/Class_Level_Aggregate_Counts!BH$66</f>
        <v>1.2580895030109193E-2</v>
      </c>
      <c r="BI18" s="2">
        <f>Class_Level_Aggregate_Counts!BI18/Class_Level_Aggregate_Counts!BI$66</f>
        <v>1.0244698205546493E-2</v>
      </c>
      <c r="BJ18" s="2">
        <f>Class_Level_Aggregate_Counts!BJ18/Class_Level_Aggregate_Counts!BJ$66</f>
        <v>1.0287810583773437E-2</v>
      </c>
      <c r="BK18" s="2">
        <f>Class_Level_Aggregate_Counts!BK18/Class_Level_Aggregate_Counts!BK$66</f>
        <v>1.0784100444416819E-2</v>
      </c>
      <c r="BL18" s="2">
        <f>Class_Level_Aggregate_Counts!BL18/Class_Level_Aggregate_Counts!BL$66</f>
        <v>1.0074820357063486E-2</v>
      </c>
      <c r="BM18" s="2">
        <f>Class_Level_Aggregate_Counts!BM18/Class_Level_Aggregate_Counts!BM$66</f>
        <v>9.9564969703247186E-3</v>
      </c>
      <c r="BN18" s="2">
        <f>Class_Level_Aggregate_Counts!BN18/Class_Level_Aggregate_Counts!BN$66</f>
        <v>9.8857902765283369E-3</v>
      </c>
      <c r="BO18" s="2">
        <f>Class_Level_Aggregate_Counts!BO18/Class_Level_Aggregate_Counts!BO$66</f>
        <v>9.9616816706141233E-3</v>
      </c>
      <c r="BP18" s="2">
        <f>Class_Level_Aggregate_Counts!BP18/Class_Level_Aggregate_Counts!BP$66</f>
        <v>8.4764365195954278E-3</v>
      </c>
      <c r="BQ18" s="2">
        <f>Class_Level_Aggregate_Counts!BQ18/Class_Level_Aggregate_Counts!BQ$66</f>
        <v>1.0293345559146067E-2</v>
      </c>
      <c r="BR18" s="2">
        <f>Class_Level_Aggregate_Counts!BR18/Class_Level_Aggregate_Counts!BR$66</f>
        <v>9.2837682544191519E-3</v>
      </c>
      <c r="BS18" s="2">
        <f>Class_Level_Aggregate_Counts!BS18/Class_Level_Aggregate_Counts!BS$66</f>
        <v>8.0976179435656992E-3</v>
      </c>
      <c r="BT18" s="2">
        <f>Class_Level_Aggregate_Counts!BT18/Class_Level_Aggregate_Counts!BT$66</f>
        <v>8.4415179128698049E-3</v>
      </c>
      <c r="BU18" s="2">
        <f>Class_Level_Aggregate_Counts!BU18/Class_Level_Aggregate_Counts!BU$66</f>
        <v>8.8722162677146599E-3</v>
      </c>
      <c r="BV18" s="2">
        <f>Class_Level_Aggregate_Counts!BV18/Class_Level_Aggregate_Counts!BV$66</f>
        <v>8.4716713187405115E-3</v>
      </c>
      <c r="BW18" s="2">
        <f>Class_Level_Aggregate_Counts!BW18/Class_Level_Aggregate_Counts!BW$66</f>
        <v>1.016706561705698E-2</v>
      </c>
      <c r="BX18" s="2">
        <f>Class_Level_Aggregate_Counts!BX18/Class_Level_Aggregate_Counts!BX$66</f>
        <v>9.1799265605875154E-3</v>
      </c>
      <c r="BY18" s="2">
        <f>Class_Level_Aggregate_Counts!BY18/Class_Level_Aggregate_Counts!BY$66</f>
        <v>6.6228674366853877E-3</v>
      </c>
      <c r="BZ18" s="2">
        <f>Class_Level_Aggregate_Counts!BZ18/Class_Level_Aggregate_Counts!BZ$66</f>
        <v>6.3553121210854205E-3</v>
      </c>
      <c r="CA18" s="2">
        <f>Class_Level_Aggregate_Counts!CA18/Class_Level_Aggregate_Counts!CA$66</f>
        <v>9.2694980273306856E-3</v>
      </c>
      <c r="CB18" s="2">
        <f>Class_Level_Aggregate_Counts!CB18/Class_Level_Aggregate_Counts!CB$66</f>
        <v>9.3419280354050411E-3</v>
      </c>
      <c r="CC18" s="2">
        <f>Class_Level_Aggregate_Counts!CC18/Class_Level_Aggregate_Counts!CC$66</f>
        <v>9.2608739548245573E-3</v>
      </c>
      <c r="CD18" s="2">
        <f>Class_Level_Aggregate_Counts!CD18/Class_Level_Aggregate_Counts!CD$66</f>
        <v>8.3680296256892373E-3</v>
      </c>
      <c r="CE18" s="2">
        <f>Class_Level_Aggregate_Counts!CE18/Class_Level_Aggregate_Counts!CE$66</f>
        <v>6.6983900651600816E-3</v>
      </c>
      <c r="CF18" s="2">
        <f>Class_Level_Aggregate_Counts!CF18/Class_Level_Aggregate_Counts!CF$66</f>
        <v>7.548264075008128E-3</v>
      </c>
      <c r="CG18" s="2">
        <f>Class_Level_Aggregate_Counts!CG18/Class_Level_Aggregate_Counts!CG$66</f>
        <v>5.7985510380622841E-3</v>
      </c>
      <c r="CH18" s="2">
        <f>Class_Level_Aggregate_Counts!CH18/Class_Level_Aggregate_Counts!CH$66</f>
        <v>8.2762042215406822E-3</v>
      </c>
      <c r="CI18" s="2">
        <f>Class_Level_Aggregate_Counts!CI18/Class_Level_Aggregate_Counts!CI$66</f>
        <v>6.2036398802481456E-3</v>
      </c>
      <c r="CJ18" s="2">
        <f>Class_Level_Aggregate_Counts!CJ18/Class_Level_Aggregate_Counts!CJ$66</f>
        <v>6.8933246596135627E-3</v>
      </c>
      <c r="CK18" s="2">
        <f>Class_Level_Aggregate_Counts!CK18/Class_Level_Aggregate_Counts!CK$66</f>
        <v>6.4083329761241373E-3</v>
      </c>
      <c r="CL18" s="2">
        <f>Class_Level_Aggregate_Counts!CL18/Class_Level_Aggregate_Counts!CL$66</f>
        <v>7.2943966676963859E-3</v>
      </c>
      <c r="CM18" s="2">
        <f>Class_Level_Aggregate_Counts!CM18/Class_Level_Aggregate_Counts!CM$66</f>
        <v>6.9142145175431846E-3</v>
      </c>
      <c r="CN18" s="2">
        <f>Class_Level_Aggregate_Counts!CN18/Class_Level_Aggregate_Counts!CN$66</f>
        <v>5.3402775812127906E-3</v>
      </c>
      <c r="CO18" s="2">
        <f>Class_Level_Aggregate_Counts!CO18/Class_Level_Aggregate_Counts!CO$66</f>
        <v>5.9636372625359981E-3</v>
      </c>
      <c r="CP18" s="2">
        <f>Class_Level_Aggregate_Counts!CP18/Class_Level_Aggregate_Counts!CP$66</f>
        <v>7.4693648653485906E-3</v>
      </c>
      <c r="CQ18" s="2">
        <f>Class_Level_Aggregate_Counts!CQ18/Class_Level_Aggregate_Counts!CQ$66</f>
        <v>6.0614952911076676E-3</v>
      </c>
      <c r="CR18" s="2">
        <f>Class_Level_Aggregate_Counts!CR18/Class_Level_Aggregate_Counts!CR$66</f>
        <v>5.0646050323919969E-3</v>
      </c>
    </row>
    <row r="19" spans="1:96" x14ac:dyDescent="0.25">
      <c r="A19" s="2" t="s">
        <v>1459</v>
      </c>
      <c r="B19" s="2">
        <f>Class_Level_Aggregate_Counts!B19/Class_Level_Aggregate_Counts!B$66</f>
        <v>7.7145612343297977E-3</v>
      </c>
      <c r="C19" s="2">
        <f>Class_Level_Aggregate_Counts!C19/Class_Level_Aggregate_Counts!C$66</f>
        <v>1.7450756959140484E-2</v>
      </c>
      <c r="D19" s="2">
        <f>Class_Level_Aggregate_Counts!D19/Class_Level_Aggregate_Counts!D$66</f>
        <v>1.0797565232958868E-2</v>
      </c>
      <c r="E19" s="2">
        <f>Class_Level_Aggregate_Counts!E19/Class_Level_Aggregate_Counts!E$66</f>
        <v>8.6618545252637423E-3</v>
      </c>
      <c r="F19" s="2">
        <f>Class_Level_Aggregate_Counts!F19/Class_Level_Aggregate_Counts!F$66</f>
        <v>1.3299209359718477E-2</v>
      </c>
      <c r="G19" s="2">
        <f>Class_Level_Aggregate_Counts!G19/Class_Level_Aggregate_Counts!G$66</f>
        <v>1.1708126699728044E-2</v>
      </c>
      <c r="H19" s="2">
        <f>Class_Level_Aggregate_Counts!H19/Class_Level_Aggregate_Counts!H$66</f>
        <v>1.7687692712192557E-3</v>
      </c>
      <c r="I19" s="2">
        <f>Class_Level_Aggregate_Counts!I19/Class_Level_Aggregate_Counts!I$66</f>
        <v>1.5682457278823276E-3</v>
      </c>
      <c r="J19" s="2">
        <f>Class_Level_Aggregate_Counts!J19/Class_Level_Aggregate_Counts!J$66</f>
        <v>1.9516185579058082E-3</v>
      </c>
      <c r="K19" s="2">
        <f>Class_Level_Aggregate_Counts!K19/Class_Level_Aggregate_Counts!K$66</f>
        <v>1.2355561743004316E-3</v>
      </c>
      <c r="L19" s="2">
        <f>Class_Level_Aggregate_Counts!L19/Class_Level_Aggregate_Counts!L$66</f>
        <v>2.5145952029260745E-3</v>
      </c>
      <c r="M19" s="2">
        <f>Class_Level_Aggregate_Counts!M19/Class_Level_Aggregate_Counts!M$66</f>
        <v>1.704070835885727E-3</v>
      </c>
      <c r="N19" s="2">
        <f>Class_Level_Aggregate_Counts!N19/Class_Level_Aggregate_Counts!N$66</f>
        <v>6.1213385326924817E-4</v>
      </c>
      <c r="O19" s="2">
        <f>Class_Level_Aggregate_Counts!O19/Class_Level_Aggregate_Counts!O$66</f>
        <v>1.220276935071098E-3</v>
      </c>
      <c r="P19" s="2">
        <f>Class_Level_Aggregate_Counts!P19/Class_Level_Aggregate_Counts!P$66</f>
        <v>9.2324344974690391E-4</v>
      </c>
      <c r="Q19" s="2">
        <f>Class_Level_Aggregate_Counts!Q19/Class_Level_Aggregate_Counts!Q$66</f>
        <v>4.2727434573615808E-4</v>
      </c>
      <c r="R19" s="2">
        <f>Class_Level_Aggregate_Counts!R19/Class_Level_Aggregate_Counts!R$66</f>
        <v>1.1241784849533034E-3</v>
      </c>
      <c r="S19" s="2">
        <f>Class_Level_Aggregate_Counts!S19/Class_Level_Aggregate_Counts!S$66</f>
        <v>9.428386479412344E-4</v>
      </c>
      <c r="T19" s="2">
        <f>Class_Level_Aggregate_Counts!T19/Class_Level_Aggregate_Counts!T$66</f>
        <v>4.562586788335648E-3</v>
      </c>
      <c r="U19" s="2">
        <f>Class_Level_Aggregate_Counts!U19/Class_Level_Aggregate_Counts!U$66</f>
        <v>4.425141358682291E-3</v>
      </c>
      <c r="V19" s="2">
        <f>Class_Level_Aggregate_Counts!V19/Class_Level_Aggregate_Counts!V$66</f>
        <v>1.4163461593575715E-2</v>
      </c>
      <c r="W19" s="2">
        <f>Class_Level_Aggregate_Counts!W19/Class_Level_Aggregate_Counts!W$66</f>
        <v>5.0182240769108873E-3</v>
      </c>
      <c r="X19" s="2">
        <f>Class_Level_Aggregate_Counts!X19/Class_Level_Aggregate_Counts!X$66</f>
        <v>3.9749956438403901E-3</v>
      </c>
      <c r="Y19" s="2">
        <f>Class_Level_Aggregate_Counts!Y19/Class_Level_Aggregate_Counts!Y$66</f>
        <v>1.093062348479089E-2</v>
      </c>
      <c r="Z19" s="2">
        <f>Class_Level_Aggregate_Counts!Z19/Class_Level_Aggregate_Counts!Z$66</f>
        <v>1.4116333475116972E-2</v>
      </c>
      <c r="AA19" s="2">
        <f>Class_Level_Aggregate_Counts!AA19/Class_Level_Aggregate_Counts!AA$66</f>
        <v>1.2420882939785144E-3</v>
      </c>
      <c r="AB19" s="2">
        <f>Class_Level_Aggregate_Counts!AB19/Class_Level_Aggregate_Counts!AB$66</f>
        <v>1.4033520978519144E-3</v>
      </c>
      <c r="AC19" s="2">
        <f>Class_Level_Aggregate_Counts!AC19/Class_Level_Aggregate_Counts!AC$66</f>
        <v>6.4012075640470165E-3</v>
      </c>
      <c r="AD19" s="2">
        <f>Class_Level_Aggregate_Counts!AD19/Class_Level_Aggregate_Counts!AD$66</f>
        <v>4.0869253123082443E-3</v>
      </c>
      <c r="AE19" s="2">
        <f>Class_Level_Aggregate_Counts!AE19/Class_Level_Aggregate_Counts!AE$66</f>
        <v>5.5044797095508578E-4</v>
      </c>
      <c r="AF19" s="2">
        <f>Class_Level_Aggregate_Counts!AF19/Class_Level_Aggregate_Counts!AF$66</f>
        <v>1.1660365358114554E-3</v>
      </c>
      <c r="AG19" s="2">
        <f>Class_Level_Aggregate_Counts!AG19/Class_Level_Aggregate_Counts!AG$66</f>
        <v>4.1786124685153157E-4</v>
      </c>
      <c r="AH19" s="2">
        <f>Class_Level_Aggregate_Counts!AH19/Class_Level_Aggregate_Counts!AH$66</f>
        <v>3.9730950575356918E-3</v>
      </c>
      <c r="AI19" s="2">
        <f>Class_Level_Aggregate_Counts!AI19/Class_Level_Aggregate_Counts!AI$66</f>
        <v>3.0381285128360929E-4</v>
      </c>
      <c r="AJ19" s="2">
        <f>Class_Level_Aggregate_Counts!AJ19/Class_Level_Aggregate_Counts!AJ$66</f>
        <v>6.1001440311785136E-4</v>
      </c>
      <c r="AK19" s="2">
        <f>Class_Level_Aggregate_Counts!AK19/Class_Level_Aggregate_Counts!AK$66</f>
        <v>1.3194255685421763E-2</v>
      </c>
      <c r="AL19" s="2">
        <f>Class_Level_Aggregate_Counts!AL19/Class_Level_Aggregate_Counts!AL$66</f>
        <v>1.2593222556587727E-2</v>
      </c>
      <c r="AM19" s="2">
        <f>Class_Level_Aggregate_Counts!AM19/Class_Level_Aggregate_Counts!AM$66</f>
        <v>3.8602884407522932E-4</v>
      </c>
      <c r="AN19" s="2">
        <f>Class_Level_Aggregate_Counts!AN19/Class_Level_Aggregate_Counts!AN$66</f>
        <v>3.2509024056677803E-4</v>
      </c>
      <c r="AO19" s="2">
        <f>Class_Level_Aggregate_Counts!AO19/Class_Level_Aggregate_Counts!AO$66</f>
        <v>1.2538524352659168E-2</v>
      </c>
      <c r="AP19" s="2">
        <f>Class_Level_Aggregate_Counts!AP19/Class_Level_Aggregate_Counts!AP$66</f>
        <v>1.487652484379649E-2</v>
      </c>
      <c r="AQ19" s="2">
        <f>Class_Level_Aggregate_Counts!AQ19/Class_Level_Aggregate_Counts!AQ$66</f>
        <v>1.8495912403358858E-4</v>
      </c>
      <c r="AR19" s="2">
        <f>Class_Level_Aggregate_Counts!AR19/Class_Level_Aggregate_Counts!AR$66</f>
        <v>1.9348143457689128E-4</v>
      </c>
      <c r="AS19" s="2">
        <f>Class_Level_Aggregate_Counts!AS19/Class_Level_Aggregate_Counts!AS$66</f>
        <v>8.8053691275167788E-3</v>
      </c>
      <c r="AT19" s="2">
        <f>Class_Level_Aggregate_Counts!AT19/Class_Level_Aggregate_Counts!AT$66</f>
        <v>8.3632799738647505E-3</v>
      </c>
      <c r="AU19" s="2">
        <f>Class_Level_Aggregate_Counts!AU19/Class_Level_Aggregate_Counts!AU$66</f>
        <v>2.618166585212595E-4</v>
      </c>
      <c r="AV19" s="2">
        <f>Class_Level_Aggregate_Counts!AV19/Class_Level_Aggregate_Counts!AV$66</f>
        <v>1.5901225329716584E-4</v>
      </c>
      <c r="AW19" s="2">
        <f>Class_Level_Aggregate_Counts!AW19/Class_Level_Aggregate_Counts!AW$66</f>
        <v>3.5447573887726182E-3</v>
      </c>
      <c r="AX19" s="2">
        <f>Class_Level_Aggregate_Counts!AX19/Class_Level_Aggregate_Counts!AX$66</f>
        <v>4.8139007113875493E-4</v>
      </c>
      <c r="AY19" s="2">
        <f>Class_Level_Aggregate_Counts!AY19/Class_Level_Aggregate_Counts!AY$66</f>
        <v>4.1079344447237569E-4</v>
      </c>
      <c r="AZ19" s="2">
        <f>Class_Level_Aggregate_Counts!AZ19/Class_Level_Aggregate_Counts!AZ$66</f>
        <v>4.2966532140500561E-4</v>
      </c>
      <c r="BA19" s="2">
        <f>Class_Level_Aggregate_Counts!BA19/Class_Level_Aggregate_Counts!BA$66</f>
        <v>1.4937038645245333E-2</v>
      </c>
      <c r="BB19" s="2">
        <f>Class_Level_Aggregate_Counts!BB19/Class_Level_Aggregate_Counts!BB$66</f>
        <v>1.410004675081814E-2</v>
      </c>
      <c r="BC19" s="2">
        <f>Class_Level_Aggregate_Counts!BC19/Class_Level_Aggregate_Counts!BC$66</f>
        <v>1.9566686826283397E-4</v>
      </c>
      <c r="BD19" s="2">
        <f>Class_Level_Aggregate_Counts!BD19/Class_Level_Aggregate_Counts!BD$66</f>
        <v>3.4518467380048324E-4</v>
      </c>
      <c r="BE19" s="2">
        <f>Class_Level_Aggregate_Counts!BE19/Class_Level_Aggregate_Counts!BE$66</f>
        <v>1.3926749143775775E-2</v>
      </c>
      <c r="BF19" s="2">
        <f>Class_Level_Aggregate_Counts!BF19/Class_Level_Aggregate_Counts!BF$66</f>
        <v>1.7074805238321281E-2</v>
      </c>
      <c r="BG19" s="2">
        <f>Class_Level_Aggregate_Counts!BG19/Class_Level_Aggregate_Counts!BG$66</f>
        <v>1.2280653876593073E-4</v>
      </c>
      <c r="BH19" s="2">
        <f>Class_Level_Aggregate_Counts!BH19/Class_Level_Aggregate_Counts!BH$66</f>
        <v>1.9989505509607455E-4</v>
      </c>
      <c r="BI19" s="2">
        <f>Class_Level_Aggregate_Counts!BI19/Class_Level_Aggregate_Counts!BI$66</f>
        <v>1.1033664541005487E-2</v>
      </c>
      <c r="BJ19" s="2">
        <f>Class_Level_Aggregate_Counts!BJ19/Class_Level_Aggregate_Counts!BJ$66</f>
        <v>6.3888987346258815E-3</v>
      </c>
      <c r="BK19" s="2">
        <f>Class_Level_Aggregate_Counts!BK19/Class_Level_Aggregate_Counts!BK$66</f>
        <v>3.5739814152966406E-4</v>
      </c>
      <c r="BL19" s="2">
        <f>Class_Level_Aggregate_Counts!BL19/Class_Level_Aggregate_Counts!BL$66</f>
        <v>1.9260685976739018E-4</v>
      </c>
      <c r="BM19" s="2">
        <f>Class_Level_Aggregate_Counts!BM19/Class_Level_Aggregate_Counts!BM$66</f>
        <v>3.1073592625200683E-3</v>
      </c>
      <c r="BN19" s="2">
        <f>Class_Level_Aggregate_Counts!BN19/Class_Level_Aggregate_Counts!BN$66</f>
        <v>2.884577776039426E-3</v>
      </c>
      <c r="BO19" s="2">
        <f>Class_Level_Aggregate_Counts!BO19/Class_Level_Aggregate_Counts!BO$66</f>
        <v>1.2118781401247648E-2</v>
      </c>
      <c r="BP19" s="2">
        <f>Class_Level_Aggregate_Counts!BP19/Class_Level_Aggregate_Counts!BP$66</f>
        <v>1.0620873647062797E-2</v>
      </c>
      <c r="BQ19" s="2">
        <f>Class_Level_Aggregate_Counts!BQ19/Class_Level_Aggregate_Counts!BQ$66</f>
        <v>5.9896622865720645E-3</v>
      </c>
      <c r="BR19" s="2">
        <f>Class_Level_Aggregate_Counts!BR19/Class_Level_Aggregate_Counts!BR$66</f>
        <v>7.9021782638449521E-3</v>
      </c>
      <c r="BS19" s="2">
        <f>Class_Level_Aggregate_Counts!BS19/Class_Level_Aggregate_Counts!BS$66</f>
        <v>1.3413021450529822E-2</v>
      </c>
      <c r="BT19" s="2">
        <f>Class_Level_Aggregate_Counts!BT19/Class_Level_Aggregate_Counts!BT$66</f>
        <v>1.0797653226813132E-2</v>
      </c>
      <c r="BU19" s="2">
        <f>Class_Level_Aggregate_Counts!BU19/Class_Level_Aggregate_Counts!BU$66</f>
        <v>1.5094676670239371E-2</v>
      </c>
      <c r="BV19" s="2">
        <f>Class_Level_Aggregate_Counts!BV19/Class_Level_Aggregate_Counts!BV$66</f>
        <v>1.6394887615689732E-2</v>
      </c>
      <c r="BW19" s="2">
        <f>Class_Level_Aggregate_Counts!BW19/Class_Level_Aggregate_Counts!BW$66</f>
        <v>7.8523307751153671E-3</v>
      </c>
      <c r="BX19" s="2">
        <f>Class_Level_Aggregate_Counts!BX19/Class_Level_Aggregate_Counts!BX$66</f>
        <v>8.3056478405315621E-3</v>
      </c>
      <c r="BY19" s="2">
        <f>Class_Level_Aggregate_Counts!BY19/Class_Level_Aggregate_Counts!BY$66</f>
        <v>1.116426225041251E-2</v>
      </c>
      <c r="BZ19" s="2">
        <f>Class_Level_Aggregate_Counts!BZ19/Class_Level_Aggregate_Counts!BZ$66</f>
        <v>1.3358698833465736E-2</v>
      </c>
      <c r="CA19" s="2">
        <f>Class_Level_Aggregate_Counts!CA19/Class_Level_Aggregate_Counts!CA$66</f>
        <v>1.505781491037665E-2</v>
      </c>
      <c r="CB19" s="2">
        <f>Class_Level_Aggregate_Counts!CB19/Class_Level_Aggregate_Counts!CB$66</f>
        <v>1.0708100827400424E-2</v>
      </c>
      <c r="CC19" s="2">
        <f>Class_Level_Aggregate_Counts!CC19/Class_Level_Aggregate_Counts!CC$66</f>
        <v>1.8246399823777223E-2</v>
      </c>
      <c r="CD19" s="2">
        <f>Class_Level_Aggregate_Counts!CD19/Class_Level_Aggregate_Counts!CD$66</f>
        <v>1.6776978711650792E-2</v>
      </c>
      <c r="CE19" s="2">
        <f>Class_Level_Aggregate_Counts!CE19/Class_Level_Aggregate_Counts!CE$66</f>
        <v>7.5108185631621704E-3</v>
      </c>
      <c r="CF19" s="2">
        <f>Class_Level_Aggregate_Counts!CF19/Class_Level_Aggregate_Counts!CF$66</f>
        <v>7.2934332738728127E-3</v>
      </c>
      <c r="CG19" s="2">
        <f>Class_Level_Aggregate_Counts!CG19/Class_Level_Aggregate_Counts!CG$66</f>
        <v>1.1982320501730103E-2</v>
      </c>
      <c r="CH19" s="2">
        <f>Class_Level_Aggregate_Counts!CH19/Class_Level_Aggregate_Counts!CH$66</f>
        <v>6.460851524445246E-3</v>
      </c>
      <c r="CI19" s="2">
        <f>Class_Level_Aggregate_Counts!CI19/Class_Level_Aggregate_Counts!CI$66</f>
        <v>1.2242672400489707E-2</v>
      </c>
      <c r="CJ19" s="2">
        <f>Class_Level_Aggregate_Counts!CJ19/Class_Level_Aggregate_Counts!CJ$66</f>
        <v>1.2405701829470104E-2</v>
      </c>
      <c r="CK19" s="2">
        <f>Class_Level_Aggregate_Counts!CK19/Class_Level_Aggregate_Counts!CK$66</f>
        <v>1.1455698915512881E-2</v>
      </c>
      <c r="CL19" s="2">
        <f>Class_Level_Aggregate_Counts!CL19/Class_Level_Aggregate_Counts!CL$66</f>
        <v>1.3442815716833914E-2</v>
      </c>
      <c r="CM19" s="2">
        <f>Class_Level_Aggregate_Counts!CM19/Class_Level_Aggregate_Counts!CM$66</f>
        <v>3.5609358416268016E-3</v>
      </c>
      <c r="CN19" s="2">
        <f>Class_Level_Aggregate_Counts!CN19/Class_Level_Aggregate_Counts!CN$66</f>
        <v>9.0577146253785837E-3</v>
      </c>
      <c r="CO19" s="2">
        <f>Class_Level_Aggregate_Counts!CO19/Class_Level_Aggregate_Counts!CO$66</f>
        <v>1.0400830583262265E-2</v>
      </c>
      <c r="CP19" s="2">
        <f>Class_Level_Aggregate_Counts!CP19/Class_Level_Aggregate_Counts!CP$66</f>
        <v>8.3403930365473881E-3</v>
      </c>
      <c r="CQ19" s="2">
        <f>Class_Level_Aggregate_Counts!CQ19/Class_Level_Aggregate_Counts!CQ$66</f>
        <v>6.2540692716118442E-3</v>
      </c>
      <c r="CR19" s="2">
        <f>Class_Level_Aggregate_Counts!CR19/Class_Level_Aggregate_Counts!CR$66</f>
        <v>6.0488922294999817E-3</v>
      </c>
    </row>
    <row r="20" spans="1:96" x14ac:dyDescent="0.25">
      <c r="A20" s="2" t="s">
        <v>1460</v>
      </c>
      <c r="B20" s="2">
        <f>Class_Level_Aggregate_Counts!B20/Class_Level_Aggregate_Counts!B$66</f>
        <v>4.4852100199591846E-5</v>
      </c>
      <c r="C20" s="2">
        <f>Class_Level_Aggregate_Counts!C20/Class_Level_Aggregate_Counts!C$66</f>
        <v>3.7983612784198818E-4</v>
      </c>
      <c r="D20" s="2">
        <f>Class_Level_Aggregate_Counts!D20/Class_Level_Aggregate_Counts!D$66</f>
        <v>1.6783780154858345E-4</v>
      </c>
      <c r="E20" s="2">
        <f>Class_Level_Aggregate_Counts!E20/Class_Level_Aggregate_Counts!E$66</f>
        <v>9.9944475291504725E-5</v>
      </c>
      <c r="F20" s="2">
        <f>Class_Level_Aggregate_Counts!F20/Class_Level_Aggregate_Counts!F$66</f>
        <v>6.8552625565559155E-5</v>
      </c>
      <c r="G20" s="2">
        <f>Class_Level_Aggregate_Counts!G20/Class_Level_Aggregate_Counts!G$66</f>
        <v>1.3997760358342665E-4</v>
      </c>
      <c r="H20" s="2">
        <f>Class_Level_Aggregate_Counts!H20/Class_Level_Aggregate_Counts!H$66</f>
        <v>8.0072662953844676E-3</v>
      </c>
      <c r="I20" s="2">
        <f>Class_Level_Aggregate_Counts!I20/Class_Level_Aggregate_Counts!I$66</f>
        <v>4.4613887086307593E-3</v>
      </c>
      <c r="J20" s="2">
        <f>Class_Level_Aggregate_Counts!J20/Class_Level_Aggregate_Counts!J$66</f>
        <v>1.5531144092555802E-2</v>
      </c>
      <c r="K20" s="2">
        <f>Class_Level_Aggregate_Counts!K20/Class_Level_Aggregate_Counts!K$66</f>
        <v>1.9246832799665877E-2</v>
      </c>
      <c r="L20" s="2">
        <f>Class_Level_Aggregate_Counts!L20/Class_Level_Aggregate_Counts!L$66</f>
        <v>1.2414714778082578E-2</v>
      </c>
      <c r="M20" s="2">
        <f>Class_Level_Aggregate_Counts!M20/Class_Level_Aggregate_Counts!M$66</f>
        <v>3.797961797627666E-3</v>
      </c>
      <c r="N20" s="2">
        <f>Class_Level_Aggregate_Counts!N20/Class_Level_Aggregate_Counts!N$66</f>
        <v>6.801487258547202E-3</v>
      </c>
      <c r="O20" s="2">
        <f>Class_Level_Aggregate_Counts!O20/Class_Level_Aggregate_Counts!O$66</f>
        <v>9.5418877006253917E-3</v>
      </c>
      <c r="P20" s="2">
        <f>Class_Level_Aggregate_Counts!P20/Class_Level_Aggregate_Counts!P$66</f>
        <v>1.0808315558243927E-2</v>
      </c>
      <c r="Q20" s="2">
        <f>Class_Level_Aggregate_Counts!Q20/Class_Level_Aggregate_Counts!Q$66</f>
        <v>2.8591774968844578E-2</v>
      </c>
      <c r="R20" s="2">
        <f>Class_Level_Aggregate_Counts!R20/Class_Level_Aggregate_Counts!R$66</f>
        <v>1.2983643820724415E-2</v>
      </c>
      <c r="S20" s="2">
        <f>Class_Level_Aggregate_Counts!S20/Class_Level_Aggregate_Counts!S$66</f>
        <v>1.3973713095606653E-2</v>
      </c>
      <c r="T20" s="2">
        <f>Class_Level_Aggregate_Counts!T20/Class_Level_Aggregate_Counts!T$66</f>
        <v>1.2752571768640008E-4</v>
      </c>
      <c r="U20" s="2">
        <f>Class_Level_Aggregate_Counts!U20/Class_Level_Aggregate_Counts!U$66</f>
        <v>2.6223059903302464E-4</v>
      </c>
      <c r="V20" s="2">
        <f>Class_Level_Aggregate_Counts!V20/Class_Level_Aggregate_Counts!V$66</f>
        <v>1.5476060826650923E-4</v>
      </c>
      <c r="W20" s="2">
        <f>Class_Level_Aggregate_Counts!W20/Class_Level_Aggregate_Counts!W$66</f>
        <v>4.7541070202313667E-4</v>
      </c>
      <c r="X20" s="2">
        <f>Class_Level_Aggregate_Counts!X20/Class_Level_Aggregate_Counts!X$66</f>
        <v>5.9897194633211359E-4</v>
      </c>
      <c r="Y20" s="2">
        <f>Class_Level_Aggregate_Counts!Y20/Class_Level_Aggregate_Counts!Y$66</f>
        <v>2.534147639441474E-4</v>
      </c>
      <c r="Z20" s="2">
        <f>Class_Level_Aggregate_Counts!Z20/Class_Level_Aggregate_Counts!Z$66</f>
        <v>3.8547426626967251E-4</v>
      </c>
      <c r="AA20" s="2">
        <f>Class_Level_Aggregate_Counts!AA20/Class_Level_Aggregate_Counts!AA$66</f>
        <v>1.6081079295445236E-2</v>
      </c>
      <c r="AB20" s="2">
        <f>Class_Level_Aggregate_Counts!AB20/Class_Level_Aggregate_Counts!AB$66</f>
        <v>1.5325242795860112E-2</v>
      </c>
      <c r="AC20" s="2">
        <f>Class_Level_Aggregate_Counts!AC20/Class_Level_Aggregate_Counts!AC$66</f>
        <v>1.2047687598708577E-2</v>
      </c>
      <c r="AD20" s="2">
        <f>Class_Level_Aggregate_Counts!AD20/Class_Level_Aggregate_Counts!AD$66</f>
        <v>2.0411471177335511E-2</v>
      </c>
      <c r="AE20" s="2">
        <f>Class_Level_Aggregate_Counts!AE20/Class_Level_Aggregate_Counts!AE$66</f>
        <v>1.9253967324471512E-2</v>
      </c>
      <c r="AF20" s="2">
        <f>Class_Level_Aggregate_Counts!AF20/Class_Level_Aggregate_Counts!AF$66</f>
        <v>7.4909013815766231E-3</v>
      </c>
      <c r="AG20" s="2">
        <f>Class_Level_Aggregate_Counts!AG20/Class_Level_Aggregate_Counts!AG$66</f>
        <v>2.4027021693963067E-2</v>
      </c>
      <c r="AH20" s="2">
        <f>Class_Level_Aggregate_Counts!AH20/Class_Level_Aggregate_Counts!AH$66</f>
        <v>1.7095848857529097E-2</v>
      </c>
      <c r="AI20" s="2">
        <f>Class_Level_Aggregate_Counts!AI20/Class_Level_Aggregate_Counts!AI$66</f>
        <v>1.8696175463606726E-4</v>
      </c>
      <c r="AJ20" s="2">
        <f>Class_Level_Aggregate_Counts!AJ20/Class_Level_Aggregate_Counts!AJ$66</f>
        <v>1.6944844531051429E-4</v>
      </c>
      <c r="AK20" s="2">
        <f>Class_Level_Aggregate_Counts!AK20/Class_Level_Aggregate_Counts!AK$66</f>
        <v>9.0604330887016397E-5</v>
      </c>
      <c r="AL20" s="2">
        <f>Class_Level_Aggregate_Counts!AL20/Class_Level_Aggregate_Counts!AL$66</f>
        <v>6.5419337956299886E-5</v>
      </c>
      <c r="AM20" s="2">
        <f>Class_Level_Aggregate_Counts!AM20/Class_Level_Aggregate_Counts!AM$66</f>
        <v>2.0073499891911924E-3</v>
      </c>
      <c r="AN20" s="2">
        <f>Class_Level_Aggregate_Counts!AN20/Class_Level_Aggregate_Counts!AN$66</f>
        <v>1.0089007465865524E-3</v>
      </c>
      <c r="AO20" s="2">
        <f>Class_Level_Aggregate_Counts!AO20/Class_Level_Aggregate_Counts!AO$66</f>
        <v>4.0390204497361466E-4</v>
      </c>
      <c r="AP20" s="2">
        <f>Class_Level_Aggregate_Counts!AP20/Class_Level_Aggregate_Counts!AP$66</f>
        <v>4.9588416145988294E-4</v>
      </c>
      <c r="AQ20" s="2">
        <f>Class_Level_Aggregate_Counts!AQ20/Class_Level_Aggregate_Counts!AQ$66</f>
        <v>1.6960751673880073E-2</v>
      </c>
      <c r="AR20" s="2">
        <f>Class_Level_Aggregate_Counts!AR20/Class_Level_Aggregate_Counts!AR$66</f>
        <v>1.1608886074613477E-2</v>
      </c>
      <c r="AS20" s="2">
        <f>Class_Level_Aggregate_Counts!AS20/Class_Level_Aggregate_Counts!AS$66</f>
        <v>1.8228187919463089E-2</v>
      </c>
      <c r="AT20" s="2">
        <f>Class_Level_Aggregate_Counts!AT20/Class_Level_Aggregate_Counts!AT$66</f>
        <v>1.8961123815746488E-2</v>
      </c>
      <c r="AU20" s="2">
        <f>Class_Level_Aggregate_Counts!AU20/Class_Level_Aggregate_Counts!AU$66</f>
        <v>1.4574460657683447E-2</v>
      </c>
      <c r="AV20" s="2">
        <f>Class_Level_Aggregate_Counts!AV20/Class_Level_Aggregate_Counts!AV$66</f>
        <v>1.3104480404078196E-2</v>
      </c>
      <c r="AW20" s="2">
        <f>Class_Level_Aggregate_Counts!AW20/Class_Level_Aggregate_Counts!AW$66</f>
        <v>2.4427162572304557E-2</v>
      </c>
      <c r="AX20" s="2">
        <f>Class_Level_Aggregate_Counts!AX20/Class_Level_Aggregate_Counts!AX$66</f>
        <v>2.1616706527802187E-2</v>
      </c>
      <c r="AY20" s="2">
        <f>Class_Level_Aggregate_Counts!AY20/Class_Level_Aggregate_Counts!AY$66</f>
        <v>2.4524981759544817E-4</v>
      </c>
      <c r="AZ20" s="2">
        <f>Class_Level_Aggregate_Counts!AZ20/Class_Level_Aggregate_Counts!AZ$66</f>
        <v>1.9948747065232404E-4</v>
      </c>
      <c r="BA20" s="2">
        <f>Class_Level_Aggregate_Counts!BA20/Class_Level_Aggregate_Counts!BA$66</f>
        <v>1.1579099724996382E-4</v>
      </c>
      <c r="BB20" s="2">
        <f>Class_Level_Aggregate_Counts!BB20/Class_Level_Aggregate_Counts!BB$66</f>
        <v>1.1220196353436185E-4</v>
      </c>
      <c r="BC20" s="2">
        <f>Class_Level_Aggregate_Counts!BC20/Class_Level_Aggregate_Counts!BC$66</f>
        <v>1.0494859297733822E-3</v>
      </c>
      <c r="BD20" s="2">
        <f>Class_Level_Aggregate_Counts!BD20/Class_Level_Aggregate_Counts!BD$66</f>
        <v>1.1218501898515706E-3</v>
      </c>
      <c r="BE20" s="2">
        <f>Class_Level_Aggregate_Counts!BE20/Class_Level_Aggregate_Counts!BE$66</f>
        <v>1.3979171035157615E-4</v>
      </c>
      <c r="BF20" s="2">
        <f>Class_Level_Aggregate_Counts!BF20/Class_Level_Aggregate_Counts!BF$66</f>
        <v>1.8149833859213135E-4</v>
      </c>
      <c r="BG20" s="2">
        <f>Class_Level_Aggregate_Counts!BG20/Class_Level_Aggregate_Counts!BG$66</f>
        <v>6.2767786480364598E-3</v>
      </c>
      <c r="BH20" s="2">
        <f>Class_Level_Aggregate_Counts!BH20/Class_Level_Aggregate_Counts!BH$66</f>
        <v>7.9958022038429822E-3</v>
      </c>
      <c r="BI20" s="2">
        <f>Class_Level_Aggregate_Counts!BI20/Class_Level_Aggregate_Counts!BI$66</f>
        <v>3.5414503930001483E-3</v>
      </c>
      <c r="BJ20" s="2">
        <f>Class_Level_Aggregate_Counts!BJ20/Class_Level_Aggregate_Counts!BJ$66</f>
        <v>1.9494559245737781E-3</v>
      </c>
      <c r="BK20" s="2">
        <f>Class_Level_Aggregate_Counts!BK20/Class_Level_Aggregate_Counts!BK$66</f>
        <v>5.500823569630481E-3</v>
      </c>
      <c r="BL20" s="2">
        <f>Class_Level_Aggregate_Counts!BL20/Class_Level_Aggregate_Counts!BL$66</f>
        <v>7.0375583376546414E-3</v>
      </c>
      <c r="BM20" s="2">
        <f>Class_Level_Aggregate_Counts!BM20/Class_Level_Aggregate_Counts!BM$66</f>
        <v>5.89103526852763E-3</v>
      </c>
      <c r="BN20" s="2">
        <f>Class_Level_Aggregate_Counts!BN20/Class_Level_Aggregate_Counts!BN$66</f>
        <v>4.4295380764266439E-3</v>
      </c>
      <c r="BO20" s="2">
        <f>Class_Level_Aggregate_Counts!BO20/Class_Level_Aggregate_Counts!BO$66</f>
        <v>8.671757711089552E-5</v>
      </c>
      <c r="BP20" s="2">
        <f>Class_Level_Aggregate_Counts!BP20/Class_Level_Aggregate_Counts!BP$66</f>
        <v>6.7541326849365955E-5</v>
      </c>
      <c r="BQ20" s="2">
        <f>Class_Level_Aggregate_Counts!BQ20/Class_Level_Aggregate_Counts!BQ$66</f>
        <v>1.0352502717531963E-4</v>
      </c>
      <c r="BR20" s="2">
        <f>Class_Level_Aggregate_Counts!BR20/Class_Level_Aggregate_Counts!BR$66</f>
        <v>8.392836391338593E-5</v>
      </c>
      <c r="BS20" s="2">
        <f>Class_Level_Aggregate_Counts!BS20/Class_Level_Aggregate_Counts!BS$66</f>
        <v>6.8696652755594485E-5</v>
      </c>
      <c r="BT20" s="2">
        <f>Class_Level_Aggregate_Counts!BT20/Class_Level_Aggregate_Counts!BT$66</f>
        <v>1.0142304331544126E-4</v>
      </c>
      <c r="BU20" s="2">
        <f>Class_Level_Aggregate_Counts!BU20/Class_Level_Aggregate_Counts!BU$66</f>
        <v>2.9772537811123021E-5</v>
      </c>
      <c r="BV20" s="2">
        <f>Class_Level_Aggregate_Counts!BV20/Class_Level_Aggregate_Counts!BV$66</f>
        <v>4.8969198374222612E-5</v>
      </c>
      <c r="BW20" s="2">
        <f>Class_Level_Aggregate_Counts!BW20/Class_Level_Aggregate_Counts!BW$66</f>
        <v>6.9096562446018312E-5</v>
      </c>
      <c r="BX20" s="2">
        <f>Class_Level_Aggregate_Counts!BX20/Class_Level_Aggregate_Counts!BX$66</f>
        <v>6.5570904004196544E-5</v>
      </c>
      <c r="BY20" s="2">
        <f>Class_Level_Aggregate_Counts!BY20/Class_Level_Aggregate_Counts!BY$66</f>
        <v>1.1353487034317806E-4</v>
      </c>
      <c r="BZ20" s="2">
        <f>Class_Level_Aggregate_Counts!BZ20/Class_Level_Aggregate_Counts!BZ$66</f>
        <v>1.2543379186352803E-4</v>
      </c>
      <c r="CA20" s="2">
        <f>Class_Level_Aggregate_Counts!CA20/Class_Level_Aggregate_Counts!CA$66</f>
        <v>9.5561835333306028E-5</v>
      </c>
      <c r="CB20" s="2">
        <f>Class_Level_Aggregate_Counts!CB20/Class_Level_Aggregate_Counts!CB$66</f>
        <v>8.658841639407351E-5</v>
      </c>
      <c r="CC20" s="2">
        <f>Class_Level_Aggregate_Counts!CC20/Class_Level_Aggregate_Counts!CC$66</f>
        <v>1.1013923434875588E-4</v>
      </c>
      <c r="CD20" s="2">
        <f>Class_Level_Aggregate_Counts!CD20/Class_Level_Aggregate_Counts!CD$66</f>
        <v>1.4321811095311654E-4</v>
      </c>
      <c r="CE20" s="2">
        <f>Class_Level_Aggregate_Counts!CE20/Class_Level_Aggregate_Counts!CE$66</f>
        <v>7.2123754414471172E-4</v>
      </c>
      <c r="CF20" s="2">
        <f>Class_Level_Aggregate_Counts!CF20/Class_Level_Aggregate_Counts!CF$66</f>
        <v>1.0544722805599247E-4</v>
      </c>
      <c r="CG20" s="2">
        <f>Class_Level_Aggregate_Counts!CG20/Class_Level_Aggregate_Counts!CG$66</f>
        <v>1.2164792387543252E-4</v>
      </c>
      <c r="CH20" s="2">
        <f>Class_Level_Aggregate_Counts!CH20/Class_Level_Aggregate_Counts!CH$66</f>
        <v>1.0147934331589392E-4</v>
      </c>
      <c r="CI20" s="2">
        <f>Class_Level_Aggregate_Counts!CI20/Class_Level_Aggregate_Counts!CI$66</f>
        <v>8.7447660003497904E-5</v>
      </c>
      <c r="CJ20" s="2">
        <f>Class_Level_Aggregate_Counts!CJ20/Class_Level_Aggregate_Counts!CJ$66</f>
        <v>8.5595918786592255E-5</v>
      </c>
      <c r="CK20" s="2">
        <f>Class_Level_Aggregate_Counts!CK20/Class_Level_Aggregate_Counts!CK$66</f>
        <v>1.5431437266921E-3</v>
      </c>
      <c r="CL20" s="2">
        <f>Class_Level_Aggregate_Counts!CL20/Class_Level_Aggregate_Counts!CL$66</f>
        <v>5.9790136620462178E-5</v>
      </c>
      <c r="CM20" s="2">
        <f>Class_Level_Aggregate_Counts!CM20/Class_Level_Aggregate_Counts!CM$66</f>
        <v>1.9765885773176846E-3</v>
      </c>
      <c r="CN20" s="2">
        <f>Class_Level_Aggregate_Counts!CN20/Class_Level_Aggregate_Counts!CN$66</f>
        <v>9.4351194014360247E-5</v>
      </c>
      <c r="CO20" s="2">
        <f>Class_Level_Aggregate_Counts!CO20/Class_Level_Aggregate_Counts!CO$66</f>
        <v>1.6685824465126626E-3</v>
      </c>
      <c r="CP20" s="2">
        <f>Class_Level_Aggregate_Counts!CP20/Class_Level_Aggregate_Counts!CP$66</f>
        <v>1.7301244496414467E-3</v>
      </c>
      <c r="CQ20" s="2">
        <f>Class_Level_Aggregate_Counts!CQ20/Class_Level_Aggregate_Counts!CQ$66</f>
        <v>6.5108345789507472E-4</v>
      </c>
      <c r="CR20" s="2">
        <f>Class_Level_Aggregate_Counts!CR20/Class_Level_Aggregate_Counts!CR$66</f>
        <v>1.8969898707899351E-3</v>
      </c>
    </row>
    <row r="21" spans="1:96" x14ac:dyDescent="0.25">
      <c r="A21" s="2" t="s">
        <v>1461</v>
      </c>
      <c r="B21" s="2">
        <f>Class_Level_Aggregate_Counts!B21/Class_Level_Aggregate_Counts!B$66</f>
        <v>1.9398533336323473E-3</v>
      </c>
      <c r="C21" s="2">
        <f>Class_Level_Aggregate_Counts!C21/Class_Level_Aggregate_Counts!C$66</f>
        <v>5.3611156329697761E-3</v>
      </c>
      <c r="D21" s="2">
        <f>Class_Level_Aggregate_Counts!D21/Class_Level_Aggregate_Counts!D$66</f>
        <v>3.0882155484939357E-3</v>
      </c>
      <c r="E21" s="2">
        <f>Class_Level_Aggregate_Counts!E21/Class_Level_Aggregate_Counts!E$66</f>
        <v>2.0322043309272627E-3</v>
      </c>
      <c r="F21" s="2">
        <f>Class_Level_Aggregate_Counts!F21/Class_Level_Aggregate_Counts!F$66</f>
        <v>3.4961839038435173E-3</v>
      </c>
      <c r="G21" s="2">
        <f>Class_Level_Aggregate_Counts!G21/Class_Level_Aggregate_Counts!G$66</f>
        <v>3.3694608862581987E-3</v>
      </c>
      <c r="H21" s="2">
        <f>Class_Level_Aggregate_Counts!H21/Class_Level_Aggregate_Counts!H$66</f>
        <v>3.4060759614695127E-3</v>
      </c>
      <c r="I21" s="2">
        <f>Class_Level_Aggregate_Counts!I21/Class_Level_Aggregate_Counts!I$66</f>
        <v>3.9882111183214362E-3</v>
      </c>
      <c r="J21" s="2">
        <f>Class_Level_Aggregate_Counts!J21/Class_Level_Aggregate_Counts!J$66</f>
        <v>2.676171555451677E-3</v>
      </c>
      <c r="K21" s="2">
        <f>Class_Level_Aggregate_Counts!K21/Class_Level_Aggregate_Counts!K$66</f>
        <v>2.5581233467910345E-3</v>
      </c>
      <c r="L21" s="2">
        <f>Class_Level_Aggregate_Counts!L21/Class_Level_Aggregate_Counts!L$66</f>
        <v>2.848702257860308E-3</v>
      </c>
      <c r="M21" s="2">
        <f>Class_Level_Aggregate_Counts!M21/Class_Level_Aggregate_Counts!M$66</f>
        <v>3.4526925432978783E-3</v>
      </c>
      <c r="N21" s="2">
        <f>Class_Level_Aggregate_Counts!N21/Class_Level_Aggregate_Counts!N$66</f>
        <v>3.1740273873220276E-3</v>
      </c>
      <c r="O21" s="2">
        <f>Class_Level_Aggregate_Counts!O21/Class_Level_Aggregate_Counts!O$66</f>
        <v>3.1354337915021268E-3</v>
      </c>
      <c r="P21" s="2">
        <f>Class_Level_Aggregate_Counts!P21/Class_Level_Aggregate_Counts!P$66</f>
        <v>2.6742224061634457E-3</v>
      </c>
      <c r="Q21" s="2">
        <f>Class_Level_Aggregate_Counts!Q21/Class_Level_Aggregate_Counts!Q$66</f>
        <v>1.0681858643403952E-3</v>
      </c>
      <c r="R21" s="2">
        <f>Class_Level_Aggregate_Counts!R21/Class_Level_Aggregate_Counts!R$66</f>
        <v>3.2119385284380096E-3</v>
      </c>
      <c r="S21" s="2">
        <f>Class_Level_Aggregate_Counts!S21/Class_Level_Aggregate_Counts!S$66</f>
        <v>2.7581548506937603E-3</v>
      </c>
      <c r="T21" s="2">
        <f>Class_Level_Aggregate_Counts!T21/Class_Level_Aggregate_Counts!T$66</f>
        <v>4.1516705869016918E-3</v>
      </c>
      <c r="U21" s="2">
        <f>Class_Level_Aggregate_Counts!U21/Class_Level_Aggregate_Counts!U$66</f>
        <v>3.3762189625501926E-3</v>
      </c>
      <c r="V21" s="2">
        <f>Class_Level_Aggregate_Counts!V21/Class_Level_Aggregate_Counts!V$66</f>
        <v>3.9263339504651412E-3</v>
      </c>
      <c r="W21" s="2">
        <f>Class_Level_Aggregate_Counts!W21/Class_Level_Aggregate_Counts!W$66</f>
        <v>3.1429929744862923E-3</v>
      </c>
      <c r="X21" s="2">
        <f>Class_Level_Aggregate_Counts!X21/Class_Level_Aggregate_Counts!X$66</f>
        <v>3.7680780623802058E-3</v>
      </c>
      <c r="Y21" s="2">
        <f>Class_Level_Aggregate_Counts!Y21/Class_Level_Aggregate_Counts!Y$66</f>
        <v>2.9311641029539713E-3</v>
      </c>
      <c r="Z21" s="2">
        <f>Class_Level_Aggregate_Counts!Z21/Class_Level_Aggregate_Counts!Z$66</f>
        <v>3.4160995321139941E-3</v>
      </c>
      <c r="AA21" s="2">
        <f>Class_Level_Aggregate_Counts!AA21/Class_Level_Aggregate_Counts!AA$66</f>
        <v>2.6823821667833875E-3</v>
      </c>
      <c r="AB21" s="2">
        <f>Class_Level_Aggregate_Counts!AB21/Class_Level_Aggregate_Counts!AB$66</f>
        <v>3.3489084153284321E-3</v>
      </c>
      <c r="AC21" s="2">
        <f>Class_Level_Aggregate_Counts!AC21/Class_Level_Aggregate_Counts!AC$66</f>
        <v>3.2006037820235082E-3</v>
      </c>
      <c r="AD21" s="2">
        <f>Class_Level_Aggregate_Counts!AD21/Class_Level_Aggregate_Counts!AD$66</f>
        <v>2.7554907204797798E-3</v>
      </c>
      <c r="AE21" s="2">
        <f>Class_Level_Aggregate_Counts!AE21/Class_Level_Aggregate_Counts!AE$66</f>
        <v>2.8107981495578849E-3</v>
      </c>
      <c r="AF21" s="2">
        <f>Class_Level_Aggregate_Counts!AF21/Class_Level_Aggregate_Counts!AF$66</f>
        <v>3.4804423871947986E-3</v>
      </c>
      <c r="AG21" s="2">
        <f>Class_Level_Aggregate_Counts!AG21/Class_Level_Aggregate_Counts!AG$66</f>
        <v>1.9732336656877879E-3</v>
      </c>
      <c r="AH21" s="2">
        <f>Class_Level_Aggregate_Counts!AH21/Class_Level_Aggregate_Counts!AH$66</f>
        <v>3.2147449635662236E-3</v>
      </c>
      <c r="AI21" s="2">
        <f>Class_Level_Aggregate_Counts!AI21/Class_Level_Aggregate_Counts!AI$66</f>
        <v>3.3653115834492106E-3</v>
      </c>
      <c r="AJ21" s="2">
        <f>Class_Level_Aggregate_Counts!AJ21/Class_Level_Aggregate_Counts!AJ$66</f>
        <v>3.4398034398034397E-3</v>
      </c>
      <c r="AK21" s="2">
        <f>Class_Level_Aggregate_Counts!AK21/Class_Level_Aggregate_Counts!AK$66</f>
        <v>3.3183836187369756E-3</v>
      </c>
      <c r="AL21" s="2">
        <f>Class_Level_Aggregate_Counts!AL21/Class_Level_Aggregate_Counts!AL$66</f>
        <v>2.7912250861354617E-3</v>
      </c>
      <c r="AM21" s="2">
        <f>Class_Level_Aggregate_Counts!AM21/Class_Level_Aggregate_Counts!AM$66</f>
        <v>2.8566134461566967E-3</v>
      </c>
      <c r="AN21" s="2">
        <f>Class_Level_Aggregate_Counts!AN21/Class_Level_Aggregate_Counts!AN$66</f>
        <v>3.6768827208932134E-3</v>
      </c>
      <c r="AO21" s="2">
        <f>Class_Level_Aggregate_Counts!AO21/Class_Level_Aggregate_Counts!AO$66</f>
        <v>3.942435178112021E-3</v>
      </c>
      <c r="AP21" s="2">
        <f>Class_Level_Aggregate_Counts!AP21/Class_Level_Aggregate_Counts!AP$66</f>
        <v>3.5868954345598201E-3</v>
      </c>
      <c r="AQ21" s="2">
        <f>Class_Level_Aggregate_Counts!AQ21/Class_Level_Aggregate_Counts!AQ$66</f>
        <v>2.8298745977139053E-3</v>
      </c>
      <c r="AR21" s="2">
        <f>Class_Level_Aggregate_Counts!AR21/Class_Level_Aggregate_Counts!AR$66</f>
        <v>3.1484706172057765E-3</v>
      </c>
      <c r="AS21" s="2">
        <f>Class_Level_Aggregate_Counts!AS21/Class_Level_Aggregate_Counts!AS$66</f>
        <v>3.1946308724832215E-3</v>
      </c>
      <c r="AT21" s="2">
        <f>Class_Level_Aggregate_Counts!AT21/Class_Level_Aggregate_Counts!AT$66</f>
        <v>2.7703364913426983E-3</v>
      </c>
      <c r="AU21" s="2">
        <f>Class_Level_Aggregate_Counts!AU21/Class_Level_Aggregate_Counts!AU$66</f>
        <v>2.8101654681281854E-3</v>
      </c>
      <c r="AV21" s="2">
        <f>Class_Level_Aggregate_Counts!AV21/Class_Level_Aggregate_Counts!AV$66</f>
        <v>2.6657936582171922E-3</v>
      </c>
      <c r="AW21" s="2">
        <f>Class_Level_Aggregate_Counts!AW21/Class_Level_Aggregate_Counts!AW$66</f>
        <v>3.9077281889301633E-3</v>
      </c>
      <c r="AX21" s="2">
        <f>Class_Level_Aggregate_Counts!AX21/Class_Level_Aggregate_Counts!AX$66</f>
        <v>3.5531171917384296E-3</v>
      </c>
      <c r="AY21" s="2">
        <f>Class_Level_Aggregate_Counts!AY21/Class_Level_Aggregate_Counts!AY$66</f>
        <v>4.5187278891961327E-3</v>
      </c>
      <c r="AZ21" s="2">
        <f>Class_Level_Aggregate_Counts!AZ21/Class_Level_Aggregate_Counts!AZ$66</f>
        <v>4.5575214449030954E-3</v>
      </c>
      <c r="BA21" s="2">
        <f>Class_Level_Aggregate_Counts!BA21/Class_Level_Aggregate_Counts!BA$66</f>
        <v>3.64741641337386E-3</v>
      </c>
      <c r="BB21" s="2">
        <f>Class_Level_Aggregate_Counts!BB21/Class_Level_Aggregate_Counts!BB$66</f>
        <v>3.2725572697522207E-3</v>
      </c>
      <c r="BC21" s="2">
        <f>Class_Level_Aggregate_Counts!BC21/Class_Level_Aggregate_Counts!BC$66</f>
        <v>3.5931552171902239E-3</v>
      </c>
      <c r="BD21" s="2">
        <f>Class_Level_Aggregate_Counts!BD21/Class_Level_Aggregate_Counts!BD$66</f>
        <v>4.349326889886089E-3</v>
      </c>
      <c r="BE21" s="2">
        <f>Class_Level_Aggregate_Counts!BE21/Class_Level_Aggregate_Counts!BE$66</f>
        <v>3.0229957363528343E-3</v>
      </c>
      <c r="BF21" s="2">
        <f>Class_Level_Aggregate_Counts!BF21/Class_Level_Aggregate_Counts!BF$66</f>
        <v>4.1186161449752881E-3</v>
      </c>
      <c r="BG21" s="2">
        <f>Class_Level_Aggregate_Counts!BG21/Class_Level_Aggregate_Counts!BG$66</f>
        <v>3.2202603498621839E-3</v>
      </c>
      <c r="BH21" s="2">
        <f>Class_Level_Aggregate_Counts!BH21/Class_Level_Aggregate_Counts!BH$66</f>
        <v>3.6230978736163516E-3</v>
      </c>
      <c r="BI21" s="2">
        <f>Class_Level_Aggregate_Counts!BI21/Class_Level_Aggregate_Counts!BI$66</f>
        <v>3.7965297345395224E-3</v>
      </c>
      <c r="BJ21" s="2">
        <f>Class_Level_Aggregate_Counts!BJ21/Class_Level_Aggregate_Counts!BJ$66</f>
        <v>3.1457129691985965E-3</v>
      </c>
      <c r="BK21" s="2">
        <f>Class_Level_Aggregate_Counts!BK21/Class_Level_Aggregate_Counts!BK$66</f>
        <v>2.9601889548435218E-3</v>
      </c>
      <c r="BL21" s="2">
        <f>Class_Level_Aggregate_Counts!BL21/Class_Level_Aggregate_Counts!BL$66</f>
        <v>3.6002666864212163E-3</v>
      </c>
      <c r="BM21" s="2">
        <f>Class_Level_Aggregate_Counts!BM21/Class_Level_Aggregate_Counts!BM$66</f>
        <v>3.9748303899735877E-3</v>
      </c>
      <c r="BN21" s="2">
        <f>Class_Level_Aggregate_Counts!BN21/Class_Level_Aggregate_Counts!BN$66</f>
        <v>3.5983885477373178E-3</v>
      </c>
      <c r="BO21" s="2">
        <f>Class_Level_Aggregate_Counts!BO21/Class_Level_Aggregate_Counts!BO$66</f>
        <v>2.8237411046735353E-3</v>
      </c>
      <c r="BP21" s="2">
        <f>Class_Level_Aggregate_Counts!BP21/Class_Level_Aggregate_Counts!BP$66</f>
        <v>2.904277054522736E-3</v>
      </c>
      <c r="BQ21" s="2">
        <f>Class_Level_Aggregate_Counts!BQ21/Class_Level_Aggregate_Counts!BQ$66</f>
        <v>2.1814202154799493E-3</v>
      </c>
      <c r="BR21" s="2">
        <f>Class_Level_Aggregate_Counts!BR21/Class_Level_Aggregate_Counts!BR$66</f>
        <v>2.0207367619145995E-3</v>
      </c>
      <c r="BS21" s="2">
        <f>Class_Level_Aggregate_Counts!BS21/Class_Level_Aggregate_Counts!BS$66</f>
        <v>3.0570010476239544E-3</v>
      </c>
      <c r="BT21" s="2">
        <f>Class_Level_Aggregate_Counts!BT21/Class_Level_Aggregate_Counts!BT$66</f>
        <v>2.395144176756959E-3</v>
      </c>
      <c r="BU21" s="2">
        <f>Class_Level_Aggregate_Counts!BU21/Class_Level_Aggregate_Counts!BU$66</f>
        <v>2.977253781112302E-3</v>
      </c>
      <c r="BV21" s="2">
        <f>Class_Level_Aggregate_Counts!BV21/Class_Level_Aggregate_Counts!BV$66</f>
        <v>3.9273297096126536E-3</v>
      </c>
      <c r="BW21" s="2">
        <f>Class_Level_Aggregate_Counts!BW21/Class_Level_Aggregate_Counts!BW$66</f>
        <v>2.6799595291562817E-3</v>
      </c>
      <c r="BX21" s="2">
        <f>Class_Level_Aggregate_Counts!BX21/Class_Level_Aggregate_Counts!BX$66</f>
        <v>3.0599755201958386E-3</v>
      </c>
      <c r="BY21" s="2">
        <f>Class_Level_Aggregate_Counts!BY21/Class_Level_Aggregate_Counts!BY$66</f>
        <v>2.6264400006055194E-3</v>
      </c>
      <c r="BZ21" s="2">
        <f>Class_Level_Aggregate_Counts!BZ21/Class_Level_Aggregate_Counts!BZ$66</f>
        <v>2.9581469247815361E-3</v>
      </c>
      <c r="CA21" s="2">
        <f>Class_Level_Aggregate_Counts!CA21/Class_Level_Aggregate_Counts!CA$66</f>
        <v>3.4948328350466206E-3</v>
      </c>
      <c r="CB21" s="2">
        <f>Class_Level_Aggregate_Counts!CB21/Class_Level_Aggregate_Counts!CB$66</f>
        <v>2.5880315566673079E-3</v>
      </c>
      <c r="CC21" s="2">
        <f>Class_Level_Aggregate_Counts!CC21/Class_Level_Aggregate_Counts!CC$66</f>
        <v>3.2766422218754878E-3</v>
      </c>
      <c r="CD21" s="2">
        <f>Class_Level_Aggregate_Counts!CD21/Class_Level_Aggregate_Counts!CD$66</f>
        <v>3.0178101950835267E-3</v>
      </c>
      <c r="CE21" s="2">
        <f>Class_Level_Aggregate_Counts!CE21/Class_Level_Aggregate_Counts!CE$66</f>
        <v>2.6942781821497853E-3</v>
      </c>
      <c r="CF21" s="2">
        <f>Class_Level_Aggregate_Counts!CF21/Class_Level_Aggregate_Counts!CF$66</f>
        <v>2.7504151984604703E-3</v>
      </c>
      <c r="CG21" s="2">
        <f>Class_Level_Aggregate_Counts!CG21/Class_Level_Aggregate_Counts!CG$66</f>
        <v>3.1696042387543252E-3</v>
      </c>
      <c r="CH21" s="2">
        <f>Class_Level_Aggregate_Counts!CH21/Class_Level_Aggregate_Counts!CH$66</f>
        <v>2.3904023092188344E-3</v>
      </c>
      <c r="CI21" s="2">
        <f>Class_Level_Aggregate_Counts!CI21/Class_Level_Aggregate_Counts!CI$66</f>
        <v>2.4228145800969125E-3</v>
      </c>
      <c r="CJ21" s="2">
        <f>Class_Level_Aggregate_Counts!CJ21/Class_Level_Aggregate_Counts!CJ$66</f>
        <v>3.7262756645096494E-3</v>
      </c>
      <c r="CK21" s="2">
        <f>Class_Level_Aggregate_Counts!CK21/Class_Level_Aggregate_Counts!CK$66</f>
        <v>2.9255433151871061E-3</v>
      </c>
      <c r="CL21" s="2">
        <f>Class_Level_Aggregate_Counts!CL21/Class_Level_Aggregate_Counts!CL$66</f>
        <v>3.3382826279758047E-3</v>
      </c>
      <c r="CM21" s="2">
        <f>Class_Level_Aggregate_Counts!CM21/Class_Level_Aggregate_Counts!CM$66</f>
        <v>2.9302733383581238E-3</v>
      </c>
      <c r="CN21" s="2">
        <f>Class_Level_Aggregate_Counts!CN21/Class_Level_Aggregate_Counts!CN$66</f>
        <v>3.9533150292016947E-3</v>
      </c>
      <c r="CO21" s="2">
        <f>Class_Level_Aggregate_Counts!CO21/Class_Level_Aggregate_Counts!CO$66</f>
        <v>3.9180787818112158E-3</v>
      </c>
      <c r="CP21" s="2">
        <f>Class_Level_Aggregate_Counts!CP21/Class_Level_Aggregate_Counts!CP$66</f>
        <v>4.128434893627176E-3</v>
      </c>
      <c r="CQ21" s="2">
        <f>Class_Level_Aggregate_Counts!CQ21/Class_Level_Aggregate_Counts!CQ$66</f>
        <v>3.6772460086749994E-3</v>
      </c>
      <c r="CR21" s="2">
        <f>Class_Level_Aggregate_Counts!CR21/Class_Level_Aggregate_Counts!CR$66</f>
        <v>3.6329145638712909E-3</v>
      </c>
    </row>
    <row r="22" spans="1:96" x14ac:dyDescent="0.25">
      <c r="A22" s="2" t="s">
        <v>1462</v>
      </c>
      <c r="B22" s="2">
        <f>Class_Level_Aggregate_Counts!B22/Class_Level_Aggregate_Counts!B$66</f>
        <v>2.5117176111771433E-3</v>
      </c>
      <c r="C22" s="2">
        <f>Class_Level_Aggregate_Counts!C22/Class_Level_Aggregate_Counts!C$66</f>
        <v>2.8107873460307123E-3</v>
      </c>
      <c r="D22" s="2">
        <f>Class_Level_Aggregate_Counts!D22/Class_Level_Aggregate_Counts!D$66</f>
        <v>3.0210804278745021E-3</v>
      </c>
      <c r="E22" s="2">
        <f>Class_Level_Aggregate_Counts!E22/Class_Level_Aggregate_Counts!E$66</f>
        <v>2.3209328151027205E-3</v>
      </c>
      <c r="F22" s="2">
        <f>Class_Level_Aggregate_Counts!F22/Class_Level_Aggregate_Counts!F$66</f>
        <v>2.4221927699830904E-3</v>
      </c>
      <c r="G22" s="2">
        <f>Class_Level_Aggregate_Counts!G22/Class_Level_Aggregate_Counts!G$66</f>
        <v>2.4296112621980484E-3</v>
      </c>
      <c r="H22" s="2">
        <f>Class_Level_Aggregate_Counts!H22/Class_Level_Aggregate_Counts!H$66</f>
        <v>2.3424241699930683E-3</v>
      </c>
      <c r="I22" s="2">
        <f>Class_Level_Aggregate_Counts!I22/Class_Level_Aggregate_Counts!I$66</f>
        <v>2.636275146009085E-3</v>
      </c>
      <c r="J22" s="2">
        <f>Class_Level_Aggregate_Counts!J22/Class_Level_Aggregate_Counts!J$66</f>
        <v>2.1736589926376068E-3</v>
      </c>
      <c r="K22" s="2">
        <f>Class_Level_Aggregate_Counts!K22/Class_Level_Aggregate_Counts!K$66</f>
        <v>1.9838507587359041E-3</v>
      </c>
      <c r="L22" s="2">
        <f>Class_Level_Aggregate_Counts!L22/Class_Level_Aggregate_Counts!L$66</f>
        <v>2.285995639023704E-3</v>
      </c>
      <c r="M22" s="2">
        <f>Class_Level_Aggregate_Counts!M22/Class_Level_Aggregate_Counts!M$66</f>
        <v>2.1607172690315756E-3</v>
      </c>
      <c r="N22" s="2">
        <f>Class_Level_Aggregate_Counts!N22/Class_Level_Aggregate_Counts!N$66</f>
        <v>1.8817448081980593E-3</v>
      </c>
      <c r="O22" s="2">
        <f>Class_Level_Aggregate_Counts!O22/Class_Level_Aggregate_Counts!O$66</f>
        <v>2.2880192532583089E-3</v>
      </c>
      <c r="P22" s="2">
        <f>Class_Level_Aggregate_Counts!P22/Class_Level_Aggregate_Counts!P$66</f>
        <v>2.0056668046225844E-3</v>
      </c>
      <c r="Q22" s="2">
        <f>Class_Level_Aggregate_Counts!Q22/Class_Level_Aggregate_Counts!Q$66</f>
        <v>1.0681858643403952E-3</v>
      </c>
      <c r="R22" s="2">
        <f>Class_Level_Aggregate_Counts!R22/Class_Level_Aggregate_Counts!R$66</f>
        <v>2.1742353115580372E-3</v>
      </c>
      <c r="S22" s="2">
        <f>Class_Level_Aggregate_Counts!S22/Class_Level_Aggregate_Counts!S$66</f>
        <v>2.9692381300835888E-3</v>
      </c>
      <c r="T22" s="2">
        <f>Class_Level_Aggregate_Counts!T22/Class_Level_Aggregate_Counts!T$66</f>
        <v>2.4513276844163575E-3</v>
      </c>
      <c r="U22" s="2">
        <f>Class_Level_Aggregate_Counts!U22/Class_Level_Aggregate_Counts!U$66</f>
        <v>2.5731377530115547E-3</v>
      </c>
      <c r="V22" s="2">
        <f>Class_Level_Aggregate_Counts!V22/Class_Level_Aggregate_Counts!V$66</f>
        <v>3.0837484165697026E-3</v>
      </c>
      <c r="W22" s="2">
        <f>Class_Level_Aggregate_Counts!W22/Class_Level_Aggregate_Counts!W$66</f>
        <v>2.2714066874438749E-3</v>
      </c>
      <c r="X22" s="2">
        <f>Class_Level_Aggregate_Counts!X22/Class_Level_Aggregate_Counts!X$66</f>
        <v>2.8750653423941452E-3</v>
      </c>
      <c r="Y22" s="2">
        <f>Class_Level_Aggregate_Counts!Y22/Class_Level_Aggregate_Counts!Y$66</f>
        <v>3.0240828497334923E-3</v>
      </c>
      <c r="Z22" s="2">
        <f>Class_Level_Aggregate_Counts!Z22/Class_Level_Aggregate_Counts!Z$66</f>
        <v>3.4293917481922585E-3</v>
      </c>
      <c r="AA22" s="2">
        <f>Class_Level_Aggregate_Counts!AA22/Class_Level_Aggregate_Counts!AA$66</f>
        <v>2.1406202513246739E-3</v>
      </c>
      <c r="AB22" s="2">
        <f>Class_Level_Aggregate_Counts!AB22/Class_Level_Aggregate_Counts!AB$66</f>
        <v>1.6425598418039454E-3</v>
      </c>
      <c r="AC22" s="2">
        <f>Class_Level_Aggregate_Counts!AC22/Class_Level_Aggregate_Counts!AC$66</f>
        <v>2.3759940739912508E-3</v>
      </c>
      <c r="AD22" s="2">
        <f>Class_Level_Aggregate_Counts!AD22/Class_Level_Aggregate_Counts!AD$66</f>
        <v>2.512359186319799E-3</v>
      </c>
      <c r="AE22" s="2">
        <f>Class_Level_Aggregate_Counts!AE22/Class_Level_Aggregate_Counts!AE$66</f>
        <v>1.8387304561691164E-3</v>
      </c>
      <c r="AF22" s="2">
        <f>Class_Level_Aggregate_Counts!AF22/Class_Level_Aggregate_Counts!AF$66</f>
        <v>1.7755556340765344E-3</v>
      </c>
      <c r="AG22" s="2">
        <f>Class_Level_Aggregate_Counts!AG22/Class_Level_Aggregate_Counts!AG$66</f>
        <v>1.9732336656877879E-3</v>
      </c>
      <c r="AH22" s="2">
        <f>Class_Level_Aggregate_Counts!AH22/Class_Level_Aggregate_Counts!AH$66</f>
        <v>1.7310165188433512E-3</v>
      </c>
      <c r="AI22" s="2">
        <f>Class_Level_Aggregate_Counts!AI22/Class_Level_Aggregate_Counts!AI$66</f>
        <v>2.3019666039565782E-3</v>
      </c>
      <c r="AJ22" s="2">
        <f>Class_Level_Aggregate_Counts!AJ22/Class_Level_Aggregate_Counts!AJ$66</f>
        <v>2.0503261882572226E-3</v>
      </c>
      <c r="AK22" s="2">
        <f>Class_Level_Aggregate_Counts!AK22/Class_Level_Aggregate_Counts!AK$66</f>
        <v>3.7487541904503035E-3</v>
      </c>
      <c r="AL22" s="2">
        <f>Class_Level_Aggregate_Counts!AL22/Class_Level_Aggregate_Counts!AL$66</f>
        <v>3.5980635875964935E-3</v>
      </c>
      <c r="AM22" s="2">
        <f>Class_Level_Aggregate_Counts!AM22/Class_Level_Aggregate_Counts!AM$66</f>
        <v>1.5286742225379081E-3</v>
      </c>
      <c r="AN22" s="2">
        <f>Class_Level_Aggregate_Counts!AN22/Class_Level_Aggregate_Counts!AN$66</f>
        <v>2.1299015761271664E-3</v>
      </c>
      <c r="AO22" s="2">
        <f>Class_Level_Aggregate_Counts!AO22/Class_Level_Aggregate_Counts!AO$66</f>
        <v>3.793167031056555E-3</v>
      </c>
      <c r="AP22" s="2">
        <f>Class_Level_Aggregate_Counts!AP22/Class_Level_Aggregate_Counts!AP$66</f>
        <v>3.4546596581705182E-3</v>
      </c>
      <c r="AQ22" s="2">
        <f>Class_Level_Aggregate_Counts!AQ22/Class_Level_Aggregate_Counts!AQ$66</f>
        <v>1.2392261310250434E-3</v>
      </c>
      <c r="AR22" s="2">
        <f>Class_Level_Aggregate_Counts!AR22/Class_Level_Aggregate_Counts!AR$66</f>
        <v>1.5126730339647865E-3</v>
      </c>
      <c r="AS22" s="2">
        <f>Class_Level_Aggregate_Counts!AS22/Class_Level_Aggregate_Counts!AS$66</f>
        <v>2.5906040268456375E-3</v>
      </c>
      <c r="AT22" s="2">
        <f>Class_Level_Aggregate_Counts!AT22/Class_Level_Aggregate_Counts!AT$66</f>
        <v>2.6919307415877165E-3</v>
      </c>
      <c r="AU22" s="2">
        <f>Class_Level_Aggregate_Counts!AU22/Class_Level_Aggregate_Counts!AU$66</f>
        <v>1.6930810584374781E-3</v>
      </c>
      <c r="AV22" s="2">
        <f>Class_Level_Aggregate_Counts!AV22/Class_Level_Aggregate_Counts!AV$66</f>
        <v>1.505939575343747E-3</v>
      </c>
      <c r="AW22" s="2">
        <f>Class_Level_Aggregate_Counts!AW22/Class_Level_Aggregate_Counts!AW$66</f>
        <v>2.1314881030528162E-3</v>
      </c>
      <c r="AX22" s="2">
        <f>Class_Level_Aggregate_Counts!AX22/Class_Level_Aggregate_Counts!AX$66</f>
        <v>2.5444903760191333E-3</v>
      </c>
      <c r="AY22" s="2">
        <f>Class_Level_Aggregate_Counts!AY22/Class_Level_Aggregate_Counts!AY$66</f>
        <v>3.7891096818496741E-3</v>
      </c>
      <c r="AZ22" s="2">
        <f>Class_Level_Aggregate_Counts!AZ22/Class_Level_Aggregate_Counts!AZ$66</f>
        <v>3.9513864379210339E-3</v>
      </c>
      <c r="BA22" s="2">
        <f>Class_Level_Aggregate_Counts!BA22/Class_Level_Aggregate_Counts!BA$66</f>
        <v>3.7559704732957012E-3</v>
      </c>
      <c r="BB22" s="2">
        <f>Class_Level_Aggregate_Counts!BB22/Class_Level_Aggregate_Counts!BB$66</f>
        <v>3.1977559607293126E-3</v>
      </c>
      <c r="BC22" s="2">
        <f>Class_Level_Aggregate_Counts!BC22/Class_Level_Aggregate_Counts!BC$66</f>
        <v>1.3340922836102317E-3</v>
      </c>
      <c r="BD22" s="2">
        <f>Class_Level_Aggregate_Counts!BD22/Class_Level_Aggregate_Counts!BD$66</f>
        <v>1.6223679668622712E-3</v>
      </c>
      <c r="BE22" s="2">
        <f>Class_Level_Aggregate_Counts!BE22/Class_Level_Aggregate_Counts!BE$66</f>
        <v>3.0229957363528343E-3</v>
      </c>
      <c r="BF22" s="2">
        <f>Class_Level_Aggregate_Counts!BF22/Class_Level_Aggregate_Counts!BF$66</f>
        <v>3.169240220031832E-3</v>
      </c>
      <c r="BG22" s="2">
        <f>Class_Level_Aggregate_Counts!BG22/Class_Level_Aggregate_Counts!BG$66</f>
        <v>1.4736784651911688E-3</v>
      </c>
      <c r="BH22" s="2">
        <f>Class_Level_Aggregate_Counts!BH22/Class_Level_Aggregate_Counts!BH$66</f>
        <v>1.7240948502036432E-3</v>
      </c>
      <c r="BI22" s="2">
        <f>Class_Level_Aggregate_Counts!BI22/Class_Level_Aggregate_Counts!BI$66</f>
        <v>2.7584161352513718E-3</v>
      </c>
      <c r="BJ22" s="2">
        <f>Class_Level_Aggregate_Counts!BJ22/Class_Level_Aggregate_Counts!BJ$66</f>
        <v>2.7646829475773578E-3</v>
      </c>
      <c r="BK22" s="2">
        <f>Class_Level_Aggregate_Counts!BK22/Class_Level_Aggregate_Counts!BK$66</f>
        <v>1.4606706653821052E-3</v>
      </c>
      <c r="BL22" s="2">
        <f>Class_Level_Aggregate_Counts!BL22/Class_Level_Aggregate_Counts!BL$66</f>
        <v>1.5704867027187199E-3</v>
      </c>
      <c r="BM22" s="2">
        <f>Class_Level_Aggregate_Counts!BM22/Class_Level_Aggregate_Counts!BM$66</f>
        <v>2.4211507587135533E-3</v>
      </c>
      <c r="BN22" s="2">
        <f>Class_Level_Aggregate_Counts!BN22/Class_Level_Aggregate_Counts!BN$66</f>
        <v>2.5716744240622679E-3</v>
      </c>
      <c r="BO22" s="2">
        <f>Class_Level_Aggregate_Counts!BO22/Class_Level_Aggregate_Counts!BO$66</f>
        <v>3.8480924842959887E-3</v>
      </c>
      <c r="BP22" s="2">
        <f>Class_Level_Aggregate_Counts!BP22/Class_Level_Aggregate_Counts!BP$66</f>
        <v>4.221332928085372E-3</v>
      </c>
      <c r="BQ22" s="2">
        <f>Class_Level_Aggregate_Counts!BQ22/Class_Level_Aggregate_Counts!BQ$66</f>
        <v>4.8360976980470743E-3</v>
      </c>
      <c r="BR22" s="2">
        <f>Class_Level_Aggregate_Counts!BR22/Class_Level_Aggregate_Counts!BR$66</f>
        <v>5.1131741707232045E-3</v>
      </c>
      <c r="BS22" s="2">
        <f>Class_Level_Aggregate_Counts!BS22/Class_Level_Aggregate_Counts!BS$66</f>
        <v>4.3622374499802498E-3</v>
      </c>
      <c r="BT22" s="2">
        <f>Class_Level_Aggregate_Counts!BT22/Class_Level_Aggregate_Counts!BT$66</f>
        <v>4.470415678442142E-3</v>
      </c>
      <c r="BU22" s="2">
        <f>Class_Level_Aggregate_Counts!BU22/Class_Level_Aggregate_Counts!BU$66</f>
        <v>4.0192926045016075E-3</v>
      </c>
      <c r="BV22" s="2">
        <f>Class_Level_Aggregate_Counts!BV22/Class_Level_Aggregate_Counts!BV$66</f>
        <v>4.1623818618089226E-3</v>
      </c>
      <c r="BW22" s="2">
        <f>Class_Level_Aggregate_Counts!BW22/Class_Level_Aggregate_Counts!BW$66</f>
        <v>4.056955309330504E-3</v>
      </c>
      <c r="BX22" s="2">
        <f>Class_Level_Aggregate_Counts!BX22/Class_Level_Aggregate_Counts!BX$66</f>
        <v>3.6391851722329077E-3</v>
      </c>
      <c r="BY22" s="2">
        <f>Class_Level_Aggregate_Counts!BY22/Class_Level_Aggregate_Counts!BY$66</f>
        <v>3.3454941794456472E-3</v>
      </c>
      <c r="BZ22" s="2">
        <f>Class_Level_Aggregate_Counts!BZ22/Class_Level_Aggregate_Counts!BZ$66</f>
        <v>3.3971651963038843E-3</v>
      </c>
      <c r="CA22" s="2">
        <f>Class_Level_Aggregate_Counts!CA22/Class_Level_Aggregate_Counts!CA$66</f>
        <v>3.249102401332405E-3</v>
      </c>
      <c r="CB22" s="2">
        <f>Class_Level_Aggregate_Counts!CB22/Class_Level_Aggregate_Counts!CB$66</f>
        <v>3.6367134885510874E-3</v>
      </c>
      <c r="CC22" s="2">
        <f>Class_Level_Aggregate_Counts!CC22/Class_Level_Aggregate_Counts!CC$66</f>
        <v>2.7810156673060862E-3</v>
      </c>
      <c r="CD22" s="2">
        <f>Class_Level_Aggregate_Counts!CD22/Class_Level_Aggregate_Counts!CD$66</f>
        <v>2.8745920841304101E-3</v>
      </c>
      <c r="CE22" s="2">
        <f>Class_Level_Aggregate_Counts!CE22/Class_Level_Aggregate_Counts!CE$66</f>
        <v>2.934690696864689E-3</v>
      </c>
      <c r="CF22" s="2">
        <f>Class_Level_Aggregate_Counts!CF22/Class_Level_Aggregate_Counts!CF$66</f>
        <v>3.3743112977917592E-3</v>
      </c>
      <c r="CG22" s="2">
        <f>Class_Level_Aggregate_Counts!CG22/Class_Level_Aggregate_Counts!CG$66</f>
        <v>2.3113105536332178E-3</v>
      </c>
      <c r="CH22" s="2">
        <f>Class_Level_Aggregate_Counts!CH22/Class_Level_Aggregate_Counts!CH$66</f>
        <v>2.9203499909796139E-3</v>
      </c>
      <c r="CI22" s="2">
        <f>Class_Level_Aggregate_Counts!CI22/Class_Level_Aggregate_Counts!CI$66</f>
        <v>2.1861915000874477E-3</v>
      </c>
      <c r="CJ22" s="2">
        <f>Class_Level_Aggregate_Counts!CJ22/Class_Level_Aggregate_Counts!CJ$66</f>
        <v>2.7790141632713619E-3</v>
      </c>
      <c r="CK22" s="2">
        <f>Class_Level_Aggregate_Counts!CK22/Class_Level_Aggregate_Counts!CK$66</f>
        <v>2.0039435895237686E-3</v>
      </c>
      <c r="CL22" s="2">
        <f>Class_Level_Aggregate_Counts!CL22/Class_Level_Aggregate_Counts!CL$66</f>
        <v>2.0328646450957139E-3</v>
      </c>
      <c r="CM22" s="2">
        <f>Class_Level_Aggregate_Counts!CM22/Class_Level_Aggregate_Counts!CM$66</f>
        <v>2.8533632769838948E-3</v>
      </c>
      <c r="CN22" s="2">
        <f>Class_Level_Aggregate_Counts!CN22/Class_Level_Aggregate_Counts!CN$66</f>
        <v>2.3870852085633144E-3</v>
      </c>
      <c r="CO22" s="2">
        <f>Class_Level_Aggregate_Counts!CO22/Class_Level_Aggregate_Counts!CO$66</f>
        <v>2.5770328896140013E-3</v>
      </c>
      <c r="CP22" s="2">
        <f>Class_Level_Aggregate_Counts!CP22/Class_Level_Aggregate_Counts!CP$66</f>
        <v>2.5176293715472083E-3</v>
      </c>
      <c r="CQ22" s="2">
        <f>Class_Level_Aggregate_Counts!CQ22/Class_Level_Aggregate_Counts!CQ$66</f>
        <v>2.0082715109721316E-3</v>
      </c>
      <c r="CR22" s="2">
        <f>Class_Level_Aggregate_Counts!CR22/Class_Level_Aggregate_Counts!CR$66</f>
        <v>2.326497011346147E-3</v>
      </c>
    </row>
    <row r="23" spans="1:96" x14ac:dyDescent="0.25">
      <c r="A23" s="2" t="s">
        <v>1463</v>
      </c>
      <c r="B23" s="2">
        <f>Class_Level_Aggregate_Counts!B23/Class_Level_Aggregate_Counts!B$66</f>
        <v>3.0050907133726537E-3</v>
      </c>
      <c r="C23" s="2">
        <f>Class_Level_Aggregate_Counts!C23/Class_Level_Aggregate_Counts!C$66</f>
        <v>2.9518693363720224E-3</v>
      </c>
      <c r="D23" s="2">
        <f>Class_Level_Aggregate_Counts!D23/Class_Level_Aggregate_Counts!D$66</f>
        <v>2.7525399453967687E-3</v>
      </c>
      <c r="E23" s="2">
        <f>Class_Level_Aggregate_Counts!E23/Class_Level_Aggregate_Counts!E$66</f>
        <v>3.0760688506385339E-3</v>
      </c>
      <c r="F23" s="2">
        <f>Class_Level_Aggregate_Counts!F23/Class_Level_Aggregate_Counts!F$66</f>
        <v>3.4504821534664777E-3</v>
      </c>
      <c r="G23" s="2">
        <f>Class_Level_Aggregate_Counts!G23/Class_Level_Aggregate_Counts!G$66</f>
        <v>3.9193729003359464E-3</v>
      </c>
      <c r="H23" s="2">
        <f>Class_Level_Aggregate_Counts!H23/Class_Level_Aggregate_Counts!H$66</f>
        <v>3.3104668116738772E-3</v>
      </c>
      <c r="I23" s="2">
        <f>Class_Level_Aggregate_Counts!I23/Class_Level_Aggregate_Counts!I$66</f>
        <v>2.7038719446247027E-3</v>
      </c>
      <c r="J23" s="2">
        <f>Class_Level_Aggregate_Counts!J23/Class_Level_Aggregate_Counts!J$66</f>
        <v>3.1553114409255578E-3</v>
      </c>
      <c r="K23" s="2">
        <f>Class_Level_Aggregate_Counts!K23/Class_Level_Aggregate_Counts!K$66</f>
        <v>3.4630377279688154E-3</v>
      </c>
      <c r="L23" s="2">
        <f>Class_Level_Aggregate_Counts!L23/Class_Level_Aggregate_Counts!L$66</f>
        <v>2.9014560033762396E-3</v>
      </c>
      <c r="M23" s="2">
        <f>Class_Level_Aggregate_Counts!M23/Class_Level_Aggregate_Counts!M$66</f>
        <v>2.5282619591245753E-3</v>
      </c>
      <c r="N23" s="2">
        <f>Class_Level_Aggregate_Counts!N23/Class_Level_Aggregate_Counts!N$66</f>
        <v>3.3327287566881293E-3</v>
      </c>
      <c r="O23" s="2">
        <f>Class_Level_Aggregate_Counts!O23/Class_Level_Aggregate_Counts!O$66</f>
        <v>3.0676406284426217E-3</v>
      </c>
      <c r="P23" s="2">
        <f>Class_Level_Aggregate_Counts!P23/Class_Level_Aggregate_Counts!P$66</f>
        <v>3.5974658559103498E-3</v>
      </c>
      <c r="Q23" s="2">
        <f>Class_Level_Aggregate_Counts!Q23/Class_Level_Aggregate_Counts!Q$66</f>
        <v>3.5606195478013174E-3</v>
      </c>
      <c r="R23" s="2">
        <f>Class_Level_Aggregate_Counts!R23/Class_Level_Aggregate_Counts!R$66</f>
        <v>3.4713643326580025E-3</v>
      </c>
      <c r="S23" s="2">
        <f>Class_Level_Aggregate_Counts!S23/Class_Level_Aggregate_Counts!S$66</f>
        <v>3.7572823731389492E-3</v>
      </c>
      <c r="T23" s="2">
        <f>Class_Level_Aggregate_Counts!T23/Class_Level_Aggregate_Counts!T$66</f>
        <v>2.8764134100376908E-3</v>
      </c>
      <c r="U23" s="2">
        <f>Class_Level_Aggregate_Counts!U23/Class_Level_Aggregate_Counts!U$66</f>
        <v>2.7206424649676309E-3</v>
      </c>
      <c r="V23" s="2">
        <f>Class_Level_Aggregate_Counts!V23/Class_Level_Aggregate_Counts!V$66</f>
        <v>2.8372778182193361E-3</v>
      </c>
      <c r="W23" s="2">
        <f>Class_Level_Aggregate_Counts!W23/Class_Level_Aggregate_Counts!W$66</f>
        <v>2.9316993291426761E-3</v>
      </c>
      <c r="X23" s="2">
        <f>Class_Level_Aggregate_Counts!X23/Class_Level_Aggregate_Counts!X$66</f>
        <v>2.8423941453214847E-3</v>
      </c>
      <c r="Y23" s="2">
        <f>Class_Level_Aggregate_Counts!Y23/Class_Level_Aggregate_Counts!Y$66</f>
        <v>2.8297981973763125E-3</v>
      </c>
      <c r="Z23" s="2">
        <f>Class_Level_Aggregate_Counts!Z23/Class_Level_Aggregate_Counts!Z$66</f>
        <v>2.4457677584006805E-3</v>
      </c>
      <c r="AA23" s="2">
        <f>Class_Level_Aggregate_Counts!AA23/Class_Level_Aggregate_Counts!AA$66</f>
        <v>2.9598699771402901E-3</v>
      </c>
      <c r="AB23" s="2">
        <f>Class_Level_Aggregate_Counts!AB23/Class_Level_Aggregate_Counts!AB$66</f>
        <v>2.9183344762147767E-3</v>
      </c>
      <c r="AC23" s="2">
        <f>Class_Level_Aggregate_Counts!AC23/Class_Level_Aggregate_Counts!AC$66</f>
        <v>2.6694992243078172E-3</v>
      </c>
      <c r="AD23" s="2">
        <f>Class_Level_Aggregate_Counts!AD23/Class_Level_Aggregate_Counts!AD$66</f>
        <v>3.4385745545482964E-3</v>
      </c>
      <c r="AE23" s="2">
        <f>Class_Level_Aggregate_Counts!AE23/Class_Level_Aggregate_Counts!AE$66</f>
        <v>4.0756573168589331E-3</v>
      </c>
      <c r="AF23" s="2">
        <f>Class_Level_Aggregate_Counts!AF23/Class_Level_Aggregate_Counts!AF$66</f>
        <v>3.0210946609660434E-3</v>
      </c>
      <c r="AG23" s="2">
        <f>Class_Level_Aggregate_Counts!AG23/Class_Level_Aggregate_Counts!AG$66</f>
        <v>3.8884310470906412E-3</v>
      </c>
      <c r="AH23" s="2">
        <f>Class_Level_Aggregate_Counts!AH23/Class_Level_Aggregate_Counts!AH$66</f>
        <v>2.3739655115565961E-3</v>
      </c>
      <c r="AI23" s="2">
        <f>Class_Level_Aggregate_Counts!AI23/Class_Level_Aggregate_Counts!AI$66</f>
        <v>2.8745369775295339E-3</v>
      </c>
      <c r="AJ23" s="2">
        <f>Class_Level_Aggregate_Counts!AJ23/Class_Level_Aggregate_Counts!AJ$66</f>
        <v>2.8467338812166398E-3</v>
      </c>
      <c r="AK23" s="2">
        <f>Class_Level_Aggregate_Counts!AK23/Class_Level_Aggregate_Counts!AK$66</f>
        <v>3.1031983328803116E-3</v>
      </c>
      <c r="AL23" s="2">
        <f>Class_Level_Aggregate_Counts!AL23/Class_Level_Aggregate_Counts!AL$66</f>
        <v>3.183741113873261E-3</v>
      </c>
      <c r="AM23" s="2">
        <f>Class_Level_Aggregate_Counts!AM23/Class_Level_Aggregate_Counts!AM$66</f>
        <v>3.0727895988388251E-3</v>
      </c>
      <c r="AN23" s="2">
        <f>Class_Level_Aggregate_Counts!AN23/Class_Level_Aggregate_Counts!AN$66</f>
        <v>2.8137120821469406E-3</v>
      </c>
      <c r="AO23" s="2">
        <f>Class_Level_Aggregate_Counts!AO23/Class_Level_Aggregate_Counts!AO$66</f>
        <v>3.0643872542563374E-3</v>
      </c>
      <c r="AP23" s="2">
        <f>Class_Level_Aggregate_Counts!AP23/Class_Level_Aggregate_Counts!AP$66</f>
        <v>3.2563059935865647E-3</v>
      </c>
      <c r="AQ23" s="2">
        <f>Class_Level_Aggregate_Counts!AQ23/Class_Level_Aggregate_Counts!AQ$66</f>
        <v>3.2367846705878001E-3</v>
      </c>
      <c r="AR23" s="2">
        <f>Class_Level_Aggregate_Counts!AR23/Class_Level_Aggregate_Counts!AR$66</f>
        <v>2.0403496737199443E-3</v>
      </c>
      <c r="AS23" s="2">
        <f>Class_Level_Aggregate_Counts!AS23/Class_Level_Aggregate_Counts!AS$66</f>
        <v>2.3758389261744968E-3</v>
      </c>
      <c r="AT23" s="2">
        <f>Class_Level_Aggregate_Counts!AT23/Class_Level_Aggregate_Counts!AT$66</f>
        <v>2.8356746161385168E-3</v>
      </c>
      <c r="AU23" s="2">
        <f>Class_Level_Aggregate_Counts!AU23/Class_Level_Aggregate_Counts!AU$66</f>
        <v>3.0545276827480278E-3</v>
      </c>
      <c r="AV23" s="2">
        <f>Class_Level_Aggregate_Counts!AV23/Class_Level_Aggregate_Counts!AV$66</f>
        <v>3.011879150687494E-3</v>
      </c>
      <c r="AW23" s="2">
        <f>Class_Level_Aggregate_Counts!AW23/Class_Level_Aggregate_Counts!AW$66</f>
        <v>2.4481222053179086E-3</v>
      </c>
      <c r="AX23" s="2">
        <f>Class_Level_Aggregate_Counts!AX23/Class_Level_Aggregate_Counts!AX$66</f>
        <v>2.9418282125146136E-3</v>
      </c>
      <c r="AY23" s="2">
        <f>Class_Level_Aggregate_Counts!AY23/Class_Level_Aggregate_Counts!AY$66</f>
        <v>3.0288352473037848E-3</v>
      </c>
      <c r="AZ23" s="2">
        <f>Class_Level_Aggregate_Counts!AZ23/Class_Level_Aggregate_Counts!AZ$66</f>
        <v>2.7007534488314639E-3</v>
      </c>
      <c r="BA23" s="2">
        <f>Class_Level_Aggregate_Counts!BA23/Class_Level_Aggregate_Counts!BA$66</f>
        <v>3.2783326096396006E-3</v>
      </c>
      <c r="BB23" s="2">
        <f>Class_Level_Aggregate_Counts!BB23/Class_Level_Aggregate_Counts!BB$66</f>
        <v>3.4221598877980366E-3</v>
      </c>
      <c r="BC23" s="2">
        <f>Class_Level_Aggregate_Counts!BC23/Class_Level_Aggregate_Counts!BC$66</f>
        <v>2.8638514354832971E-3</v>
      </c>
      <c r="BD23" s="2">
        <f>Class_Level_Aggregate_Counts!BD23/Class_Level_Aggregate_Counts!BD$66</f>
        <v>2.9340697273041077E-3</v>
      </c>
      <c r="BE23" s="2">
        <f>Class_Level_Aggregate_Counts!BE23/Class_Level_Aggregate_Counts!BE$66</f>
        <v>2.2191934018312713E-3</v>
      </c>
      <c r="BF23" s="2">
        <f>Class_Level_Aggregate_Counts!BF23/Class_Level_Aggregate_Counts!BF$66</f>
        <v>3.3507385586239633E-3</v>
      </c>
      <c r="BG23" s="2">
        <f>Class_Level_Aggregate_Counts!BG23/Class_Level_Aggregate_Counts!BG$66</f>
        <v>3.2339055208361759E-3</v>
      </c>
      <c r="BH23" s="2">
        <f>Class_Level_Aggregate_Counts!BH23/Class_Level_Aggregate_Counts!BH$66</f>
        <v>2.7360635666275205E-3</v>
      </c>
      <c r="BI23" s="2">
        <f>Class_Level_Aggregate_Counts!BI23/Class_Level_Aggregate_Counts!BI$66</f>
        <v>2.5270651045528696E-3</v>
      </c>
      <c r="BJ23" s="2">
        <f>Class_Level_Aggregate_Counts!BJ23/Class_Level_Aggregate_Counts!BJ$66</f>
        <v>2.871016907099564E-3</v>
      </c>
      <c r="BK23" s="2">
        <f>Class_Level_Aggregate_Counts!BK23/Class_Level_Aggregate_Counts!BK$66</f>
        <v>2.7037946359200673E-3</v>
      </c>
      <c r="BL23" s="2">
        <f>Class_Level_Aggregate_Counts!BL23/Class_Level_Aggregate_Counts!BL$66</f>
        <v>2.7557596859026593E-3</v>
      </c>
      <c r="BM23" s="2">
        <f>Class_Level_Aggregate_Counts!BM23/Class_Level_Aggregate_Counts!BM$66</f>
        <v>2.7189393547050597E-3</v>
      </c>
      <c r="BN23" s="2">
        <f>Class_Level_Aggregate_Counts!BN23/Class_Level_Aggregate_Counts!BN$66</f>
        <v>2.8259083975437087E-3</v>
      </c>
      <c r="BO23" s="2">
        <f>Class_Level_Aggregate_Counts!BO23/Class_Level_Aggregate_Counts!BO$66</f>
        <v>3.0459548960202051E-3</v>
      </c>
      <c r="BP23" s="2">
        <f>Class_Level_Aggregate_Counts!BP23/Class_Level_Aggregate_Counts!BP$66</f>
        <v>3.0562450399338097E-3</v>
      </c>
      <c r="BQ23" s="2">
        <f>Class_Level_Aggregate_Counts!BQ23/Class_Level_Aggregate_Counts!BQ$66</f>
        <v>3.0687775912684036E-3</v>
      </c>
      <c r="BR23" s="2">
        <f>Class_Level_Aggregate_Counts!BR23/Class_Level_Aggregate_Counts!BR$66</f>
        <v>2.8729324570351336E-3</v>
      </c>
      <c r="BS23" s="2">
        <f>Class_Level_Aggregate_Counts!BS23/Class_Level_Aggregate_Counts!BS$66</f>
        <v>3.2115685163240423E-3</v>
      </c>
      <c r="BT23" s="2">
        <f>Class_Level_Aggregate_Counts!BT23/Class_Level_Aggregate_Counts!BT$66</f>
        <v>2.4575583572587693E-3</v>
      </c>
      <c r="BU23" s="2">
        <f>Class_Level_Aggregate_Counts!BU23/Class_Level_Aggregate_Counts!BU$66</f>
        <v>2.9177087054900559E-3</v>
      </c>
      <c r="BV23" s="2">
        <f>Class_Level_Aggregate_Counts!BV23/Class_Level_Aggregate_Counts!BV$66</f>
        <v>2.9381519024533568E-3</v>
      </c>
      <c r="BW23" s="2">
        <f>Class_Level_Aggregate_Counts!BW23/Class_Level_Aggregate_Counts!BW$66</f>
        <v>3.0057004664017966E-3</v>
      </c>
      <c r="BX23" s="2">
        <f>Class_Level_Aggregate_Counts!BX23/Class_Level_Aggregate_Counts!BX$66</f>
        <v>2.6337646441685608E-3</v>
      </c>
      <c r="BY23" s="2">
        <f>Class_Level_Aggregate_Counts!BY23/Class_Level_Aggregate_Counts!BY$66</f>
        <v>2.3690942944943156E-3</v>
      </c>
      <c r="BZ23" s="2">
        <f>Class_Level_Aggregate_Counts!BZ23/Class_Level_Aggregate_Counts!BZ$66</f>
        <v>2.4877702052933061E-3</v>
      </c>
      <c r="CA23" s="2">
        <f>Class_Level_Aggregate_Counts!CA23/Class_Level_Aggregate_Counts!CA$66</f>
        <v>2.6347763170468663E-3</v>
      </c>
      <c r="CB23" s="2">
        <f>Class_Level_Aggregate_Counts!CB23/Class_Level_Aggregate_Counts!CB$66</f>
        <v>2.0877429286126612E-3</v>
      </c>
      <c r="CC23" s="2">
        <f>Class_Level_Aggregate_Counts!CC23/Class_Level_Aggregate_Counts!CC$66</f>
        <v>2.8727983625967159E-3</v>
      </c>
      <c r="CD23" s="2">
        <f>Class_Level_Aggregate_Counts!CD23/Class_Level_Aggregate_Counts!CD$66</f>
        <v>2.3324092355221835E-3</v>
      </c>
      <c r="CE23" s="2">
        <f>Class_Level_Aggregate_Counts!CE23/Class_Level_Aggregate_Counts!CE$66</f>
        <v>2.4372854940062673E-3</v>
      </c>
      <c r="CF23" s="2">
        <f>Class_Level_Aggregate_Counts!CF23/Class_Level_Aggregate_Counts!CF$66</f>
        <v>2.0650082160965193E-3</v>
      </c>
      <c r="CG23" s="2">
        <f>Class_Level_Aggregate_Counts!CG23/Class_Level_Aggregate_Counts!CG$66</f>
        <v>2.0477400519031143E-3</v>
      </c>
      <c r="CH23" s="2">
        <f>Class_Level_Aggregate_Counts!CH23/Class_Level_Aggregate_Counts!CH$66</f>
        <v>1.9281075230019845E-3</v>
      </c>
      <c r="CI23" s="2">
        <f>Class_Level_Aggregate_Counts!CI23/Class_Level_Aggregate_Counts!CI$66</f>
        <v>1.7746731000709869E-3</v>
      </c>
      <c r="CJ23" s="2">
        <f>Class_Level_Aggregate_Counts!CJ23/Class_Level_Aggregate_Counts!CJ$66</f>
        <v>1.8032206891042102E-3</v>
      </c>
      <c r="CK23" s="2">
        <f>Class_Level_Aggregate_Counts!CK23/Class_Level_Aggregate_Counts!CK$66</f>
        <v>2.014659865403575E-3</v>
      </c>
      <c r="CL23" s="2">
        <f>Class_Level_Aggregate_Counts!CL23/Class_Level_Aggregate_Counts!CL$66</f>
        <v>2.1923050094169467E-3</v>
      </c>
      <c r="CM23" s="2">
        <f>Class_Level_Aggregate_Counts!CM23/Class_Level_Aggregate_Counts!CM$66</f>
        <v>1.876605497531187E-3</v>
      </c>
      <c r="CN23" s="2">
        <f>Class_Level_Aggregate_Counts!CN23/Class_Level_Aggregate_Counts!CN$66</f>
        <v>2.0662911489144897E-3</v>
      </c>
      <c r="CO23" s="2">
        <f>Class_Level_Aggregate_Counts!CO23/Class_Level_Aggregate_Counts!CO$66</f>
        <v>2.0455584807247827E-3</v>
      </c>
      <c r="CP23" s="2">
        <f>Class_Level_Aggregate_Counts!CP23/Class_Level_Aggregate_Counts!CP$66</f>
        <v>2.1119450178381798E-3</v>
      </c>
      <c r="CQ23" s="2">
        <f>Class_Level_Aggregate_Counts!CQ23/Class_Level_Aggregate_Counts!CQ$66</f>
        <v>1.6231235499637778E-3</v>
      </c>
      <c r="CR23" s="2">
        <f>Class_Level_Aggregate_Counts!CR23/Class_Level_Aggregate_Counts!CR$66</f>
        <v>1.7359246930813558E-3</v>
      </c>
    </row>
    <row r="24" spans="1:96" x14ac:dyDescent="0.25">
      <c r="A24" s="2" t="s">
        <v>1464</v>
      </c>
      <c r="B24" s="2">
        <f>Class_Level_Aggregate_Counts!B24/Class_Level_Aggregate_Counts!B$66</f>
        <v>9.6432015429122472E-4</v>
      </c>
      <c r="C24" s="2">
        <f>Class_Level_Aggregate_Counts!C24/Class_Level_Aggregate_Counts!C$66</f>
        <v>2.0728200119377069E-3</v>
      </c>
      <c r="D24" s="2">
        <f>Class_Level_Aggregate_Counts!D24/Class_Level_Aggregate_Counts!D$66</f>
        <v>1.3538915991585731E-3</v>
      </c>
      <c r="E24" s="2">
        <f>Class_Level_Aggregate_Counts!E24/Class_Level_Aggregate_Counts!E$66</f>
        <v>3.2093281510272072E-3</v>
      </c>
      <c r="F24" s="2">
        <f>Class_Level_Aggregate_Counts!F24/Class_Level_Aggregate_Counts!F$66</f>
        <v>2.4450436451716102E-3</v>
      </c>
      <c r="G24" s="2">
        <f>Class_Level_Aggregate_Counts!G24/Class_Level_Aggregate_Counts!G$66</f>
        <v>2.569588865781475E-3</v>
      </c>
      <c r="H24" s="2">
        <f>Class_Level_Aggregate_Counts!H24/Class_Level_Aggregate_Counts!H$66</f>
        <v>1.0756029352008986E-3</v>
      </c>
      <c r="I24" s="2">
        <f>Class_Level_Aggregate_Counts!I24/Class_Level_Aggregate_Counts!I$66</f>
        <v>2.3658879515466146E-3</v>
      </c>
      <c r="J24" s="2">
        <f>Class_Level_Aggregate_Counts!J24/Class_Level_Aggregate_Counts!J$66</f>
        <v>1.5659693817926844E-3</v>
      </c>
      <c r="K24" s="2">
        <f>Class_Level_Aggregate_Counts!K24/Class_Level_Aggregate_Counts!K$66</f>
        <v>3.1149937352081304E-3</v>
      </c>
      <c r="L24" s="2">
        <f>Class_Level_Aggregate_Counts!L24/Class_Level_Aggregate_Counts!L$66</f>
        <v>2.0046423296054021E-3</v>
      </c>
      <c r="M24" s="2">
        <f>Class_Level_Aggregate_Counts!M24/Class_Level_Aggregate_Counts!M$66</f>
        <v>4.3437099738263627E-3</v>
      </c>
      <c r="N24" s="2">
        <f>Class_Level_Aggregate_Counts!N24/Class_Level_Aggregate_Counts!N$66</f>
        <v>2.5392219098576223E-3</v>
      </c>
      <c r="O24" s="2">
        <f>Class_Level_Aggregate_Counts!O24/Class_Level_Aggregate_Counts!O$66</f>
        <v>6.1861261291798718E-3</v>
      </c>
      <c r="P24" s="2">
        <f>Class_Level_Aggregate_Counts!P24/Class_Level_Aggregate_Counts!P$66</f>
        <v>2.4832065200089139E-3</v>
      </c>
      <c r="Q24" s="2">
        <f>Class_Level_Aggregate_Counts!Q24/Class_Level_Aggregate_Counts!Q$66</f>
        <v>1.8871283603346981E-3</v>
      </c>
      <c r="R24" s="2">
        <f>Class_Level_Aggregate_Counts!R24/Class_Level_Aggregate_Counts!R$66</f>
        <v>3.5454859910065721E-3</v>
      </c>
      <c r="S24" s="2">
        <f>Class_Level_Aggregate_Counts!S24/Class_Level_Aggregate_Counts!S$66</f>
        <v>1.6886662351186289E-3</v>
      </c>
      <c r="T24" s="2">
        <f>Class_Level_Aggregate_Counts!T24/Class_Level_Aggregate_Counts!T$66</f>
        <v>1.0202057414912006E-3</v>
      </c>
      <c r="U24" s="2">
        <f>Class_Level_Aggregate_Counts!U24/Class_Level_Aggregate_Counts!U$66</f>
        <v>1.6553306563959682E-3</v>
      </c>
      <c r="V24" s="2">
        <f>Class_Level_Aggregate_Counts!V24/Class_Level_Aggregate_Counts!V$66</f>
        <v>1.5934610777070209E-3</v>
      </c>
      <c r="W24" s="2">
        <f>Class_Level_Aggregate_Counts!W24/Class_Level_Aggregate_Counts!W$66</f>
        <v>2.905287623474724E-3</v>
      </c>
      <c r="X24" s="2">
        <f>Class_Level_Aggregate_Counts!X24/Class_Level_Aggregate_Counts!X$66</f>
        <v>1.633559853633037E-3</v>
      </c>
      <c r="Y24" s="2">
        <f>Class_Level_Aggregate_Counts!Y24/Class_Level_Aggregate_Counts!Y$66</f>
        <v>2.5594891158358885E-3</v>
      </c>
      <c r="Z24" s="2">
        <f>Class_Level_Aggregate_Counts!Z24/Class_Level_Aggregate_Counts!Z$66</f>
        <v>2.1932156529136538E-3</v>
      </c>
      <c r="AA24" s="2">
        <f>Class_Level_Aggregate_Counts!AA24/Class_Level_Aggregate_Counts!AA$66</f>
        <v>2.8541603350995654E-3</v>
      </c>
      <c r="AB24" s="2">
        <f>Class_Level_Aggregate_Counts!AB24/Class_Level_Aggregate_Counts!AB$66</f>
        <v>1.6904013905943516E-3</v>
      </c>
      <c r="AC24" s="2">
        <f>Class_Level_Aggregate_Counts!AC24/Class_Level_Aggregate_Counts!AC$66</f>
        <v>2.2641825881563682E-3</v>
      </c>
      <c r="AD24" s="2">
        <f>Class_Level_Aggregate_Counts!AD24/Class_Level_Aggregate_Counts!AD$66</f>
        <v>2.7091799520683546E-3</v>
      </c>
      <c r="AE24" s="2">
        <f>Class_Level_Aggregate_Counts!AE24/Class_Level_Aggregate_Counts!AE$66</f>
        <v>4.0170990220764775E-3</v>
      </c>
      <c r="AF24" s="2">
        <f>Class_Level_Aggregate_Counts!AF24/Class_Level_Aggregate_Counts!AF$66</f>
        <v>5.6888449171407368E-3</v>
      </c>
      <c r="AG24" s="2">
        <f>Class_Level_Aggregate_Counts!AG24/Class_Level_Aggregate_Counts!AG$66</f>
        <v>2.6464545633930335E-3</v>
      </c>
      <c r="AH24" s="2">
        <f>Class_Level_Aggregate_Counts!AH24/Class_Level_Aggregate_Counts!AH$66</f>
        <v>2.6377394572851065E-3</v>
      </c>
      <c r="AI24" s="2">
        <f>Class_Level_Aggregate_Counts!AI24/Class_Level_Aggregate_Counts!AI$66</f>
        <v>4.7908949625492233E-4</v>
      </c>
      <c r="AJ24" s="2">
        <f>Class_Level_Aggregate_Counts!AJ24/Class_Level_Aggregate_Counts!AJ$66</f>
        <v>5.5917986952469707E-4</v>
      </c>
      <c r="AK24" s="2">
        <f>Class_Level_Aggregate_Counts!AK24/Class_Level_Aggregate_Counts!AK$66</f>
        <v>9.8532209839630332E-4</v>
      </c>
      <c r="AL24" s="2">
        <f>Class_Level_Aggregate_Counts!AL24/Class_Level_Aggregate_Counts!AL$66</f>
        <v>1.0030965153299315E-3</v>
      </c>
      <c r="AM24" s="2">
        <f>Class_Level_Aggregate_Counts!AM24/Class_Level_Aggregate_Counts!AM$66</f>
        <v>2.4088199870294308E-3</v>
      </c>
      <c r="AN24" s="2">
        <f>Class_Level_Aggregate_Counts!AN24/Class_Level_Aggregate_Counts!AN$66</f>
        <v>1.535771136470641E-3</v>
      </c>
      <c r="AO24" s="2">
        <f>Class_Level_Aggregate_Counts!AO24/Class_Level_Aggregate_Counts!AO$66</f>
        <v>2.5199975414658131E-3</v>
      </c>
      <c r="AP24" s="2">
        <f>Class_Level_Aggregate_Counts!AP24/Class_Level_Aggregate_Counts!AP$66</f>
        <v>2.1984197824721479E-3</v>
      </c>
      <c r="AQ24" s="2">
        <f>Class_Level_Aggregate_Counts!AQ24/Class_Level_Aggregate_Counts!AQ$66</f>
        <v>7.3983649613435431E-4</v>
      </c>
      <c r="AR24" s="2">
        <f>Class_Level_Aggregate_Counts!AR24/Class_Level_Aggregate_Counts!AR$66</f>
        <v>8.0910418095790897E-4</v>
      </c>
      <c r="AS24" s="2">
        <f>Class_Level_Aggregate_Counts!AS24/Class_Level_Aggregate_Counts!AS$66</f>
        <v>1.5033557046979867E-3</v>
      </c>
      <c r="AT24" s="2">
        <f>Class_Level_Aggregate_Counts!AT24/Class_Level_Aggregate_Counts!AT$66</f>
        <v>1.9209408689970597E-3</v>
      </c>
      <c r="AU24" s="2">
        <f>Class_Level_Aggregate_Counts!AU24/Class_Level_Aggregate_Counts!AU$66</f>
        <v>7.8544997556377854E-4</v>
      </c>
      <c r="AV24" s="2">
        <f>Class_Level_Aggregate_Counts!AV24/Class_Level_Aggregate_Counts!AV$66</f>
        <v>9.5407351978299502E-4</v>
      </c>
      <c r="AW24" s="2">
        <f>Class_Level_Aggregate_Counts!AW24/Class_Level_Aggregate_Counts!AW$66</f>
        <v>3.251291635453752E-3</v>
      </c>
      <c r="AX24" s="2">
        <f>Class_Level_Aggregate_Counts!AX24/Class_Level_Aggregate_Counts!AX$66</f>
        <v>2.3534625700116908E-3</v>
      </c>
      <c r="AY24" s="2">
        <f>Class_Level_Aggregate_Counts!AY24/Class_Level_Aggregate_Counts!AY$66</f>
        <v>1.4408426783732579E-3</v>
      </c>
      <c r="AZ24" s="2">
        <f>Class_Level_Aggregate_Counts!AZ24/Class_Level_Aggregate_Counts!AZ$66</f>
        <v>1.1815796338637654E-3</v>
      </c>
      <c r="BA24" s="2">
        <f>Class_Level_Aggregate_Counts!BA24/Class_Level_Aggregate_Counts!BA$66</f>
        <v>1.469098277608916E-3</v>
      </c>
      <c r="BB24" s="2">
        <f>Class_Level_Aggregate_Counts!BB24/Class_Level_Aggregate_Counts!BB$66</f>
        <v>2.0570359981299672E-3</v>
      </c>
      <c r="BC24" s="2">
        <f>Class_Level_Aggregate_Counts!BC24/Class_Level_Aggregate_Counts!BC$66</f>
        <v>1.1028496211177915E-3</v>
      </c>
      <c r="BD24" s="2">
        <f>Class_Level_Aggregate_Counts!BD24/Class_Level_Aggregate_Counts!BD$66</f>
        <v>1.1218501898515706E-3</v>
      </c>
      <c r="BE24" s="2">
        <f>Class_Level_Aggregate_Counts!BE24/Class_Level_Aggregate_Counts!BE$66</f>
        <v>3.2326833018801984E-3</v>
      </c>
      <c r="BF24" s="2">
        <f>Class_Level_Aggregate_Counts!BF24/Class_Level_Aggregate_Counts!BF$66</f>
        <v>4.3559601262111525E-3</v>
      </c>
      <c r="BG24" s="2">
        <f>Class_Level_Aggregate_Counts!BG24/Class_Level_Aggregate_Counts!BG$66</f>
        <v>8.7329094233550746E-4</v>
      </c>
      <c r="BH24" s="2">
        <f>Class_Level_Aggregate_Counts!BH24/Class_Level_Aggregate_Counts!BH$66</f>
        <v>1.0369555983108867E-3</v>
      </c>
      <c r="BI24" s="2">
        <f>Class_Level_Aggregate_Counts!BI24/Class_Level_Aggregate_Counts!BI$66</f>
        <v>2.3431706955361117E-3</v>
      </c>
      <c r="BJ24" s="2">
        <f>Class_Level_Aggregate_Counts!BJ24/Class_Level_Aggregate_Counts!BJ$66</f>
        <v>2.0646510473895014E-3</v>
      </c>
      <c r="BK24" s="2">
        <f>Class_Level_Aggregate_Counts!BK24/Class_Level_Aggregate_Counts!BK$66</f>
        <v>1.2353544457220996E-3</v>
      </c>
      <c r="BL24" s="2">
        <f>Class_Level_Aggregate_Counts!BL24/Class_Level_Aggregate_Counts!BL$66</f>
        <v>1.2593525446329358E-3</v>
      </c>
      <c r="BM24" s="2">
        <f>Class_Level_Aggregate_Counts!BM24/Class_Level_Aggregate_Counts!BM$66</f>
        <v>3.0814646019990677E-3</v>
      </c>
      <c r="BN24" s="2">
        <f>Class_Level_Aggregate_Counts!BN24/Class_Level_Aggregate_Counts!BN$66</f>
        <v>2.3272186803301132E-3</v>
      </c>
      <c r="BO24" s="2">
        <f>Class_Level_Aggregate_Counts!BO24/Class_Level_Aggregate_Counts!BO$66</f>
        <v>1.0460307739001773E-3</v>
      </c>
      <c r="BP24" s="2">
        <f>Class_Level_Aggregate_Counts!BP24/Class_Level_Aggregate_Counts!BP$66</f>
        <v>1.2495145467132701E-3</v>
      </c>
      <c r="BQ24" s="2">
        <f>Class_Level_Aggregate_Counts!BQ24/Class_Level_Aggregate_Counts!BQ$66</f>
        <v>6.729126766395776E-4</v>
      </c>
      <c r="BR24" s="2">
        <f>Class_Level_Aggregate_Counts!BR24/Class_Level_Aggregate_Counts!BR$66</f>
        <v>6.7788293930042486E-4</v>
      </c>
      <c r="BS24" s="2">
        <f>Class_Level_Aggregate_Counts!BS24/Class_Level_Aggregate_Counts!BS$66</f>
        <v>1.1420818520617583E-3</v>
      </c>
      <c r="BT24" s="2">
        <f>Class_Level_Aggregate_Counts!BT24/Class_Level_Aggregate_Counts!BT$66</f>
        <v>1.0298339782798653E-3</v>
      </c>
      <c r="BU24" s="2">
        <f>Class_Level_Aggregate_Counts!BU24/Class_Level_Aggregate_Counts!BU$66</f>
        <v>1.6374895796117661E-3</v>
      </c>
      <c r="BV24" s="2">
        <f>Class_Level_Aggregate_Counts!BV24/Class_Level_Aggregate_Counts!BV$66</f>
        <v>1.4201067528524559E-3</v>
      </c>
      <c r="BW24" s="2">
        <f>Class_Level_Aggregate_Counts!BW24/Class_Level_Aggregate_Counts!BW$66</f>
        <v>2.8033462478098859E-3</v>
      </c>
      <c r="BX24" s="2">
        <f>Class_Level_Aggregate_Counts!BX24/Class_Level_Aggregate_Counts!BX$66</f>
        <v>3.9998251442559885E-3</v>
      </c>
      <c r="BY24" s="2">
        <f>Class_Level_Aggregate_Counts!BY24/Class_Level_Aggregate_Counts!BY$66</f>
        <v>4.6927746408513601E-3</v>
      </c>
      <c r="BZ24" s="2">
        <f>Class_Level_Aggregate_Counts!BZ24/Class_Level_Aggregate_Counts!BZ$66</f>
        <v>4.871012250700339E-3</v>
      </c>
      <c r="CA24" s="2">
        <f>Class_Level_Aggregate_Counts!CA24/Class_Level_Aggregate_Counts!CA$66</f>
        <v>4.8463502204748061E-3</v>
      </c>
      <c r="CB24" s="2">
        <f>Class_Level_Aggregate_Counts!CB24/Class_Level_Aggregate_Counts!CB$66</f>
        <v>4.7238791610544548E-3</v>
      </c>
      <c r="CC24" s="2">
        <f>Class_Level_Aggregate_Counts!CC24/Class_Level_Aggregate_Counts!CC$66</f>
        <v>3.6162381944508182E-3</v>
      </c>
      <c r="CD24" s="2">
        <f>Class_Level_Aggregate_Counts!CD24/Class_Level_Aggregate_Counts!CD$66</f>
        <v>3.007580330015447E-3</v>
      </c>
      <c r="CE24" s="2">
        <f>Class_Level_Aggregate_Counts!CE24/Class_Level_Aggregate_Counts!CE$66</f>
        <v>2.5284764478636446E-3</v>
      </c>
      <c r="CF24" s="2">
        <f>Class_Level_Aggregate_Counts!CF24/Class_Level_Aggregate_Counts!CF$66</f>
        <v>2.5483080113531515E-3</v>
      </c>
      <c r="CG24" s="2">
        <f>Class_Level_Aggregate_Counts!CG24/Class_Level_Aggregate_Counts!CG$66</f>
        <v>3.2439446366782005E-3</v>
      </c>
      <c r="CH24" s="2">
        <f>Class_Level_Aggregate_Counts!CH24/Class_Level_Aggregate_Counts!CH$66</f>
        <v>2.2776474833122859E-3</v>
      </c>
      <c r="CI24" s="2">
        <f>Class_Level_Aggregate_Counts!CI24/Class_Level_Aggregate_Counts!CI$66</f>
        <v>3.1172518801246903E-3</v>
      </c>
      <c r="CJ24" s="2">
        <f>Class_Level_Aggregate_Counts!CJ24/Class_Level_Aggregate_Counts!CJ$66</f>
        <v>3.3325344380913252E-3</v>
      </c>
      <c r="CK24" s="2">
        <f>Class_Level_Aggregate_Counts!CK24/Class_Level_Aggregate_Counts!CK$66</f>
        <v>2.8719619357880748E-3</v>
      </c>
      <c r="CL24" s="2">
        <f>Class_Level_Aggregate_Counts!CL24/Class_Level_Aggregate_Counts!CL$66</f>
        <v>2.8201014439317995E-3</v>
      </c>
      <c r="CM24" s="2">
        <f>Class_Level_Aggregate_Counts!CM24/Class_Level_Aggregate_Counts!CM$66</f>
        <v>2.845672270846472E-3</v>
      </c>
      <c r="CN24" s="2">
        <f>Class_Level_Aggregate_Counts!CN24/Class_Level_Aggregate_Counts!CN$66</f>
        <v>4.0287959844131829E-3</v>
      </c>
      <c r="CO24" s="2">
        <f>Class_Level_Aggregate_Counts!CO24/Class_Level_Aggregate_Counts!CO$66</f>
        <v>2.8118704191231907E-3</v>
      </c>
      <c r="CP24" s="2">
        <f>Class_Level_Aggregate_Counts!CP24/Class_Level_Aggregate_Counts!CP$66</f>
        <v>3.6034316123566682E-3</v>
      </c>
      <c r="CQ24" s="2">
        <f>Class_Level_Aggregate_Counts!CQ24/Class_Level_Aggregate_Counts!CQ$66</f>
        <v>3.2095663417362839E-3</v>
      </c>
      <c r="CR24" s="2">
        <f>Class_Level_Aggregate_Counts!CR24/Class_Level_Aggregate_Counts!CR$66</f>
        <v>3.9550449192884496E-3</v>
      </c>
    </row>
    <row r="25" spans="1:96" x14ac:dyDescent="0.25">
      <c r="A25" s="2" t="s">
        <v>1465</v>
      </c>
      <c r="B25" s="2">
        <f>Class_Level_Aggregate_Counts!B25/Class_Level_Aggregate_Counts!B$66</f>
        <v>1.8613621582830617E-3</v>
      </c>
      <c r="C25" s="2">
        <f>Class_Level_Aggregate_Counts!C25/Class_Level_Aggregate_Counts!C$66</f>
        <v>1.7906560312550871E-3</v>
      </c>
      <c r="D25" s="2">
        <f>Class_Level_Aggregate_Counts!D25/Class_Level_Aggregate_Counts!D$66</f>
        <v>9.8464843575168958E-4</v>
      </c>
      <c r="E25" s="2">
        <f>Class_Level_Aggregate_Counts!E25/Class_Level_Aggregate_Counts!E$66</f>
        <v>1.5657967795669073E-3</v>
      </c>
      <c r="F25" s="2">
        <f>Class_Level_Aggregate_Counts!F25/Class_Level_Aggregate_Counts!F$66</f>
        <v>1.4624560120652622E-3</v>
      </c>
      <c r="G25" s="2">
        <f>Class_Level_Aggregate_Counts!G25/Class_Level_Aggregate_Counts!G$66</f>
        <v>2.2196448568229084E-3</v>
      </c>
      <c r="H25" s="2">
        <f>Class_Level_Aggregate_Counts!H25/Class_Level_Aggregate_Counts!H$66</f>
        <v>2.3185218825441593E-3</v>
      </c>
      <c r="I25" s="2">
        <f>Class_Level_Aggregate_Counts!I25/Class_Level_Aggregate_Counts!I$66</f>
        <v>1.9467878001297859E-3</v>
      </c>
      <c r="J25" s="2">
        <f>Class_Level_Aggregate_Counts!J25/Class_Level_Aggregate_Counts!J$66</f>
        <v>1.5425967044524951E-3</v>
      </c>
      <c r="K25" s="2">
        <f>Class_Level_Aggregate_Counts!K25/Class_Level_Aggregate_Counts!K$66</f>
        <v>1.6532089656132536E-3</v>
      </c>
      <c r="L25" s="2">
        <f>Class_Level_Aggregate_Counts!L25/Class_Level_Aggregate_Counts!L$66</f>
        <v>1.6705352746711683E-3</v>
      </c>
      <c r="M25" s="2">
        <f>Class_Level_Aggregate_Counts!M25/Class_Level_Aggregate_Counts!M$66</f>
        <v>1.3699392994375452E-3</v>
      </c>
      <c r="N25" s="2">
        <f>Class_Level_Aggregate_Counts!N25/Class_Level_Aggregate_Counts!N$66</f>
        <v>1.9951029291738458E-3</v>
      </c>
      <c r="O25" s="2">
        <f>Class_Level_Aggregate_Counts!O25/Class_Level_Aggregate_Counts!O$66</f>
        <v>2.05074318255004E-3</v>
      </c>
      <c r="P25" s="2">
        <f>Class_Level_Aggregate_Counts!P25/Class_Level_Aggregate_Counts!P$66</f>
        <v>2.0852567571869726E-3</v>
      </c>
      <c r="Q25" s="2">
        <f>Class_Level_Aggregate_Counts!Q25/Class_Level_Aggregate_Counts!Q$66</f>
        <v>4.48638063022966E-3</v>
      </c>
      <c r="R25" s="2">
        <f>Class_Level_Aggregate_Counts!R25/Class_Level_Aggregate_Counts!R$66</f>
        <v>1.9148095073380441E-3</v>
      </c>
      <c r="S25" s="2">
        <f>Class_Level_Aggregate_Counts!S25/Class_Level_Aggregate_Counts!S$66</f>
        <v>2.3078438546621262E-3</v>
      </c>
      <c r="T25" s="2">
        <f>Class_Level_Aggregate_Counts!T25/Class_Level_Aggregate_Counts!T$66</f>
        <v>1.9837333862328904E-3</v>
      </c>
      <c r="U25" s="2">
        <f>Class_Level_Aggregate_Counts!U25/Class_Level_Aggregate_Counts!U$66</f>
        <v>1.8192247807916086E-3</v>
      </c>
      <c r="V25" s="2">
        <f>Class_Level_Aggregate_Counts!V25/Class_Level_Aggregate_Counts!V$66</f>
        <v>1.0833242578655647E-3</v>
      </c>
      <c r="W25" s="2">
        <f>Class_Level_Aggregate_Counts!W25/Class_Level_Aggregate_Counts!W$66</f>
        <v>1.7695842797527865E-3</v>
      </c>
      <c r="X25" s="2">
        <f>Class_Level_Aggregate_Counts!X25/Class_Level_Aggregate_Counts!X$66</f>
        <v>2.3741069872800138E-3</v>
      </c>
      <c r="Y25" s="2">
        <f>Class_Level_Aggregate_Counts!Y25/Class_Level_Aggregate_Counts!Y$66</f>
        <v>1.3093096137114281E-3</v>
      </c>
      <c r="Z25" s="2">
        <f>Class_Level_Aggregate_Counts!Z25/Class_Level_Aggregate_Counts!Z$66</f>
        <v>1.0899617184176947E-3</v>
      </c>
      <c r="AA25" s="2">
        <f>Class_Level_Aggregate_Counts!AA25/Class_Level_Aggregate_Counts!AA$66</f>
        <v>1.5988583358659601E-3</v>
      </c>
      <c r="AB25" s="2">
        <f>Class_Level_Aggregate_Counts!AB25/Class_Level_Aggregate_Counts!AB$66</f>
        <v>1.5787711100834038E-3</v>
      </c>
      <c r="AC25" s="2">
        <f>Class_Level_Aggregate_Counts!AC25/Class_Level_Aggregate_Counts!AC$66</f>
        <v>1.5513843659589932E-3</v>
      </c>
      <c r="AD25" s="2">
        <f>Class_Level_Aggregate_Counts!AD25/Class_Level_Aggregate_Counts!AD$66</f>
        <v>1.4124784365484584E-3</v>
      </c>
      <c r="AE25" s="2">
        <f>Class_Level_Aggregate_Counts!AE25/Class_Level_Aggregate_Counts!AE$66</f>
        <v>1.7216138666042045E-3</v>
      </c>
      <c r="AF25" s="2">
        <f>Class_Level_Aggregate_Counts!AF25/Class_Level_Aggregate_Counts!AF$66</f>
        <v>1.678385922758913E-3</v>
      </c>
      <c r="AG25" s="2">
        <f>Class_Level_Aggregate_Counts!AG25/Class_Level_Aggregate_Counts!AG$66</f>
        <v>2.2982368576834238E-3</v>
      </c>
      <c r="AH25" s="2">
        <f>Class_Level_Aggregate_Counts!AH25/Class_Level_Aggregate_Counts!AH$66</f>
        <v>1.1540110125622342E-3</v>
      </c>
      <c r="AI25" s="2">
        <f>Class_Level_Aggregate_Counts!AI25/Class_Level_Aggregate_Counts!AI$66</f>
        <v>2.2201708363032988E-3</v>
      </c>
      <c r="AJ25" s="2">
        <f>Class_Level_Aggregate_Counts!AJ25/Class_Level_Aggregate_Counts!AJ$66</f>
        <v>1.9825468101330171E-3</v>
      </c>
      <c r="AK25" s="2">
        <f>Class_Level_Aggregate_Counts!AK25/Class_Level_Aggregate_Counts!AK$66</f>
        <v>1.1665307601703362E-3</v>
      </c>
      <c r="AL25" s="2">
        <f>Class_Level_Aggregate_Counts!AL25/Class_Level_Aggregate_Counts!AL$66</f>
        <v>1.5918705569366305E-3</v>
      </c>
      <c r="AM25" s="2">
        <f>Class_Level_Aggregate_Counts!AM25/Class_Level_Aggregate_Counts!AM$66</f>
        <v>2.347055371977394E-3</v>
      </c>
      <c r="AN25" s="2">
        <f>Class_Level_Aggregate_Counts!AN25/Class_Level_Aggregate_Counts!AN$66</f>
        <v>3.0154922314642512E-3</v>
      </c>
      <c r="AO25" s="2">
        <f>Class_Level_Aggregate_Counts!AO25/Class_Level_Aggregate_Counts!AO$66</f>
        <v>1.3434133234991965E-3</v>
      </c>
      <c r="AP25" s="2">
        <f>Class_Level_Aggregate_Counts!AP25/Class_Level_Aggregate_Counts!AP$66</f>
        <v>1.5537703725743001E-3</v>
      </c>
      <c r="AQ25" s="2">
        <f>Class_Level_Aggregate_Counts!AQ25/Class_Level_Aggregate_Counts!AQ$66</f>
        <v>2.1640217511929862E-3</v>
      </c>
      <c r="AR25" s="2">
        <f>Class_Level_Aggregate_Counts!AR25/Class_Level_Aggregate_Counts!AR$66</f>
        <v>2.1107065590206323E-3</v>
      </c>
      <c r="AS25" s="2">
        <f>Class_Level_Aggregate_Counts!AS25/Class_Level_Aggregate_Counts!AS$66</f>
        <v>1.2214765100671142E-3</v>
      </c>
      <c r="AT25" s="2">
        <f>Class_Level_Aggregate_Counts!AT25/Class_Level_Aggregate_Counts!AT$66</f>
        <v>1.3851682456713491E-3</v>
      </c>
      <c r="AU25" s="2">
        <f>Class_Level_Aggregate_Counts!AU25/Class_Level_Aggregate_Counts!AU$66</f>
        <v>2.1119877120714934E-3</v>
      </c>
      <c r="AV25" s="2">
        <f>Class_Level_Aggregate_Counts!AV25/Class_Level_Aggregate_Counts!AV$66</f>
        <v>2.4693667570853989E-3</v>
      </c>
      <c r="AW25" s="2">
        <f>Class_Level_Aggregate_Counts!AW25/Class_Level_Aggregate_Counts!AW$66</f>
        <v>7.7227829820754204E-4</v>
      </c>
      <c r="AX25" s="2">
        <f>Class_Level_Aggregate_Counts!AX25/Class_Level_Aggregate_Counts!AX$66</f>
        <v>1.4670935501371579E-3</v>
      </c>
      <c r="AY25" s="2">
        <f>Class_Level_Aggregate_Counts!AY25/Class_Level_Aggregate_Counts!AY$66</f>
        <v>1.9926547679630165E-3</v>
      </c>
      <c r="AZ25" s="2">
        <f>Class_Level_Aggregate_Counts!AZ25/Class_Level_Aggregate_Counts!AZ$66</f>
        <v>1.4271026746666257E-3</v>
      </c>
      <c r="BA25" s="2">
        <f>Class_Level_Aggregate_Counts!BA25/Class_Level_Aggregate_Counts!BA$66</f>
        <v>1.4473874656245477E-3</v>
      </c>
      <c r="BB25" s="2">
        <f>Class_Level_Aggregate_Counts!BB25/Class_Level_Aggregate_Counts!BB$66</f>
        <v>9.9111734455352971E-4</v>
      </c>
      <c r="BC25" s="2">
        <f>Class_Level_Aggregate_Counts!BC25/Class_Level_Aggregate_Counts!BC$66</f>
        <v>2.259062933579992E-3</v>
      </c>
      <c r="BD25" s="2">
        <f>Class_Level_Aggregate_Counts!BD25/Class_Level_Aggregate_Counts!BD$66</f>
        <v>2.1056265101829477E-3</v>
      </c>
      <c r="BE25" s="2">
        <f>Class_Level_Aggregate_Counts!BE25/Class_Level_Aggregate_Counts!BE$66</f>
        <v>1.3280212483399733E-3</v>
      </c>
      <c r="BF25" s="2">
        <f>Class_Level_Aggregate_Counts!BF25/Class_Level_Aggregate_Counts!BF$66</f>
        <v>1.1448356741965207E-3</v>
      </c>
      <c r="BG25" s="2">
        <f>Class_Level_Aggregate_Counts!BG25/Class_Level_Aggregate_Counts!BG$66</f>
        <v>1.8693884234369457E-3</v>
      </c>
      <c r="BH25" s="2">
        <f>Class_Level_Aggregate_Counts!BH25/Class_Level_Aggregate_Counts!BH$66</f>
        <v>1.4367457085030359E-3</v>
      </c>
      <c r="BI25" s="2">
        <f>Class_Level_Aggregate_Counts!BI25/Class_Level_Aggregate_Counts!BI$66</f>
        <v>8.8981165653270061E-4</v>
      </c>
      <c r="BJ25" s="2">
        <f>Class_Level_Aggregate_Counts!BJ25/Class_Level_Aggregate_Counts!BJ$66</f>
        <v>1.2671463509729558E-3</v>
      </c>
      <c r="BK25" s="2">
        <f>Class_Level_Aggregate_Counts!BK25/Class_Level_Aggregate_Counts!BK$66</f>
        <v>1.5694440128041769E-3</v>
      </c>
      <c r="BL25" s="2">
        <f>Class_Level_Aggregate_Counts!BL25/Class_Level_Aggregate_Counts!BL$66</f>
        <v>2.0001481591228978E-3</v>
      </c>
      <c r="BM25" s="2">
        <f>Class_Level_Aggregate_Counts!BM25/Class_Level_Aggregate_Counts!BM$66</f>
        <v>9.8399709979802175E-4</v>
      </c>
      <c r="BN25" s="2">
        <f>Class_Level_Aggregate_Counts!BN25/Class_Level_Aggregate_Counts!BN$66</f>
        <v>1.2027222591622013E-3</v>
      </c>
      <c r="BO25" s="2">
        <f>Class_Level_Aggregate_Counts!BO25/Class_Level_Aggregate_Counts!BO$66</f>
        <v>1.2899239595245708E-3</v>
      </c>
      <c r="BP25" s="2">
        <f>Class_Level_Aggregate_Counts!BP25/Class_Level_Aggregate_Counts!BP$66</f>
        <v>1.2832852101379532E-3</v>
      </c>
      <c r="BQ25" s="2">
        <f>Class_Level_Aggregate_Counts!BQ25/Class_Level_Aggregate_Counts!BQ$66</f>
        <v>1.582453986822743E-3</v>
      </c>
      <c r="BR25" s="2">
        <f>Class_Level_Aggregate_Counts!BR25/Class_Level_Aggregate_Counts!BR$66</f>
        <v>1.4784304104742598E-3</v>
      </c>
      <c r="BS25" s="2">
        <f>Class_Level_Aggregate_Counts!BS25/Class_Level_Aggregate_Counts!BS$66</f>
        <v>1.2623009943840487E-3</v>
      </c>
      <c r="BT25" s="2">
        <f>Class_Level_Aggregate_Counts!BT25/Class_Level_Aggregate_Counts!BT$66</f>
        <v>1.3184995631007365E-3</v>
      </c>
      <c r="BU25" s="2">
        <f>Class_Level_Aggregate_Counts!BU25/Class_Level_Aggregate_Counts!BU$66</f>
        <v>1.3099916636894128E-3</v>
      </c>
      <c r="BV25" s="2">
        <f>Class_Level_Aggregate_Counts!BV25/Class_Level_Aggregate_Counts!BV$66</f>
        <v>1.3025806767543214E-3</v>
      </c>
      <c r="BW25" s="2">
        <f>Class_Level_Aggregate_Counts!BW25/Class_Level_Aggregate_Counts!BW$66</f>
        <v>1.8952199985193593E-3</v>
      </c>
      <c r="BX25" s="2">
        <f>Class_Level_Aggregate_Counts!BX25/Class_Level_Aggregate_Counts!BX$66</f>
        <v>1.497202308095821E-3</v>
      </c>
      <c r="BY25" s="2">
        <f>Class_Level_Aggregate_Counts!BY25/Class_Level_Aggregate_Counts!BY$66</f>
        <v>1.2488835737749586E-3</v>
      </c>
      <c r="BZ25" s="2">
        <f>Class_Level_Aggregate_Counts!BZ25/Class_Level_Aggregate_Counts!BZ$66</f>
        <v>1.1602625747376342E-3</v>
      </c>
      <c r="CA25" s="2">
        <f>Class_Level_Aggregate_Counts!CA25/Class_Level_Aggregate_Counts!CA$66</f>
        <v>1.3924724577138879E-3</v>
      </c>
      <c r="CB25" s="2">
        <f>Class_Level_Aggregate_Counts!CB25/Class_Level_Aggregate_Counts!CB$66</f>
        <v>1.2218587646719262E-3</v>
      </c>
      <c r="CC25" s="2">
        <f>Class_Level_Aggregate_Counts!CC25/Class_Level_Aggregate_Counts!CC$66</f>
        <v>1.1839967692491259E-3</v>
      </c>
      <c r="CD25" s="2">
        <f>Class_Level_Aggregate_Counts!CD25/Class_Level_Aggregate_Counts!CD$66</f>
        <v>1.5140200300758032E-3</v>
      </c>
      <c r="CE25" s="2">
        <f>Class_Level_Aggregate_Counts!CE25/Class_Level_Aggregate_Counts!CE$66</f>
        <v>1.0528410127169929E-3</v>
      </c>
      <c r="CF25" s="2">
        <f>Class_Level_Aggregate_Counts!CF25/Class_Level_Aggregate_Counts!CF$66</f>
        <v>7.4691786539661336E-4</v>
      </c>
      <c r="CG25" s="2">
        <f>Class_Level_Aggregate_Counts!CG25/Class_Level_Aggregate_Counts!CG$66</f>
        <v>9.0560121107266436E-4</v>
      </c>
      <c r="CH25" s="2">
        <f>Class_Level_Aggregate_Counts!CH25/Class_Level_Aggregate_Counts!CH$66</f>
        <v>9.2458957243370013E-4</v>
      </c>
      <c r="CI25" s="2">
        <f>Class_Level_Aggregate_Counts!CI25/Class_Level_Aggregate_Counts!CI$66</f>
        <v>9.1562844003662512E-4</v>
      </c>
      <c r="CJ25" s="2">
        <f>Class_Level_Aggregate_Counts!CJ25/Class_Level_Aggregate_Counts!CJ$66</f>
        <v>7.7036326907933025E-4</v>
      </c>
      <c r="CK25" s="2">
        <f>Class_Level_Aggregate_Counts!CK25/Class_Level_Aggregate_Counts!CK$66</f>
        <v>9.9661365682198128E-4</v>
      </c>
      <c r="CL25" s="2">
        <f>Class_Level_Aggregate_Counts!CL25/Class_Level_Aggregate_Counts!CL$66</f>
        <v>9.1678209484708677E-4</v>
      </c>
      <c r="CM25" s="2">
        <f>Class_Level_Aggregate_Counts!CM25/Class_Level_Aggregate_Counts!CM$66</f>
        <v>1.1151958899263202E-3</v>
      </c>
      <c r="CN25" s="2">
        <f>Class_Level_Aggregate_Counts!CN25/Class_Level_Aggregate_Counts!CN$66</f>
        <v>1.103908969968015E-3</v>
      </c>
      <c r="CO25" s="2">
        <f>Class_Level_Aggregate_Counts!CO25/Class_Level_Aggregate_Counts!CO$66</f>
        <v>1.0753086877526049E-3</v>
      </c>
      <c r="CP25" s="2">
        <f>Class_Level_Aggregate_Counts!CP25/Class_Level_Aggregate_Counts!CP$66</f>
        <v>9.0682384946724098E-4</v>
      </c>
      <c r="CQ25" s="2">
        <f>Class_Level_Aggregate_Counts!CQ25/Class_Level_Aggregate_Counts!CQ$66</f>
        <v>1.0087208502599749E-3</v>
      </c>
      <c r="CR25" s="2">
        <f>Class_Level_Aggregate_Counts!CR25/Class_Level_Aggregate_Counts!CR$66</f>
        <v>9.4849493539496757E-4</v>
      </c>
    </row>
    <row r="26" spans="1:96" x14ac:dyDescent="0.25">
      <c r="A26" s="2" t="s">
        <v>1466</v>
      </c>
      <c r="B26" s="2">
        <f>Class_Level_Aggregate_Counts!B26/Class_Level_Aggregate_Counts!B$66</f>
        <v>5.9429032764459194E-4</v>
      </c>
      <c r="C26" s="2">
        <f>Class_Level_Aggregate_Counts!C26/Class_Level_Aggregate_Counts!C$66</f>
        <v>1.7038363448912042E-3</v>
      </c>
      <c r="D26" s="2">
        <f>Class_Level_Aggregate_Counts!D26/Class_Level_Aggregate_Counts!D$66</f>
        <v>1.1748646108400841E-3</v>
      </c>
      <c r="E26" s="2">
        <f>Class_Level_Aggregate_Counts!E26/Class_Level_Aggregate_Counts!E$66</f>
        <v>7.995558023320378E-4</v>
      </c>
      <c r="F26" s="2">
        <f>Class_Level_Aggregate_Counts!F26/Class_Level_Aggregate_Counts!F$66</f>
        <v>9.8258763310634799E-4</v>
      </c>
      <c r="G26" s="2">
        <f>Class_Level_Aggregate_Counts!G26/Class_Level_Aggregate_Counts!G$66</f>
        <v>1.0898256278995362E-3</v>
      </c>
      <c r="H26" s="2">
        <f>Class_Level_Aggregate_Counts!H26/Class_Level_Aggregate_Counts!H$66</f>
        <v>1.2190166598943519E-3</v>
      </c>
      <c r="I26" s="2">
        <f>Class_Level_Aggregate_Counts!I26/Class_Level_Aggregate_Counts!I$66</f>
        <v>1.4736102098204629E-3</v>
      </c>
      <c r="J26" s="2">
        <f>Class_Level_Aggregate_Counts!J26/Class_Level_Aggregate_Counts!J$66</f>
        <v>1.7880098165244829E-3</v>
      </c>
      <c r="K26" s="2">
        <f>Class_Level_Aggregate_Counts!K26/Class_Level_Aggregate_Counts!K$66</f>
        <v>1.688013364889322E-3</v>
      </c>
      <c r="L26" s="2">
        <f>Class_Level_Aggregate_Counts!L26/Class_Level_Aggregate_Counts!L$66</f>
        <v>1.2133361468664274E-3</v>
      </c>
      <c r="M26" s="2">
        <f>Class_Level_Aggregate_Counts!M26/Class_Level_Aggregate_Counts!M$66</f>
        <v>1.2140112490950604E-3</v>
      </c>
      <c r="N26" s="2">
        <f>Class_Level_Aggregate_Counts!N26/Class_Level_Aggregate_Counts!N$66</f>
        <v>1.7683866872222726E-3</v>
      </c>
      <c r="O26" s="2">
        <f>Class_Level_Aggregate_Counts!O26/Class_Level_Aggregate_Counts!O$66</f>
        <v>1.6100876226632544E-3</v>
      </c>
      <c r="P26" s="2">
        <f>Class_Level_Aggregate_Counts!P26/Class_Level_Aggregate_Counts!P$66</f>
        <v>1.703224984877909E-3</v>
      </c>
      <c r="Q26" s="2">
        <f>Class_Level_Aggregate_Counts!Q26/Class_Level_Aggregate_Counts!Q$66</f>
        <v>1.1393982552964216E-3</v>
      </c>
      <c r="R26" s="2">
        <f>Class_Level_Aggregate_Counts!R26/Class_Level_Aggregate_Counts!R$66</f>
        <v>1.4206651183475811E-3</v>
      </c>
      <c r="S26" s="2">
        <f>Class_Level_Aggregate_Counts!S26/Class_Level_Aggregate_Counts!S$66</f>
        <v>1.4212940812248459E-3</v>
      </c>
      <c r="T26" s="2">
        <f>Class_Level_Aggregate_Counts!T26/Class_Level_Aggregate_Counts!T$66</f>
        <v>1.2894267010513786E-3</v>
      </c>
      <c r="U26" s="2">
        <f>Class_Level_Aggregate_Counts!U26/Class_Level_Aggregate_Counts!U$66</f>
        <v>1.0489223961320986E-3</v>
      </c>
      <c r="V26" s="2">
        <f>Class_Level_Aggregate_Counts!V26/Class_Level_Aggregate_Counts!V$66</f>
        <v>1.175034247949422E-3</v>
      </c>
      <c r="W26" s="2">
        <f>Class_Level_Aggregate_Counts!W26/Class_Level_Aggregate_Counts!W$66</f>
        <v>9.2440969837832127E-4</v>
      </c>
      <c r="X26" s="2">
        <f>Class_Level_Aggregate_Counts!X26/Class_Level_Aggregate_Counts!X$66</f>
        <v>1.3068478829064297E-3</v>
      </c>
      <c r="Y26" s="2">
        <f>Class_Level_Aggregate_Counts!Y26/Class_Level_Aggregate_Counts!Y$66</f>
        <v>8.2782156221754808E-4</v>
      </c>
      <c r="Z26" s="2">
        <f>Class_Level_Aggregate_Counts!Z26/Class_Level_Aggregate_Counts!Z$66</f>
        <v>1.1165461505742238E-3</v>
      </c>
      <c r="AA26" s="2">
        <f>Class_Level_Aggregate_Counts!AA26/Class_Level_Aggregate_Counts!AA$66</f>
        <v>1.5988583358659601E-3</v>
      </c>
      <c r="AB26" s="2">
        <f>Class_Level_Aggregate_Counts!AB26/Class_Level_Aggregate_Counts!AB$66</f>
        <v>1.4830880125025914E-3</v>
      </c>
      <c r="AC26" s="2">
        <f>Class_Level_Aggregate_Counts!AC26/Class_Level_Aggregate_Counts!AC$66</f>
        <v>1.5513843659589932E-3</v>
      </c>
      <c r="AD26" s="2">
        <f>Class_Level_Aggregate_Counts!AD26/Class_Level_Aggregate_Counts!AD$66</f>
        <v>1.9566299653827005E-3</v>
      </c>
      <c r="AE26" s="2">
        <f>Class_Level_Aggregate_Counts!AE26/Class_Level_Aggregate_Counts!AE$66</f>
        <v>1.5342273233003455E-3</v>
      </c>
      <c r="AF26" s="2">
        <f>Class_Level_Aggregate_Counts!AF26/Class_Level_Aggregate_Counts!AF$66</f>
        <v>8.7452740185859159E-4</v>
      </c>
      <c r="AG26" s="2">
        <f>Class_Level_Aggregate_Counts!AG26/Class_Level_Aggregate_Counts!AG$66</f>
        <v>1.6830522442631132E-3</v>
      </c>
      <c r="AH26" s="2">
        <f>Class_Level_Aggregate_Counts!AH26/Class_Level_Aggregate_Counts!AH$66</f>
        <v>1.8958752349236704E-3</v>
      </c>
      <c r="AI26" s="2">
        <f>Class_Level_Aggregate_Counts!AI26/Class_Level_Aggregate_Counts!AI$66</f>
        <v>9.2312366351558208E-4</v>
      </c>
      <c r="AJ26" s="2">
        <f>Class_Level_Aggregate_Counts!AJ26/Class_Level_Aggregate_Counts!AJ$66</f>
        <v>1.1014148945183429E-3</v>
      </c>
      <c r="AK26" s="2">
        <f>Class_Level_Aggregate_Counts!AK26/Class_Level_Aggregate_Counts!AK$66</f>
        <v>1.1212285947268278E-3</v>
      </c>
      <c r="AL26" s="2">
        <f>Class_Level_Aggregate_Counts!AL26/Class_Level_Aggregate_Counts!AL$66</f>
        <v>1.0358061843080814E-3</v>
      </c>
      <c r="AM26" s="2">
        <f>Class_Level_Aggregate_Counts!AM26/Class_Level_Aggregate_Counts!AM$66</f>
        <v>7.7205768815045864E-4</v>
      </c>
      <c r="AN26" s="2">
        <f>Class_Level_Aggregate_Counts!AN26/Class_Level_Aggregate_Counts!AN$66</f>
        <v>1.0649507880635832E-3</v>
      </c>
      <c r="AO26" s="2">
        <f>Class_Level_Aggregate_Counts!AO26/Class_Level_Aggregate_Counts!AO$66</f>
        <v>1.3960961989305377E-3</v>
      </c>
      <c r="AP26" s="2">
        <f>Class_Level_Aggregate_Counts!AP26/Class_Level_Aggregate_Counts!AP$66</f>
        <v>1.4545935402823233E-3</v>
      </c>
      <c r="AQ26" s="2">
        <f>Class_Level_Aggregate_Counts!AQ26/Class_Level_Aggregate_Counts!AQ$66</f>
        <v>1.6276402914955795E-3</v>
      </c>
      <c r="AR26" s="2">
        <f>Class_Level_Aggregate_Counts!AR26/Class_Level_Aggregate_Counts!AR$66</f>
        <v>1.3016023780627231E-3</v>
      </c>
      <c r="AS26" s="2">
        <f>Class_Level_Aggregate_Counts!AS26/Class_Level_Aggregate_Counts!AS$66</f>
        <v>1.9194630872483222E-3</v>
      </c>
      <c r="AT26" s="2">
        <f>Class_Level_Aggregate_Counts!AT26/Class_Level_Aggregate_Counts!AT$66</f>
        <v>2.0908199934661876E-3</v>
      </c>
      <c r="AU26" s="2">
        <f>Class_Level_Aggregate_Counts!AU26/Class_Level_Aggregate_Counts!AU$66</f>
        <v>1.74544439014173E-3</v>
      </c>
      <c r="AV26" s="2">
        <f>Class_Level_Aggregate_Counts!AV26/Class_Level_Aggregate_Counts!AV$66</f>
        <v>1.4965859133850904E-3</v>
      </c>
      <c r="AW26" s="2">
        <f>Class_Level_Aggregate_Counts!AW26/Class_Level_Aggregate_Counts!AW$66</f>
        <v>1.8998046135905535E-3</v>
      </c>
      <c r="AX26" s="2">
        <f>Class_Level_Aggregate_Counts!AX26/Class_Level_Aggregate_Counts!AX$66</f>
        <v>2.3687447944922861E-3</v>
      </c>
      <c r="AY26" s="2">
        <f>Class_Level_Aggregate_Counts!AY26/Class_Level_Aggregate_Counts!AY$66</f>
        <v>1.2446428242968994E-3</v>
      </c>
      <c r="AZ26" s="2">
        <f>Class_Level_Aggregate_Counts!AZ26/Class_Level_Aggregate_Counts!AZ$66</f>
        <v>1.1969248239139443E-3</v>
      </c>
      <c r="BA26" s="2">
        <f>Class_Level_Aggregate_Counts!BA26/Class_Level_Aggregate_Counts!BA$66</f>
        <v>1.1506730351715155E-3</v>
      </c>
      <c r="BB26" s="2">
        <f>Class_Level_Aggregate_Counts!BB26/Class_Level_Aggregate_Counts!BB$66</f>
        <v>1.0846189808321645E-3</v>
      </c>
      <c r="BC26" s="2">
        <f>Class_Level_Aggregate_Counts!BC26/Class_Level_Aggregate_Counts!BC$66</f>
        <v>8.7160695862535133E-4</v>
      </c>
      <c r="BD26" s="2">
        <f>Class_Level_Aggregate_Counts!BD26/Class_Level_Aggregate_Counts!BD$66</f>
        <v>1.2944425267518121E-3</v>
      </c>
      <c r="BE26" s="2">
        <f>Class_Level_Aggregate_Counts!BE26/Class_Level_Aggregate_Counts!BE$66</f>
        <v>1.4503389948976025E-3</v>
      </c>
      <c r="BF26" s="2">
        <f>Class_Level_Aggregate_Counts!BF26/Class_Level_Aggregate_Counts!BF$66</f>
        <v>1.3682182447714516E-3</v>
      </c>
      <c r="BG26" s="2">
        <f>Class_Level_Aggregate_Counts!BG26/Class_Level_Aggregate_Counts!BG$66</f>
        <v>1.1461943618153536E-3</v>
      </c>
      <c r="BH26" s="2">
        <f>Class_Level_Aggregate_Counts!BH26/Class_Level_Aggregate_Counts!BH$66</f>
        <v>1.5491866769945779E-3</v>
      </c>
      <c r="BI26" s="2">
        <f>Class_Level_Aggregate_Counts!BI26/Class_Level_Aggregate_Counts!BI$66</f>
        <v>1.3169212516683968E-3</v>
      </c>
      <c r="BJ26" s="2">
        <f>Class_Level_Aggregate_Counts!BJ26/Class_Level_Aggregate_Counts!BJ$66</f>
        <v>9.3928330911282037E-4</v>
      </c>
      <c r="BK26" s="2">
        <f>Class_Level_Aggregate_Counts!BK26/Class_Level_Aggregate_Counts!BK$66</f>
        <v>1.0333468005096808E-3</v>
      </c>
      <c r="BL26" s="2">
        <f>Class_Level_Aggregate_Counts!BL26/Class_Level_Aggregate_Counts!BL$66</f>
        <v>1.4371434921105267E-3</v>
      </c>
      <c r="BM26" s="2">
        <f>Class_Level_Aggregate_Counts!BM26/Class_Level_Aggregate_Counts!BM$66</f>
        <v>1.1911543839660261E-3</v>
      </c>
      <c r="BN26" s="2">
        <f>Class_Level_Aggregate_Counts!BN26/Class_Level_Aggregate_Counts!BN$66</f>
        <v>1.1538311104157704E-3</v>
      </c>
      <c r="BO26" s="2">
        <f>Class_Level_Aggregate_Counts!BO26/Class_Level_Aggregate_Counts!BO$66</f>
        <v>1.1056491081639179E-3</v>
      </c>
      <c r="BP26" s="2">
        <f>Class_Level_Aggregate_Counts!BP26/Class_Level_Aggregate_Counts!BP$66</f>
        <v>1.1313172247268799E-3</v>
      </c>
      <c r="BQ26" s="2">
        <f>Class_Level_Aggregate_Counts!BQ26/Class_Level_Aggregate_Counts!BQ$66</f>
        <v>9.6869846856906228E-4</v>
      </c>
      <c r="BR26" s="2">
        <f>Class_Level_Aggregate_Counts!BR26/Class_Level_Aggregate_Counts!BR$66</f>
        <v>8.199155551538471E-4</v>
      </c>
      <c r="BS26" s="2">
        <f>Class_Level_Aggregate_Counts!BS26/Class_Level_Aggregate_Counts!BS$66</f>
        <v>1.0819722809006132E-3</v>
      </c>
      <c r="BT26" s="2">
        <f>Class_Level_Aggregate_Counts!BT26/Class_Level_Aggregate_Counts!BT$66</f>
        <v>1.0064286605916864E-3</v>
      </c>
      <c r="BU26" s="2">
        <f>Class_Level_Aggregate_Counts!BU26/Class_Level_Aggregate_Counts!BU$66</f>
        <v>1.28021912587829E-3</v>
      </c>
      <c r="BV26" s="2">
        <f>Class_Level_Aggregate_Counts!BV26/Class_Level_Aggregate_Counts!BV$66</f>
        <v>1.4592821115518339E-3</v>
      </c>
      <c r="BW26" s="2">
        <f>Class_Level_Aggregate_Counts!BW26/Class_Level_Aggregate_Counts!BW$66</f>
        <v>9.8215828048268884E-4</v>
      </c>
      <c r="BX26" s="2">
        <f>Class_Level_Aggregate_Counts!BX26/Class_Level_Aggregate_Counts!BX$66</f>
        <v>1.267704144081133E-3</v>
      </c>
      <c r="BY26" s="2">
        <f>Class_Level_Aggregate_Counts!BY26/Class_Level_Aggregate_Counts!BY$66</f>
        <v>1.0218138330886025E-3</v>
      </c>
      <c r="BZ26" s="2">
        <f>Class_Level_Aggregate_Counts!BZ26/Class_Level_Aggregate_Counts!BZ$66</f>
        <v>1.212526654680771E-3</v>
      </c>
      <c r="CA26" s="2">
        <f>Class_Level_Aggregate_Counts!CA26/Class_Level_Aggregate_Counts!CA$66</f>
        <v>1.1330903332377716E-3</v>
      </c>
      <c r="CB26" s="2">
        <f>Class_Level_Aggregate_Counts!CB26/Class_Level_Aggregate_Counts!CB$66</f>
        <v>1.1352703482778526E-3</v>
      </c>
      <c r="CC26" s="2">
        <f>Class_Level_Aggregate_Counts!CC26/Class_Level_Aggregate_Counts!CC$66</f>
        <v>1.2298881168944407E-3</v>
      </c>
      <c r="CD26" s="2">
        <f>Class_Level_Aggregate_Counts!CD26/Class_Level_Aggregate_Counts!CD$66</f>
        <v>1.2480435383057297E-3</v>
      </c>
      <c r="CE26" s="2">
        <f>Class_Level_Aggregate_Counts!CE26/Class_Level_Aggregate_Counts!CE$66</f>
        <v>9.6994014557392268E-4</v>
      </c>
      <c r="CF26" s="2">
        <f>Class_Level_Aggregate_Counts!CF26/Class_Level_Aggregate_Counts!CF$66</f>
        <v>7.9964147942460963E-4</v>
      </c>
      <c r="CG26" s="2">
        <f>Class_Level_Aggregate_Counts!CG26/Class_Level_Aggregate_Counts!CG$66</f>
        <v>1.0475237889273356E-3</v>
      </c>
      <c r="CH26" s="2">
        <f>Class_Level_Aggregate_Counts!CH26/Class_Level_Aggregate_Counts!CH$66</f>
        <v>6.0887605989536357E-4</v>
      </c>
      <c r="CI26" s="2">
        <f>Class_Level_Aggregate_Counts!CI26/Class_Level_Aggregate_Counts!CI$66</f>
        <v>9.0534048003621361E-4</v>
      </c>
      <c r="CJ26" s="2">
        <f>Class_Level_Aggregate_Counts!CJ26/Class_Level_Aggregate_Counts!CJ$66</f>
        <v>1.0728021821252895E-3</v>
      </c>
      <c r="CK26" s="2">
        <f>Class_Level_Aggregate_Counts!CK26/Class_Level_Aggregate_Counts!CK$66</f>
        <v>1.0073299327017875E-3</v>
      </c>
      <c r="CL26" s="2">
        <f>Class_Level_Aggregate_Counts!CL26/Class_Level_Aggregate_Counts!CL$66</f>
        <v>1.1160825502486273E-3</v>
      </c>
      <c r="CM26" s="2">
        <f>Class_Level_Aggregate_Counts!CM26/Class_Level_Aggregate_Counts!CM$66</f>
        <v>9.921397917275537E-4</v>
      </c>
      <c r="CN26" s="2">
        <f>Class_Level_Aggregate_Counts!CN26/Class_Level_Aggregate_Counts!CN$66</f>
        <v>1.0095577759536547E-3</v>
      </c>
      <c r="CO26" s="2">
        <f>Class_Level_Aggregate_Counts!CO26/Class_Level_Aggregate_Counts!CO$66</f>
        <v>1.3163261522488783E-3</v>
      </c>
      <c r="CP26" s="2">
        <f>Class_Level_Aggregate_Counts!CP26/Class_Level_Aggregate_Counts!CP$66</f>
        <v>1.2528487393955302E-3</v>
      </c>
      <c r="CQ26" s="2">
        <f>Class_Level_Aggregate_Counts!CQ26/Class_Level_Aggregate_Counts!CQ$66</f>
        <v>9.8121028161652106E-4</v>
      </c>
      <c r="CR26" s="2">
        <f>Class_Level_Aggregate_Counts!CR26/Class_Level_Aggregate_Counts!CR$66</f>
        <v>8.9480654282544112E-4</v>
      </c>
    </row>
    <row r="27" spans="1:96" x14ac:dyDescent="0.25">
      <c r="A27" s="2" t="s">
        <v>1467</v>
      </c>
      <c r="B27" s="2">
        <f>Class_Level_Aggregate_Counts!B27/Class_Level_Aggregate_Counts!B$66</f>
        <v>1.6819537574846942E-4</v>
      </c>
      <c r="C27" s="2">
        <f>Class_Level_Aggregate_Counts!C27/Class_Level_Aggregate_Counts!C$66</f>
        <v>3.147213630690759E-4</v>
      </c>
      <c r="D27" s="2">
        <f>Class_Level_Aggregate_Counts!D27/Class_Level_Aggregate_Counts!D$66</f>
        <v>2.3497292216801682E-4</v>
      </c>
      <c r="E27" s="2">
        <f>Class_Level_Aggregate_Counts!E27/Class_Level_Aggregate_Counts!E$66</f>
        <v>3.997779011660189E-4</v>
      </c>
      <c r="F27" s="2">
        <f>Class_Level_Aggregate_Counts!F27/Class_Level_Aggregate_Counts!F$66</f>
        <v>3.1991225263927609E-4</v>
      </c>
      <c r="G27" s="2">
        <f>Class_Level_Aggregate_Counts!G27/Class_Level_Aggregate_Counts!G$66</f>
        <v>3.699408094704847E-4</v>
      </c>
      <c r="H27" s="2">
        <f>Class_Level_Aggregate_Counts!H27/Class_Level_Aggregate_Counts!H$66</f>
        <v>7.1706862346726584E-4</v>
      </c>
      <c r="I27" s="2">
        <f>Class_Level_Aggregate_Counts!I27/Class_Level_Aggregate_Counts!I$66</f>
        <v>6.8948734587929918E-4</v>
      </c>
      <c r="J27" s="2">
        <f>Class_Level_Aggregate_Counts!J27/Class_Level_Aggregate_Counts!J$66</f>
        <v>1.2621245763702231E-3</v>
      </c>
      <c r="K27" s="2">
        <f>Class_Level_Aggregate_Counts!K27/Class_Level_Aggregate_Counts!K$66</f>
        <v>2.4885145482388973E-3</v>
      </c>
      <c r="L27" s="2">
        <f>Class_Level_Aggregate_Counts!L27/Class_Level_Aggregate_Counts!L$66</f>
        <v>3.2531476401491174E-3</v>
      </c>
      <c r="M27" s="2">
        <f>Class_Level_Aggregate_Counts!M27/Class_Level_Aggregate_Counts!M$66</f>
        <v>1.9268251935178483E-3</v>
      </c>
      <c r="N27" s="2">
        <f>Class_Level_Aggregate_Counts!N27/Class_Level_Aggregate_Counts!N$66</f>
        <v>1.3829690759045979E-3</v>
      </c>
      <c r="O27" s="2">
        <f>Class_Level_Aggregate_Counts!O27/Class_Level_Aggregate_Counts!O$66</f>
        <v>1.1863803535413454E-3</v>
      </c>
      <c r="P27" s="2">
        <f>Class_Level_Aggregate_Counts!P27/Class_Level_Aggregate_Counts!P$66</f>
        <v>1.241603260004457E-3</v>
      </c>
      <c r="Q27" s="2">
        <f>Class_Level_Aggregate_Counts!Q27/Class_Level_Aggregate_Counts!Q$66</f>
        <v>3.9166815025814495E-3</v>
      </c>
      <c r="R27" s="2">
        <f>Class_Level_Aggregate_Counts!R27/Class_Level_Aggregate_Counts!R$66</f>
        <v>2.3842466768789839E-3</v>
      </c>
      <c r="S27" s="2">
        <f>Class_Level_Aggregate_Counts!S27/Class_Level_Aggregate_Counts!S$66</f>
        <v>2.1389772311502632E-3</v>
      </c>
      <c r="T27" s="2">
        <f>Class_Level_Aggregate_Counts!T27/Class_Level_Aggregate_Counts!T$66</f>
        <v>2.2671238699804459E-4</v>
      </c>
      <c r="U27" s="2">
        <f>Class_Level_Aggregate_Counts!U27/Class_Level_Aggregate_Counts!U$66</f>
        <v>2.7862001147258871E-4</v>
      </c>
      <c r="V27" s="2">
        <f>Class_Level_Aggregate_Counts!V27/Class_Level_Aggregate_Counts!V$66</f>
        <v>1.8915185454795573E-4</v>
      </c>
      <c r="W27" s="2">
        <f>Class_Level_Aggregate_Counts!W27/Class_Level_Aggregate_Counts!W$66</f>
        <v>2.9052876234747239E-4</v>
      </c>
      <c r="X27" s="2">
        <f>Class_Level_Aggregate_Counts!X27/Class_Level_Aggregate_Counts!X$66</f>
        <v>2.7225997560550617E-4</v>
      </c>
      <c r="Y27" s="2">
        <f>Class_Level_Aggregate_Counts!Y27/Class_Level_Aggregate_Counts!Y$66</f>
        <v>2.2807328754973264E-4</v>
      </c>
      <c r="Z27" s="2">
        <f>Class_Level_Aggregate_Counts!Z27/Class_Level_Aggregate_Counts!Z$66</f>
        <v>2.126754572522331E-4</v>
      </c>
      <c r="AA27" s="2">
        <f>Class_Level_Aggregate_Counts!AA27/Class_Level_Aggregate_Counts!AA$66</f>
        <v>1.4270801675497827E-3</v>
      </c>
      <c r="AB27" s="2">
        <f>Class_Level_Aggregate_Counts!AB27/Class_Level_Aggregate_Counts!AB$66</f>
        <v>7.8141196357663415E-4</v>
      </c>
      <c r="AC27" s="2">
        <f>Class_Level_Aggregate_Counts!AC27/Class_Level_Aggregate_Counts!AC$66</f>
        <v>8.8051545094969882E-4</v>
      </c>
      <c r="AD27" s="2">
        <f>Class_Level_Aggregate_Counts!AD27/Class_Level_Aggregate_Counts!AD$66</f>
        <v>1.4703668970627395E-3</v>
      </c>
      <c r="AE27" s="2">
        <f>Class_Level_Aggregate_Counts!AE27/Class_Level_Aggregate_Counts!AE$66</f>
        <v>2.4594483808631491E-3</v>
      </c>
      <c r="AF27" s="2">
        <f>Class_Level_Aggregate_Counts!AF27/Class_Level_Aggregate_Counts!AF$66</f>
        <v>2.5087452740185858E-3</v>
      </c>
      <c r="AG27" s="2">
        <f>Class_Level_Aggregate_Counts!AG27/Class_Level_Aggregate_Counts!AG$66</f>
        <v>2.6928835908209812E-3</v>
      </c>
      <c r="AH27" s="2">
        <f>Class_Level_Aggregate_Counts!AH27/Class_Level_Aggregate_Counts!AH$66</f>
        <v>1.0550957829140427E-3</v>
      </c>
      <c r="AI27" s="2">
        <f>Class_Level_Aggregate_Counts!AI27/Class_Level_Aggregate_Counts!AI$66</f>
        <v>1.8696175463606726E-4</v>
      </c>
      <c r="AJ27" s="2">
        <f>Class_Level_Aggregate_Counts!AJ27/Class_Level_Aggregate_Counts!AJ$66</f>
        <v>5.0834533593154282E-5</v>
      </c>
      <c r="AK27" s="2">
        <f>Class_Level_Aggregate_Counts!AK27/Class_Level_Aggregate_Counts!AK$66</f>
        <v>1.9253420313490984E-4</v>
      </c>
      <c r="AL27" s="2">
        <f>Class_Level_Aggregate_Counts!AL27/Class_Level_Aggregate_Counts!AL$66</f>
        <v>2.6167735182519954E-4</v>
      </c>
      <c r="AM27" s="2">
        <f>Class_Level_Aggregate_Counts!AM27/Class_Level_Aggregate_Counts!AM$66</f>
        <v>2.6249961397115595E-4</v>
      </c>
      <c r="AN27" s="2">
        <f>Class_Level_Aggregate_Counts!AN27/Class_Level_Aggregate_Counts!AN$66</f>
        <v>3.6993027374840256E-4</v>
      </c>
      <c r="AO27" s="2">
        <f>Class_Level_Aggregate_Counts!AO27/Class_Level_Aggregate_Counts!AO$66</f>
        <v>3.5999964878083044E-4</v>
      </c>
      <c r="AP27" s="2">
        <f>Class_Level_Aggregate_Counts!AP27/Class_Level_Aggregate_Counts!AP$66</f>
        <v>2.1488313663261594E-4</v>
      </c>
      <c r="AQ27" s="2">
        <f>Class_Level_Aggregate_Counts!AQ27/Class_Level_Aggregate_Counts!AQ$66</f>
        <v>3.3292642326045944E-4</v>
      </c>
      <c r="AR27" s="2">
        <f>Class_Level_Aggregate_Counts!AR27/Class_Level_Aggregate_Counts!AR$66</f>
        <v>2.8142754120275096E-4</v>
      </c>
      <c r="AS27" s="2">
        <f>Class_Level_Aggregate_Counts!AS27/Class_Level_Aggregate_Counts!AS$66</f>
        <v>5.2348993288590603E-4</v>
      </c>
      <c r="AT27" s="2">
        <f>Class_Level_Aggregate_Counts!AT27/Class_Level_Aggregate_Counts!AT$66</f>
        <v>4.8350212348905586E-4</v>
      </c>
      <c r="AU27" s="2">
        <f>Class_Level_Aggregate_Counts!AU27/Class_Level_Aggregate_Counts!AU$66</f>
        <v>2.7927110242267683E-4</v>
      </c>
      <c r="AV27" s="2">
        <f>Class_Level_Aggregate_Counts!AV27/Class_Level_Aggregate_Counts!AV$66</f>
        <v>4.0220746422224302E-4</v>
      </c>
      <c r="AW27" s="2">
        <f>Class_Level_Aggregate_Counts!AW27/Class_Level_Aggregate_Counts!AW$66</f>
        <v>1.4904971155405562E-3</v>
      </c>
      <c r="AX27" s="2">
        <f>Class_Level_Aggregate_Counts!AX27/Class_Level_Aggregate_Counts!AX$66</f>
        <v>7.4882899954917433E-4</v>
      </c>
      <c r="AY27" s="2">
        <f>Class_Level_Aggregate_Counts!AY27/Class_Level_Aggregate_Counts!AY$66</f>
        <v>2.759060447948792E-4</v>
      </c>
      <c r="AZ27" s="2">
        <f>Class_Level_Aggregate_Counts!AZ27/Class_Level_Aggregate_Counts!AZ$66</f>
        <v>2.838860159283073E-4</v>
      </c>
      <c r="BA27" s="2">
        <f>Class_Level_Aggregate_Counts!BA27/Class_Level_Aggregate_Counts!BA$66</f>
        <v>1.8816037053119119E-4</v>
      </c>
      <c r="BB27" s="2">
        <f>Class_Level_Aggregate_Counts!BB27/Class_Level_Aggregate_Counts!BB$66</f>
        <v>2.8050490883590464E-4</v>
      </c>
      <c r="BC27" s="2">
        <f>Class_Level_Aggregate_Counts!BC27/Class_Level_Aggregate_Counts!BC$66</f>
        <v>2.1345476537763705E-4</v>
      </c>
      <c r="BD27" s="2">
        <f>Class_Level_Aggregate_Counts!BD27/Class_Level_Aggregate_Counts!BD$66</f>
        <v>2.5888850535036245E-4</v>
      </c>
      <c r="BE27" s="2">
        <f>Class_Level_Aggregate_Counts!BE27/Class_Level_Aggregate_Counts!BE$66</f>
        <v>5.2421891381841059E-5</v>
      </c>
      <c r="BF27" s="2">
        <f>Class_Level_Aggregate_Counts!BF27/Class_Level_Aggregate_Counts!BF$66</f>
        <v>3.0715103454052997E-4</v>
      </c>
      <c r="BG27" s="2">
        <f>Class_Level_Aggregate_Counts!BG27/Class_Level_Aggregate_Counts!BG$66</f>
        <v>2.5925824850585376E-4</v>
      </c>
      <c r="BH27" s="2">
        <f>Class_Level_Aggregate_Counts!BH27/Class_Level_Aggregate_Counts!BH$66</f>
        <v>2.9984258264411186E-4</v>
      </c>
      <c r="BI27" s="2">
        <f>Class_Level_Aggregate_Counts!BI27/Class_Level_Aggregate_Counts!BI$66</f>
        <v>2.6694349695981017E-4</v>
      </c>
      <c r="BJ27" s="2">
        <f>Class_Level_Aggregate_Counts!BJ27/Class_Level_Aggregate_Counts!BJ$66</f>
        <v>4.253358380888243E-4</v>
      </c>
      <c r="BK27" s="2">
        <f>Class_Level_Aggregate_Counts!BK27/Class_Level_Aggregate_Counts!BK$66</f>
        <v>2.641638437393169E-4</v>
      </c>
      <c r="BL27" s="2">
        <f>Class_Level_Aggregate_Counts!BL27/Class_Level_Aggregate_Counts!BL$66</f>
        <v>2.666864212163864E-4</v>
      </c>
      <c r="BM27" s="2">
        <f>Class_Level_Aggregate_Counts!BM27/Class_Level_Aggregate_Counts!BM$66</f>
        <v>6.0852452224351334E-4</v>
      </c>
      <c r="BN27" s="2">
        <f>Class_Level_Aggregate_Counts!BN27/Class_Level_Aggregate_Counts!BN$66</f>
        <v>4.7913325771502328E-4</v>
      </c>
      <c r="BO27" s="2">
        <f>Class_Level_Aggregate_Counts!BO27/Class_Level_Aggregate_Counts!BO$66</f>
        <v>1.8969469993008396E-4</v>
      </c>
      <c r="BP27" s="2">
        <f>Class_Level_Aggregate_Counts!BP27/Class_Level_Aggregate_Counts!BP$66</f>
        <v>2.5327997568512235E-4</v>
      </c>
      <c r="BQ27" s="2">
        <f>Class_Level_Aggregate_Counts!BQ27/Class_Level_Aggregate_Counts!BQ$66</f>
        <v>6.655180318413405E-5</v>
      </c>
      <c r="BR27" s="2">
        <f>Class_Level_Aggregate_Counts!BR27/Class_Level_Aggregate_Counts!BR$66</f>
        <v>1.4848864384675971E-4</v>
      </c>
      <c r="BS27" s="2">
        <f>Class_Level_Aggregate_Counts!BS27/Class_Level_Aggregate_Counts!BS$66</f>
        <v>2.2326412145568208E-4</v>
      </c>
      <c r="BT27" s="2">
        <f>Class_Level_Aggregate_Counts!BT27/Class_Level_Aggregate_Counts!BT$66</f>
        <v>2.0284608663088252E-4</v>
      </c>
      <c r="BU27" s="2">
        <f>Class_Level_Aggregate_Counts!BU27/Class_Level_Aggregate_Counts!BU$66</f>
        <v>2.9772537811123019E-4</v>
      </c>
      <c r="BV27" s="2">
        <f>Class_Level_Aggregate_Counts!BV27/Class_Level_Aggregate_Counts!BV$66</f>
        <v>1.5670143479751237E-4</v>
      </c>
      <c r="BW27" s="2">
        <f>Class_Level_Aggregate_Counts!BW27/Class_Level_Aggregate_Counts!BW$66</f>
        <v>1.3325765614589246E-4</v>
      </c>
      <c r="BX27" s="2">
        <f>Class_Level_Aggregate_Counts!BX27/Class_Level_Aggregate_Counts!BX$66</f>
        <v>1.967127120125896E-4</v>
      </c>
      <c r="BY27" s="2">
        <f>Class_Level_Aggregate_Counts!BY27/Class_Level_Aggregate_Counts!BY$66</f>
        <v>1.286728530556018E-4</v>
      </c>
      <c r="BZ27" s="2">
        <f>Class_Level_Aggregate_Counts!BZ27/Class_Level_Aggregate_Counts!BZ$66</f>
        <v>2.5086758372705605E-4</v>
      </c>
      <c r="CA27" s="2">
        <f>Class_Level_Aggregate_Counts!CA27/Class_Level_Aggregate_Counts!CA$66</f>
        <v>1.3651690761900861E-4</v>
      </c>
      <c r="CB27" s="2">
        <f>Class_Level_Aggregate_Counts!CB27/Class_Level_Aggregate_Counts!CB$66</f>
        <v>1.8279776794304407E-4</v>
      </c>
      <c r="CC27" s="2">
        <f>Class_Level_Aggregate_Counts!CC27/Class_Level_Aggregate_Counts!CC$66</f>
        <v>1.5603058199407084E-4</v>
      </c>
      <c r="CD27" s="2">
        <f>Class_Level_Aggregate_Counts!CD27/Class_Level_Aggregate_Counts!CD$66</f>
        <v>2.3528689656583429E-4</v>
      </c>
      <c r="CE27" s="2">
        <f>Class_Level_Aggregate_Counts!CE27/Class_Level_Aggregate_Counts!CE$66</f>
        <v>2.0725216785767578E-4</v>
      </c>
      <c r="CF27" s="2">
        <f>Class_Level_Aggregate_Counts!CF27/Class_Level_Aggregate_Counts!CF$66</f>
        <v>3.2512895317264346E-4</v>
      </c>
      <c r="CG27" s="2">
        <f>Class_Level_Aggregate_Counts!CG27/Class_Level_Aggregate_Counts!CG$66</f>
        <v>2.9060337370242215E-4</v>
      </c>
      <c r="CH27" s="2">
        <f>Class_Level_Aggregate_Counts!CH27/Class_Level_Aggregate_Counts!CH$66</f>
        <v>2.5933609958506224E-4</v>
      </c>
      <c r="CI27" s="2">
        <f>Class_Level_Aggregate_Counts!CI27/Class_Level_Aggregate_Counts!CI$66</f>
        <v>2.5205502001008219E-4</v>
      </c>
      <c r="CJ27" s="2">
        <f>Class_Level_Aggregate_Counts!CJ27/Class_Level_Aggregate_Counts!CJ$66</f>
        <v>1.997238105020486E-4</v>
      </c>
      <c r="CK27" s="2">
        <f>Class_Level_Aggregate_Counts!CK27/Class_Level_Aggregate_Counts!CK$66</f>
        <v>1.5002786231728749E-4</v>
      </c>
      <c r="CL27" s="2">
        <f>Class_Level_Aggregate_Counts!CL27/Class_Level_Aggregate_Counts!CL$66</f>
        <v>1.8933543263146356E-4</v>
      </c>
      <c r="CM27" s="2">
        <f>Class_Level_Aggregate_Counts!CM27/Class_Level_Aggregate_Counts!CM$66</f>
        <v>5.2298841734475701E-4</v>
      </c>
      <c r="CN27" s="2">
        <f>Class_Level_Aggregate_Counts!CN27/Class_Level_Aggregate_Counts!CN$66</f>
        <v>5.6610716408616148E-4</v>
      </c>
      <c r="CO27" s="2">
        <f>Class_Level_Aggregate_Counts!CO27/Class_Level_Aggregate_Counts!CO$66</f>
        <v>5.0675466894088271E-4</v>
      </c>
      <c r="CP27" s="2">
        <f>Class_Level_Aggregate_Counts!CP27/Class_Level_Aggregate_Counts!CP$66</f>
        <v>4.5341192473362049E-4</v>
      </c>
      <c r="CQ27" s="2">
        <f>Class_Level_Aggregate_Counts!CQ27/Class_Level_Aggregate_Counts!CQ$66</f>
        <v>7.8863630111234405E-4</v>
      </c>
      <c r="CR27" s="2">
        <f>Class_Level_Aggregate_Counts!CR27/Class_Level_Aggregate_Counts!CR$66</f>
        <v>7.6953362682987943E-4</v>
      </c>
    </row>
    <row r="28" spans="1:96" x14ac:dyDescent="0.25">
      <c r="A28" s="2" t="s">
        <v>1468</v>
      </c>
      <c r="B28" s="2">
        <f>Class_Level_Aggregate_Counts!B28/Class_Level_Aggregate_Counts!B$66</f>
        <v>4.3730797694602051E-4</v>
      </c>
      <c r="C28" s="2">
        <f>Class_Level_Aggregate_Counts!C28/Class_Level_Aggregate_Counts!C$66</f>
        <v>5.7518042216072489E-4</v>
      </c>
      <c r="D28" s="2">
        <f>Class_Level_Aggregate_Counts!D28/Class_Level_Aggregate_Counts!D$66</f>
        <v>5.4827015172537262E-4</v>
      </c>
      <c r="E28" s="2">
        <f>Class_Level_Aggregate_Counts!E28/Class_Level_Aggregate_Counts!E$66</f>
        <v>5.2193225985563572E-4</v>
      </c>
      <c r="F28" s="2">
        <f>Class_Level_Aggregate_Counts!F28/Class_Level_Aggregate_Counts!F$66</f>
        <v>5.2557012933595357E-4</v>
      </c>
      <c r="G28" s="2">
        <f>Class_Level_Aggregate_Counts!G28/Class_Level_Aggregate_Counts!G$66</f>
        <v>5.3991361382178847E-4</v>
      </c>
      <c r="H28" s="2">
        <f>Class_Level_Aggregate_Counts!H28/Class_Level_Aggregate_Counts!H$66</f>
        <v>5.3780146760044932E-4</v>
      </c>
      <c r="I28" s="2">
        <f>Class_Level_Aggregate_Counts!I28/Class_Level_Aggregate_Counts!I$66</f>
        <v>3.9206143197058189E-4</v>
      </c>
      <c r="J28" s="2">
        <f>Class_Level_Aggregate_Counts!J28/Class_Level_Aggregate_Counts!J$66</f>
        <v>3.973355147832184E-4</v>
      </c>
      <c r="K28" s="2">
        <f>Class_Level_Aggregate_Counts!K28/Class_Level_Aggregate_Counts!K$66</f>
        <v>2.9583739384658221E-4</v>
      </c>
      <c r="L28" s="2">
        <f>Class_Level_Aggregate_Counts!L28/Class_Level_Aggregate_Counts!L$66</f>
        <v>3.6927621861152144E-4</v>
      </c>
      <c r="M28" s="2">
        <f>Class_Level_Aggregate_Counts!M28/Class_Level_Aggregate_Counts!M$66</f>
        <v>2.7844294704015149E-4</v>
      </c>
      <c r="N28" s="2">
        <f>Class_Level_Aggregate_Counts!N28/Class_Level_Aggregate_Counts!N$66</f>
        <v>4.3076085970798951E-4</v>
      </c>
      <c r="O28" s="2">
        <f>Class_Level_Aggregate_Counts!O28/Class_Level_Aggregate_Counts!O$66</f>
        <v>4.406555598867854E-4</v>
      </c>
      <c r="P28" s="2">
        <f>Class_Level_Aggregate_Counts!P28/Class_Level_Aggregate_Counts!P$66</f>
        <v>2.8652382923179776E-4</v>
      </c>
      <c r="Q28" s="2">
        <f>Class_Level_Aggregate_Counts!Q28/Class_Level_Aggregate_Counts!Q$66</f>
        <v>3.9166815025814492E-4</v>
      </c>
      <c r="R28" s="2">
        <f>Class_Level_Aggregate_Counts!R28/Class_Level_Aggregate_Counts!R$66</f>
        <v>3.5825468201808569E-4</v>
      </c>
      <c r="S28" s="2">
        <f>Class_Level_Aggregate_Counts!S28/Class_Level_Aggregate_Counts!S$66</f>
        <v>3.6587768427570291E-4</v>
      </c>
      <c r="T28" s="2">
        <f>Class_Level_Aggregate_Counts!T28/Class_Level_Aggregate_Counts!T$66</f>
        <v>4.1091620143395583E-4</v>
      </c>
      <c r="U28" s="2">
        <f>Class_Level_Aggregate_Counts!U28/Class_Level_Aggregate_Counts!U$66</f>
        <v>5.0807178562648533E-4</v>
      </c>
      <c r="V28" s="2">
        <f>Class_Level_Aggregate_Counts!V28/Class_Level_Aggregate_Counts!V$66</f>
        <v>6.7636117686844773E-4</v>
      </c>
      <c r="W28" s="2">
        <f>Class_Level_Aggregate_Counts!W28/Class_Level_Aggregate_Counts!W$66</f>
        <v>4.2258729068723257E-4</v>
      </c>
      <c r="X28" s="2">
        <f>Class_Level_Aggregate_Counts!X28/Class_Level_Aggregate_Counts!X$66</f>
        <v>3.484927687750479E-4</v>
      </c>
      <c r="Y28" s="2">
        <f>Class_Level_Aggregate_Counts!Y28/Class_Level_Aggregate_Counts!Y$66</f>
        <v>5.068295278882948E-4</v>
      </c>
      <c r="Z28" s="2">
        <f>Class_Level_Aggregate_Counts!Z28/Class_Level_Aggregate_Counts!Z$66</f>
        <v>6.6461080391322846E-4</v>
      </c>
      <c r="AA28" s="2">
        <f>Class_Level_Aggregate_Counts!AA28/Class_Level_Aggregate_Counts!AA$66</f>
        <v>2.51060399846721E-4</v>
      </c>
      <c r="AB28" s="2">
        <f>Class_Level_Aggregate_Counts!AB28/Class_Level_Aggregate_Counts!AB$66</f>
        <v>1.4352464637121853E-4</v>
      </c>
      <c r="AC28" s="2">
        <f>Class_Level_Aggregate_Counts!AC28/Class_Level_Aggregate_Counts!AC$66</f>
        <v>4.7519881479825016E-4</v>
      </c>
      <c r="AD28" s="2">
        <f>Class_Level_Aggregate_Counts!AD28/Class_Level_Aggregate_Counts!AD$66</f>
        <v>4.052192235999676E-4</v>
      </c>
      <c r="AE28" s="2">
        <f>Class_Level_Aggregate_Counts!AE28/Class_Level_Aggregate_Counts!AE$66</f>
        <v>3.7477308660771797E-4</v>
      </c>
      <c r="AF28" s="2">
        <f>Class_Level_Aggregate_Counts!AF28/Class_Level_Aggregate_Counts!AF$66</f>
        <v>3.7101162503091762E-4</v>
      </c>
      <c r="AG28" s="2">
        <f>Class_Level_Aggregate_Counts!AG28/Class_Level_Aggregate_Counts!AG$66</f>
        <v>4.2946850370851854E-4</v>
      </c>
      <c r="AH28" s="2">
        <f>Class_Level_Aggregate_Counts!AH28/Class_Level_Aggregate_Counts!AH$66</f>
        <v>5.1106201984898938E-4</v>
      </c>
      <c r="AI28" s="2">
        <f>Class_Level_Aggregate_Counts!AI28/Class_Level_Aggregate_Counts!AI$66</f>
        <v>2.9212774161885508E-4</v>
      </c>
      <c r="AJ28" s="2">
        <f>Class_Level_Aggregate_Counts!AJ28/Class_Level_Aggregate_Counts!AJ$66</f>
        <v>3.5584173515207997E-4</v>
      </c>
      <c r="AK28" s="2">
        <f>Class_Level_Aggregate_Counts!AK28/Class_Level_Aggregate_Counts!AK$66</f>
        <v>4.5302165443508198E-4</v>
      </c>
      <c r="AL28" s="2">
        <f>Class_Level_Aggregate_Counts!AL28/Class_Level_Aggregate_Counts!AL$66</f>
        <v>6.1058048759213225E-4</v>
      </c>
      <c r="AM28" s="2">
        <f>Class_Level_Aggregate_Counts!AM28/Class_Level_Aggregate_Counts!AM$66</f>
        <v>2.0073499891911924E-4</v>
      </c>
      <c r="AN28" s="2">
        <f>Class_Level_Aggregate_Counts!AN28/Class_Level_Aggregate_Counts!AN$66</f>
        <v>3.8114028204380869E-4</v>
      </c>
      <c r="AO28" s="2">
        <f>Class_Level_Aggregate_Counts!AO28/Class_Level_Aggregate_Counts!AO$66</f>
        <v>5.9707258822186513E-4</v>
      </c>
      <c r="AP28" s="2">
        <f>Class_Level_Aggregate_Counts!AP28/Class_Level_Aggregate_Counts!AP$66</f>
        <v>6.1159046580052236E-4</v>
      </c>
      <c r="AQ28" s="2">
        <f>Class_Level_Aggregate_Counts!AQ28/Class_Level_Aggregate_Counts!AQ$66</f>
        <v>1.4796729922687086E-4</v>
      </c>
      <c r="AR28" s="2">
        <f>Class_Level_Aggregate_Counts!AR28/Class_Level_Aggregate_Counts!AR$66</f>
        <v>1.7589221325171935E-4</v>
      </c>
      <c r="AS28" s="2">
        <f>Class_Level_Aggregate_Counts!AS28/Class_Level_Aggregate_Counts!AS$66</f>
        <v>4.0268456375838925E-4</v>
      </c>
      <c r="AT28" s="2">
        <f>Class_Level_Aggregate_Counts!AT28/Class_Level_Aggregate_Counts!AT$66</f>
        <v>4.5736687357072852E-4</v>
      </c>
      <c r="AU28" s="2">
        <f>Class_Level_Aggregate_Counts!AU28/Class_Level_Aggregate_Counts!AU$66</f>
        <v>1.919988829155903E-4</v>
      </c>
      <c r="AV28" s="2">
        <f>Class_Level_Aggregate_Counts!AV28/Class_Level_Aggregate_Counts!AV$66</f>
        <v>2.3384154896642035E-4</v>
      </c>
      <c r="AW28" s="2">
        <f>Class_Level_Aggregate_Counts!AW28/Class_Level_Aggregate_Counts!AW$66</f>
        <v>3.0891131928301684E-4</v>
      </c>
      <c r="AX28" s="2">
        <f>Class_Level_Aggregate_Counts!AX28/Class_Level_Aggregate_Counts!AX$66</f>
        <v>4.3554339769696877E-4</v>
      </c>
      <c r="AY28" s="2">
        <f>Class_Level_Aggregate_Counts!AY28/Class_Level_Aggregate_Counts!AY$66</f>
        <v>6.6217450750771008E-4</v>
      </c>
      <c r="AZ28" s="2">
        <f>Class_Level_Aggregate_Counts!AZ28/Class_Level_Aggregate_Counts!AZ$66</f>
        <v>6.5217057713259777E-4</v>
      </c>
      <c r="BA28" s="2">
        <f>Class_Level_Aggregate_Counts!BA28/Class_Level_Aggregate_Counts!BA$66</f>
        <v>6.9474598349978289E-4</v>
      </c>
      <c r="BB28" s="2">
        <f>Class_Level_Aggregate_Counts!BB28/Class_Level_Aggregate_Counts!BB$66</f>
        <v>1.0285179990649836E-3</v>
      </c>
      <c r="BC28" s="2">
        <f>Class_Level_Aggregate_Counts!BC28/Class_Level_Aggregate_Counts!BC$66</f>
        <v>2.1345476537763705E-4</v>
      </c>
      <c r="BD28" s="2">
        <f>Class_Level_Aggregate_Counts!BD28/Class_Level_Aggregate_Counts!BD$66</f>
        <v>2.0711080428028995E-4</v>
      </c>
      <c r="BE28" s="2">
        <f>Class_Level_Aggregate_Counts!BE28/Class_Level_Aggregate_Counts!BE$66</f>
        <v>4.5432305864262252E-4</v>
      </c>
      <c r="BF28" s="2">
        <f>Class_Level_Aggregate_Counts!BF28/Class_Level_Aggregate_Counts!BF$66</f>
        <v>5.1657219445452765E-4</v>
      </c>
      <c r="BG28" s="2">
        <f>Class_Level_Aggregate_Counts!BG28/Class_Level_Aggregate_Counts!BG$66</f>
        <v>2.3196790655786916E-4</v>
      </c>
      <c r="BH28" s="2">
        <f>Class_Level_Aggregate_Counts!BH28/Class_Level_Aggregate_Counts!BH$66</f>
        <v>1.249344094350466E-4</v>
      </c>
      <c r="BI28" s="2">
        <f>Class_Level_Aggregate_Counts!BI28/Class_Level_Aggregate_Counts!BI$66</f>
        <v>4.1524543971526026E-4</v>
      </c>
      <c r="BJ28" s="2">
        <f>Class_Level_Aggregate_Counts!BJ28/Class_Level_Aggregate_Counts!BJ$66</f>
        <v>3.4558536844716973E-4</v>
      </c>
      <c r="BK28" s="2">
        <f>Class_Level_Aggregate_Counts!BK28/Class_Level_Aggregate_Counts!BK$66</f>
        <v>2.0977717002828108E-4</v>
      </c>
      <c r="BL28" s="2">
        <f>Class_Level_Aggregate_Counts!BL28/Class_Level_Aggregate_Counts!BL$66</f>
        <v>1.333432106081932E-4</v>
      </c>
      <c r="BM28" s="2">
        <f>Class_Level_Aggregate_Counts!BM28/Class_Level_Aggregate_Counts!BM$66</f>
        <v>3.6252524729400796E-4</v>
      </c>
      <c r="BN28" s="2">
        <f>Class_Level_Aggregate_Counts!BN28/Class_Level_Aggregate_Counts!BN$66</f>
        <v>4.1068564947001996E-4</v>
      </c>
      <c r="BO28" s="2">
        <f>Class_Level_Aggregate_Counts!BO28/Class_Level_Aggregate_Counts!BO$66</f>
        <v>8.1297728541464547E-4</v>
      </c>
      <c r="BP28" s="2">
        <f>Class_Level_Aggregate_Counts!BP28/Class_Level_Aggregate_Counts!BP$66</f>
        <v>8.4426658561707446E-4</v>
      </c>
      <c r="BQ28" s="2">
        <f>Class_Level_Aggregate_Counts!BQ28/Class_Level_Aggregate_Counts!BQ$66</f>
        <v>9.1693595498140246E-4</v>
      </c>
      <c r="BR28" s="2">
        <f>Class_Level_Aggregate_Counts!BR28/Class_Level_Aggregate_Counts!BR$66</f>
        <v>8.9093186308055827E-4</v>
      </c>
      <c r="BS28" s="2">
        <f>Class_Level_Aggregate_Counts!BS28/Class_Level_Aggregate_Counts!BS$66</f>
        <v>7.9859858828378592E-4</v>
      </c>
      <c r="BT28" s="2">
        <f>Class_Level_Aggregate_Counts!BT28/Class_Level_Aggregate_Counts!BT$66</f>
        <v>8.5819498189988763E-4</v>
      </c>
      <c r="BU28" s="2">
        <f>Class_Level_Aggregate_Counts!BU28/Class_Level_Aggregate_Counts!BU$66</f>
        <v>7.1454090746695244E-4</v>
      </c>
      <c r="BV28" s="2">
        <f>Class_Level_Aggregate_Counts!BV28/Class_Level_Aggregate_Counts!BV$66</f>
        <v>5.9742422016551586E-4</v>
      </c>
      <c r="BW28" s="2">
        <f>Class_Level_Aggregate_Counts!BW28/Class_Level_Aggregate_Counts!BW$66</f>
        <v>6.2186906201416479E-4</v>
      </c>
      <c r="BX28" s="2">
        <f>Class_Level_Aggregate_Counts!BX28/Class_Level_Aggregate_Counts!BX$66</f>
        <v>9.5077810806084976E-4</v>
      </c>
      <c r="BY28" s="2">
        <f>Class_Level_Aggregate_Counts!BY28/Class_Level_Aggregate_Counts!BY$66</f>
        <v>4.0872553323544102E-4</v>
      </c>
      <c r="BZ28" s="2">
        <f>Class_Level_Aggregate_Counts!BZ28/Class_Level_Aggregate_Counts!BZ$66</f>
        <v>5.1218798344273946E-4</v>
      </c>
      <c r="CA28" s="2">
        <f>Class_Level_Aggregate_Counts!CA28/Class_Level_Aggregate_Counts!CA$66</f>
        <v>5.4606763047603446E-4</v>
      </c>
      <c r="CB28" s="2">
        <f>Class_Level_Aggregate_Counts!CB28/Class_Level_Aggregate_Counts!CB$66</f>
        <v>7.6967481239176446E-4</v>
      </c>
      <c r="CC28" s="2">
        <f>Class_Level_Aggregate_Counts!CC28/Class_Level_Aggregate_Counts!CC$66</f>
        <v>4.1302212880783455E-4</v>
      </c>
      <c r="CD28" s="2">
        <f>Class_Level_Aggregate_Counts!CD28/Class_Level_Aggregate_Counts!CD$66</f>
        <v>5.6264257874438632E-4</v>
      </c>
      <c r="CE28" s="2">
        <f>Class_Level_Aggregate_Counts!CE28/Class_Level_Aggregate_Counts!CE$66</f>
        <v>3.8963407557243051E-4</v>
      </c>
      <c r="CF28" s="2">
        <f>Class_Level_Aggregate_Counts!CF28/Class_Level_Aggregate_Counts!CF$66</f>
        <v>4.6572525724730013E-4</v>
      </c>
      <c r="CG28" s="2">
        <f>Class_Level_Aggregate_Counts!CG28/Class_Level_Aggregate_Counts!CG$66</f>
        <v>4.1900951557093428E-4</v>
      </c>
      <c r="CH28" s="2">
        <f>Class_Level_Aggregate_Counts!CH28/Class_Level_Aggregate_Counts!CH$66</f>
        <v>4.3974382103554032E-4</v>
      </c>
      <c r="CI28" s="2">
        <f>Class_Level_Aggregate_Counts!CI28/Class_Level_Aggregate_Counts!CI$66</f>
        <v>4.2180636001687226E-4</v>
      </c>
      <c r="CJ28" s="2">
        <f>Class_Level_Aggregate_Counts!CJ28/Class_Level_Aggregate_Counts!CJ$66</f>
        <v>5.4781388023419041E-4</v>
      </c>
      <c r="CK28" s="2">
        <f>Class_Level_Aggregate_Counts!CK28/Class_Level_Aggregate_Counts!CK$66</f>
        <v>3.3220455227399374E-4</v>
      </c>
      <c r="CL28" s="2">
        <f>Class_Level_Aggregate_Counts!CL28/Class_Level_Aggregate_Counts!CL$66</f>
        <v>3.0891570587238793E-4</v>
      </c>
      <c r="CM28" s="2">
        <f>Class_Level_Aggregate_Counts!CM28/Class_Level_Aggregate_Counts!CM$66</f>
        <v>4.3069634369568226E-4</v>
      </c>
      <c r="CN28" s="2">
        <f>Class_Level_Aggregate_Counts!CN28/Class_Level_Aggregate_Counts!CN$66</f>
        <v>5.5667204468472546E-4</v>
      </c>
      <c r="CO28" s="2">
        <f>Class_Level_Aggregate_Counts!CO28/Class_Level_Aggregate_Counts!CO$66</f>
        <v>3.8933590418628795E-4</v>
      </c>
      <c r="CP28" s="2">
        <f>Class_Level_Aggregate_Counts!CP28/Class_Level_Aggregate_Counts!CP$66</f>
        <v>4.8920760300206426E-4</v>
      </c>
      <c r="CQ28" s="2">
        <f>Class_Level_Aggregate_Counts!CQ28/Class_Level_Aggregate_Counts!CQ$66</f>
        <v>2.6593549688672065E-4</v>
      </c>
      <c r="CR28" s="2">
        <f>Class_Level_Aggregate_Counts!CR28/Class_Level_Aggregate_Counts!CR$66</f>
        <v>3.5792261713017644E-4</v>
      </c>
    </row>
    <row r="29" spans="1:96" x14ac:dyDescent="0.25">
      <c r="A29" s="2" t="s">
        <v>1469</v>
      </c>
      <c r="B29" s="2">
        <f>Class_Level_Aggregate_Counts!B29/Class_Level_Aggregate_Counts!B$66</f>
        <v>3.5881680159673476E-4</v>
      </c>
      <c r="C29" s="2">
        <f>Class_Level_Aggregate_Counts!C29/Class_Level_Aggregate_Counts!C$66</f>
        <v>6.4029518693363722E-4</v>
      </c>
      <c r="D29" s="2">
        <f>Class_Level_Aggregate_Counts!D29/Class_Level_Aggregate_Counts!D$66</f>
        <v>4.0281072371660029E-4</v>
      </c>
      <c r="E29" s="2">
        <f>Class_Level_Aggregate_Counts!E29/Class_Level_Aggregate_Counts!E$66</f>
        <v>3.4425319267073845E-4</v>
      </c>
      <c r="F29" s="2">
        <f>Class_Level_Aggregate_Counts!F29/Class_Level_Aggregate_Counts!F$66</f>
        <v>5.9412275490151271E-4</v>
      </c>
      <c r="G29" s="2">
        <f>Class_Level_Aggregate_Counts!G29/Class_Level_Aggregate_Counts!G$66</f>
        <v>1.1498160294352903E-3</v>
      </c>
      <c r="H29" s="2">
        <f>Class_Level_Aggregate_Counts!H29/Class_Level_Aggregate_Counts!H$66</f>
        <v>2.5097401821354303E-4</v>
      </c>
      <c r="I29" s="2">
        <f>Class_Level_Aggregate_Counts!I29/Class_Level_Aggregate_Counts!I$66</f>
        <v>2.7038719446247024E-4</v>
      </c>
      <c r="J29" s="2">
        <f>Class_Level_Aggregate_Counts!J29/Class_Level_Aggregate_Counts!J$66</f>
        <v>1.0517704803085193E-4</v>
      </c>
      <c r="K29" s="2">
        <f>Class_Level_Aggregate_Counts!K29/Class_Level_Aggregate_Counts!K$66</f>
        <v>3.1323959348461647E-4</v>
      </c>
      <c r="L29" s="2">
        <f>Class_Level_Aggregate_Counts!L29/Class_Level_Aggregate_Counts!L$66</f>
        <v>1.582612365477949E-4</v>
      </c>
      <c r="M29" s="2">
        <f>Class_Level_Aggregate_Counts!M29/Class_Level_Aggregate_Counts!M$66</f>
        <v>2.3389207551372725E-4</v>
      </c>
      <c r="N29" s="2">
        <f>Class_Level_Aggregate_Counts!N29/Class_Level_Aggregate_Counts!N$66</f>
        <v>4.9877573229346146E-4</v>
      </c>
      <c r="O29" s="2">
        <f>Class_Level_Aggregate_Counts!O29/Class_Level_Aggregate_Counts!O$66</f>
        <v>6.6098333983017807E-4</v>
      </c>
      <c r="P29" s="2">
        <f>Class_Level_Aggregate_Counts!P29/Class_Level_Aggregate_Counts!P$66</f>
        <v>3.5019579128330838E-4</v>
      </c>
      <c r="Q29" s="2">
        <f>Class_Level_Aggregate_Counts!Q29/Class_Level_Aggregate_Counts!Q$66</f>
        <v>3.5606195478013177E-4</v>
      </c>
      <c r="R29" s="2">
        <f>Class_Level_Aggregate_Counts!R29/Class_Level_Aggregate_Counts!R$66</f>
        <v>4.0766912091713198E-4</v>
      </c>
      <c r="S29" s="2">
        <f>Class_Level_Aggregate_Counts!S29/Class_Level_Aggregate_Counts!S$66</f>
        <v>3.9402212152768007E-4</v>
      </c>
      <c r="T29" s="2">
        <f>Class_Level_Aggregate_Counts!T29/Class_Level_Aggregate_Counts!T$66</f>
        <v>4.5342477399608919E-4</v>
      </c>
      <c r="U29" s="2">
        <f>Class_Level_Aggregate_Counts!U29/Class_Level_Aggregate_Counts!U$66</f>
        <v>2.6223059903302464E-4</v>
      </c>
      <c r="V29" s="2">
        <f>Class_Level_Aggregate_Counts!V29/Class_Level_Aggregate_Counts!V$66</f>
        <v>5.5599181488338498E-4</v>
      </c>
      <c r="W29" s="2">
        <f>Class_Level_Aggregate_Counts!W29/Class_Level_Aggregate_Counts!W$66</f>
        <v>2.9052876234747239E-4</v>
      </c>
      <c r="X29" s="2">
        <f>Class_Level_Aggregate_Counts!X29/Class_Level_Aggregate_Counts!X$66</f>
        <v>5.2273915316257186E-4</v>
      </c>
      <c r="Y29" s="2">
        <f>Class_Level_Aggregate_Counts!Y29/Class_Level_Aggregate_Counts!Y$66</f>
        <v>4.730408926957418E-4</v>
      </c>
      <c r="Z29" s="2">
        <f>Class_Level_Aggregate_Counts!Z29/Class_Level_Aggregate_Counts!Z$66</f>
        <v>6.5131858783496388E-4</v>
      </c>
      <c r="AA29" s="2">
        <f>Class_Level_Aggregate_Counts!AA29/Class_Level_Aggregate_Counts!AA$66</f>
        <v>3.6998374714253626E-4</v>
      </c>
      <c r="AB29" s="2">
        <f>Class_Level_Aggregate_Counts!AB29/Class_Level_Aggregate_Counts!AB$66</f>
        <v>4.1462675618352018E-4</v>
      </c>
      <c r="AC29" s="2">
        <f>Class_Level_Aggregate_Counts!AC29/Class_Level_Aggregate_Counts!AC$66</f>
        <v>2.6555227885784568E-4</v>
      </c>
      <c r="AD29" s="2">
        <f>Class_Level_Aggregate_Counts!AD29/Class_Level_Aggregate_Counts!AD$66</f>
        <v>4.2837460780568E-4</v>
      </c>
      <c r="AE29" s="2">
        <f>Class_Level_Aggregate_Counts!AE29/Class_Level_Aggregate_Counts!AE$66</f>
        <v>6.3242958365052407E-4</v>
      </c>
      <c r="AF29" s="2">
        <f>Class_Level_Aggregate_Counts!AF29/Class_Level_Aggregate_Counts!AF$66</f>
        <v>6.1835270838486278E-4</v>
      </c>
      <c r="AG29" s="2">
        <f>Class_Level_Aggregate_Counts!AG29/Class_Level_Aggregate_Counts!AG$66</f>
        <v>5.1071930170742746E-4</v>
      </c>
      <c r="AH29" s="2">
        <f>Class_Level_Aggregate_Counts!AH29/Class_Level_Aggregate_Counts!AH$66</f>
        <v>3.4620330376867027E-4</v>
      </c>
      <c r="AI29" s="2">
        <f>Class_Level_Aggregate_Counts!AI29/Class_Level_Aggregate_Counts!AI$66</f>
        <v>3.7392350927213452E-4</v>
      </c>
      <c r="AJ29" s="2">
        <f>Class_Level_Aggregate_Counts!AJ29/Class_Level_Aggregate_Counts!AJ$66</f>
        <v>3.2195204608997713E-4</v>
      </c>
      <c r="AK29" s="2">
        <f>Class_Level_Aggregate_Counts!AK29/Class_Level_Aggregate_Counts!AK$66</f>
        <v>5.3230044396122139E-4</v>
      </c>
      <c r="AL29" s="2">
        <f>Class_Level_Aggregate_Counts!AL29/Class_Level_Aggregate_Counts!AL$66</f>
        <v>3.9251602773779929E-4</v>
      </c>
      <c r="AM29" s="2">
        <f>Class_Level_Aggregate_Counts!AM29/Class_Level_Aggregate_Counts!AM$66</f>
        <v>6.3308730428337601E-4</v>
      </c>
      <c r="AN29" s="2">
        <f>Class_Level_Aggregate_Counts!AN29/Class_Level_Aggregate_Counts!AN$66</f>
        <v>5.4929040647490074E-4</v>
      </c>
      <c r="AO29" s="2">
        <f>Class_Level_Aggregate_Counts!AO29/Class_Level_Aggregate_Counts!AO$66</f>
        <v>5.619506712676378E-4</v>
      </c>
      <c r="AP29" s="2">
        <f>Class_Level_Aggregate_Counts!AP29/Class_Level_Aggregate_Counts!AP$66</f>
        <v>5.4547257760587131E-4</v>
      </c>
      <c r="AQ29" s="2">
        <f>Class_Level_Aggregate_Counts!AQ29/Class_Level_Aggregate_Counts!AQ$66</f>
        <v>3.514223356638183E-4</v>
      </c>
      <c r="AR29" s="2">
        <f>Class_Level_Aggregate_Counts!AR29/Class_Level_Aggregate_Counts!AR$66</f>
        <v>2.1107065590206321E-4</v>
      </c>
      <c r="AS29" s="2">
        <f>Class_Level_Aggregate_Counts!AS29/Class_Level_Aggregate_Counts!AS$66</f>
        <v>4.2953020134228189E-4</v>
      </c>
      <c r="AT29" s="2">
        <f>Class_Level_Aggregate_Counts!AT29/Class_Level_Aggregate_Counts!AT$66</f>
        <v>5.749754982032016E-4</v>
      </c>
      <c r="AU29" s="2">
        <f>Class_Level_Aggregate_Counts!AU29/Class_Level_Aggregate_Counts!AU$66</f>
        <v>8.3781330726803043E-4</v>
      </c>
      <c r="AV29" s="2">
        <f>Class_Level_Aggregate_Counts!AV29/Class_Level_Aggregate_Counts!AV$66</f>
        <v>5.4251239360209524E-4</v>
      </c>
      <c r="AW29" s="2">
        <f>Class_Level_Aggregate_Counts!AW29/Class_Level_Aggregate_Counts!AW$66</f>
        <v>4.7881254488867607E-4</v>
      </c>
      <c r="AX29" s="2">
        <f>Class_Level_Aggregate_Counts!AX29/Class_Level_Aggregate_Counts!AX$66</f>
        <v>2.9800337737161022E-4</v>
      </c>
      <c r="AY29" s="2">
        <f>Class_Level_Aggregate_Counts!AY29/Class_Level_Aggregate_Counts!AY$66</f>
        <v>6.0086205310884802E-4</v>
      </c>
      <c r="AZ29" s="2">
        <f>Class_Level_Aggregate_Counts!AZ29/Class_Level_Aggregate_Counts!AZ$66</f>
        <v>5.1406386668098884E-4</v>
      </c>
      <c r="BA29" s="2">
        <f>Class_Level_Aggregate_Counts!BA29/Class_Level_Aggregate_Counts!BA$66</f>
        <v>5.7171804892169637E-4</v>
      </c>
      <c r="BB29" s="2">
        <f>Class_Level_Aggregate_Counts!BB29/Class_Level_Aggregate_Counts!BB$66</f>
        <v>5.0490883590462838E-4</v>
      </c>
      <c r="BC29" s="2">
        <f>Class_Level_Aggregate_Counts!BC29/Class_Level_Aggregate_Counts!BC$66</f>
        <v>3.7354583941086485E-4</v>
      </c>
      <c r="BD29" s="2">
        <f>Class_Level_Aggregate_Counts!BD29/Class_Level_Aggregate_Counts!BD$66</f>
        <v>5.8681394546082155E-4</v>
      </c>
      <c r="BE29" s="2">
        <f>Class_Level_Aggregate_Counts!BE29/Class_Level_Aggregate_Counts!BE$66</f>
        <v>4.7179702243656951E-4</v>
      </c>
      <c r="BF29" s="2">
        <f>Class_Level_Aggregate_Counts!BF29/Class_Level_Aggregate_Counts!BF$66</f>
        <v>4.3280373048892862E-4</v>
      </c>
      <c r="BG29" s="2">
        <f>Class_Level_Aggregate_Counts!BG29/Class_Level_Aggregate_Counts!BG$66</f>
        <v>2.5925824850585376E-4</v>
      </c>
      <c r="BH29" s="2">
        <f>Class_Level_Aggregate_Counts!BH29/Class_Level_Aggregate_Counts!BH$66</f>
        <v>2.6236225981359786E-4</v>
      </c>
      <c r="BI29" s="2">
        <f>Class_Level_Aggregate_Counts!BI29/Class_Level_Aggregate_Counts!BI$66</f>
        <v>4.6270206139700429E-4</v>
      </c>
      <c r="BJ29" s="2">
        <f>Class_Level_Aggregate_Counts!BJ29/Class_Level_Aggregate_Counts!BJ$66</f>
        <v>3.1014071527310104E-4</v>
      </c>
      <c r="BK29" s="2">
        <f>Class_Level_Aggregate_Counts!BK29/Class_Level_Aggregate_Counts!BK$66</f>
        <v>6.9148770861174129E-4</v>
      </c>
      <c r="BL29" s="2">
        <f>Class_Level_Aggregate_Counts!BL29/Class_Level_Aggregate_Counts!BL$66</f>
        <v>4.5929328098377655E-4</v>
      </c>
      <c r="BM29" s="2">
        <f>Class_Level_Aggregate_Counts!BM29/Class_Level_Aggregate_Counts!BM$66</f>
        <v>4.7905121963851054E-4</v>
      </c>
      <c r="BN29" s="2">
        <f>Class_Level_Aggregate_Counts!BN29/Class_Level_Aggregate_Counts!BN$66</f>
        <v>3.0312512222787188E-4</v>
      </c>
      <c r="BO29" s="2">
        <f>Class_Level_Aggregate_Counts!BO29/Class_Level_Aggregate_Counts!BO$66</f>
        <v>3.2519091416585819E-4</v>
      </c>
      <c r="BP29" s="2">
        <f>Class_Level_Aggregate_Counts!BP29/Class_Level_Aggregate_Counts!BP$66</f>
        <v>3.3770663424682976E-4</v>
      </c>
      <c r="BQ29" s="2">
        <f>Class_Level_Aggregate_Counts!BQ29/Class_Level_Aggregate_Counts!BQ$66</f>
        <v>2.5141792314006199E-4</v>
      </c>
      <c r="BR29" s="2">
        <f>Class_Level_Aggregate_Counts!BR29/Class_Level_Aggregate_Counts!BR$66</f>
        <v>2.1304892378013352E-4</v>
      </c>
      <c r="BS29" s="2">
        <f>Class_Level_Aggregate_Counts!BS29/Class_Level_Aggregate_Counts!BS$66</f>
        <v>3.5207034537242175E-4</v>
      </c>
      <c r="BT29" s="2">
        <f>Class_Level_Aggregate_Counts!BT29/Class_Level_Aggregate_Counts!BT$66</f>
        <v>3.5888153788540757E-4</v>
      </c>
      <c r="BU29" s="2">
        <f>Class_Level_Aggregate_Counts!BU29/Class_Level_Aggregate_Counts!BU$66</f>
        <v>5.0613314278909129E-4</v>
      </c>
      <c r="BV29" s="2">
        <f>Class_Level_Aggregate_Counts!BV29/Class_Level_Aggregate_Counts!BV$66</f>
        <v>5.1907350276675975E-4</v>
      </c>
      <c r="BW29" s="2">
        <f>Class_Level_Aggregate_Counts!BW29/Class_Level_Aggregate_Counts!BW$66</f>
        <v>3.109345310070824E-4</v>
      </c>
      <c r="BX29" s="2">
        <f>Class_Level_Aggregate_Counts!BX29/Class_Level_Aggregate_Counts!BX$66</f>
        <v>6.8849449204406369E-4</v>
      </c>
      <c r="BY29" s="2">
        <f>Class_Level_Aggregate_Counts!BY29/Class_Level_Aggregate_Counts!BY$66</f>
        <v>5.4496737764725476E-4</v>
      </c>
      <c r="BZ29" s="2">
        <f>Class_Level_Aggregate_Counts!BZ29/Class_Level_Aggregate_Counts!BZ$66</f>
        <v>5.644520633858762E-4</v>
      </c>
      <c r="CA29" s="2">
        <f>Class_Level_Aggregate_Counts!CA29/Class_Level_Aggregate_Counts!CA$66</f>
        <v>4.6415748590462928E-4</v>
      </c>
      <c r="CB29" s="2">
        <f>Class_Level_Aggregate_Counts!CB29/Class_Level_Aggregate_Counts!CB$66</f>
        <v>5.0990956320954401E-4</v>
      </c>
      <c r="CC29" s="2">
        <f>Class_Level_Aggregate_Counts!CC29/Class_Level_Aggregate_Counts!CC$66</f>
        <v>6.3330059750534636E-4</v>
      </c>
      <c r="CD29" s="2">
        <f>Class_Level_Aggregate_Counts!CD29/Class_Level_Aggregate_Counts!CD$66</f>
        <v>6.1379190408478515E-4</v>
      </c>
      <c r="CE29" s="2">
        <f>Class_Level_Aggregate_Counts!CE29/Class_Level_Aggregate_Counts!CE$66</f>
        <v>3.6476381542950939E-4</v>
      </c>
      <c r="CF29" s="2">
        <f>Class_Level_Aggregate_Counts!CF29/Class_Level_Aggregate_Counts!CF$66</f>
        <v>3.5149076018664159E-4</v>
      </c>
      <c r="CG29" s="2">
        <f>Class_Level_Aggregate_Counts!CG29/Class_Level_Aggregate_Counts!CG$66</f>
        <v>3.1087802768166089E-4</v>
      </c>
      <c r="CH29" s="2">
        <f>Class_Level_Aggregate_Counts!CH29/Class_Level_Aggregate_Counts!CH$66</f>
        <v>2.5933609958506224E-4</v>
      </c>
      <c r="CI29" s="2">
        <f>Class_Level_Aggregate_Counts!CI29/Class_Level_Aggregate_Counts!CI$66</f>
        <v>3.2407074001296283E-4</v>
      </c>
      <c r="CJ29" s="2">
        <f>Class_Level_Aggregate_Counts!CJ29/Class_Level_Aggregate_Counts!CJ$66</f>
        <v>4.3368598851873411E-4</v>
      </c>
      <c r="CK29" s="2">
        <f>Class_Level_Aggregate_Counts!CK29/Class_Level_Aggregate_Counts!CK$66</f>
        <v>4.1793475931244372E-4</v>
      </c>
      <c r="CL29" s="2">
        <f>Class_Level_Aggregate_Counts!CL29/Class_Level_Aggregate_Counts!CL$66</f>
        <v>3.2884575141254197E-4</v>
      </c>
      <c r="CM29" s="2">
        <f>Class_Level_Aggregate_Counts!CM29/Class_Level_Aggregate_Counts!CM$66</f>
        <v>3.6916829459629908E-4</v>
      </c>
      <c r="CN29" s="2">
        <f>Class_Level_Aggregate_Counts!CN29/Class_Level_Aggregate_Counts!CN$66</f>
        <v>5.755422834875975E-4</v>
      </c>
      <c r="CO29" s="2">
        <f>Class_Level_Aggregate_Counts!CO29/Class_Level_Aggregate_Counts!CO$66</f>
        <v>3.1517668434128071E-4</v>
      </c>
      <c r="CP29" s="2">
        <f>Class_Level_Aggregate_Counts!CP29/Class_Level_Aggregate_Counts!CP$66</f>
        <v>3.6988867544058516E-4</v>
      </c>
      <c r="CQ29" s="2">
        <f>Class_Level_Aggregate_Counts!CQ29/Class_Level_Aggregate_Counts!CQ$66</f>
        <v>2.9344606553017449E-4</v>
      </c>
      <c r="CR29" s="2">
        <f>Class_Level_Aggregate_Counts!CR29/Class_Level_Aggregate_Counts!CR$66</f>
        <v>4.1161100969970294E-4</v>
      </c>
    </row>
    <row r="30" spans="1:96" x14ac:dyDescent="0.25">
      <c r="A30" s="2" t="s">
        <v>1470</v>
      </c>
      <c r="B30" s="2">
        <f>Class_Level_Aggregate_Counts!B30/Class_Level_Aggregate_Counts!B$66</f>
        <v>3.8124285169653069E-4</v>
      </c>
      <c r="C30" s="2">
        <f>Class_Level_Aggregate_Counts!C30/Class_Level_Aggregate_Counts!C$66</f>
        <v>3.2557382386456127E-4</v>
      </c>
      <c r="D30" s="2">
        <f>Class_Level_Aggregate_Counts!D30/Class_Level_Aggregate_Counts!D$66</f>
        <v>1.9021617508839457E-4</v>
      </c>
      <c r="E30" s="2">
        <f>Class_Level_Aggregate_Counts!E30/Class_Level_Aggregate_Counts!E$66</f>
        <v>2.6651860077734593E-4</v>
      </c>
      <c r="F30" s="2">
        <f>Class_Level_Aggregate_Counts!F30/Class_Level_Aggregate_Counts!F$66</f>
        <v>2.9706137745075635E-4</v>
      </c>
      <c r="G30" s="2">
        <f>Class_Level_Aggregate_Counts!G30/Class_Level_Aggregate_Counts!G$66</f>
        <v>3.2994720844664854E-4</v>
      </c>
      <c r="H30" s="2">
        <f>Class_Level_Aggregate_Counts!H30/Class_Level_Aggregate_Counts!H$66</f>
        <v>2.9877859311136078E-4</v>
      </c>
      <c r="I30" s="2">
        <f>Class_Level_Aggregate_Counts!I30/Class_Level_Aggregate_Counts!I$66</f>
        <v>3.7854207224745834E-4</v>
      </c>
      <c r="J30" s="2">
        <f>Class_Level_Aggregate_Counts!J30/Class_Level_Aggregate_Counts!J$66</f>
        <v>3.8564917611312377E-4</v>
      </c>
      <c r="K30" s="2">
        <f>Class_Level_Aggregate_Counts!K30/Class_Level_Aggregate_Counts!K$66</f>
        <v>3.4804399276068494E-4</v>
      </c>
      <c r="L30" s="2">
        <f>Class_Level_Aggregate_Counts!L30/Class_Level_Aggregate_Counts!L$66</f>
        <v>5.0995287332067244E-4</v>
      </c>
      <c r="M30" s="2">
        <f>Class_Level_Aggregate_Counts!M30/Class_Level_Aggregate_Counts!M$66</f>
        <v>3.0071838280336361E-4</v>
      </c>
      <c r="N30" s="2">
        <f>Class_Level_Aggregate_Counts!N30/Class_Level_Aggregate_Counts!N$66</f>
        <v>3.854176113176748E-4</v>
      </c>
      <c r="O30" s="2">
        <f>Class_Level_Aggregate_Counts!O30/Class_Level_Aggregate_Counts!O$66</f>
        <v>2.203277799433927E-4</v>
      </c>
      <c r="P30" s="2">
        <f>Class_Level_Aggregate_Counts!P30/Class_Level_Aggregate_Counts!P$66</f>
        <v>5.0937569641208496E-4</v>
      </c>
      <c r="Q30" s="2">
        <f>Class_Level_Aggregate_Counts!Q30/Class_Level_Aggregate_Counts!Q$66</f>
        <v>3.9166815025814492E-4</v>
      </c>
      <c r="R30" s="2">
        <f>Class_Level_Aggregate_Counts!R30/Class_Level_Aggregate_Counts!R$66</f>
        <v>5.9297326678855566E-4</v>
      </c>
      <c r="S30" s="2">
        <f>Class_Level_Aggregate_Counts!S30/Class_Level_Aggregate_Counts!S$66</f>
        <v>5.4881652641355439E-4</v>
      </c>
      <c r="T30" s="2">
        <f>Class_Level_Aggregate_Counts!T30/Class_Level_Aggregate_Counts!T$66</f>
        <v>2.6922095956017798E-4</v>
      </c>
      <c r="U30" s="2">
        <f>Class_Level_Aggregate_Counts!U30/Class_Level_Aggregate_Counts!U$66</f>
        <v>1.8028353683520446E-4</v>
      </c>
      <c r="V30" s="2">
        <f>Class_Level_Aggregate_Counts!V30/Class_Level_Aggregate_Counts!V$66</f>
        <v>2.7512997025157194E-4</v>
      </c>
      <c r="W30" s="2">
        <f>Class_Level_Aggregate_Counts!W30/Class_Level_Aggregate_Counts!W$66</f>
        <v>5.5464581902699281E-4</v>
      </c>
      <c r="X30" s="2">
        <f>Class_Level_Aggregate_Counts!X30/Class_Level_Aggregate_Counts!X$66</f>
        <v>3.484927687750479E-4</v>
      </c>
      <c r="Y30" s="2">
        <f>Class_Level_Aggregate_Counts!Y30/Class_Level_Aggregate_Counts!Y$66</f>
        <v>2.196261287515944E-4</v>
      </c>
      <c r="Z30" s="2">
        <f>Class_Level_Aggregate_Counts!Z30/Class_Level_Aggregate_Counts!Z$66</f>
        <v>2.6584432156529137E-4</v>
      </c>
      <c r="AA30" s="2">
        <f>Class_Level_Aggregate_Counts!AA30/Class_Level_Aggregate_Counts!AA$66</f>
        <v>4.624796839281703E-4</v>
      </c>
      <c r="AB30" s="2">
        <f>Class_Level_Aggregate_Counts!AB30/Class_Level_Aggregate_Counts!AB$66</f>
        <v>2.3920774395203088E-4</v>
      </c>
      <c r="AC30" s="2">
        <f>Class_Level_Aggregate_Counts!AC30/Class_Level_Aggregate_Counts!AC$66</f>
        <v>4.0531663615144865E-4</v>
      </c>
      <c r="AD30" s="2">
        <f>Class_Level_Aggregate_Counts!AD30/Class_Level_Aggregate_Counts!AD$66</f>
        <v>2.0839845785141189E-4</v>
      </c>
      <c r="AE30" s="2">
        <f>Class_Level_Aggregate_Counts!AE30/Class_Level_Aggregate_Counts!AE$66</f>
        <v>4.9188967617262984E-4</v>
      </c>
      <c r="AF30" s="2">
        <f>Class_Level_Aggregate_Counts!AF30/Class_Level_Aggregate_Counts!AF$66</f>
        <v>5.1234938694745763E-4</v>
      </c>
      <c r="AG30" s="2">
        <f>Class_Level_Aggregate_Counts!AG30/Class_Level_Aggregate_Counts!AG$66</f>
        <v>5.3393381542140141E-4</v>
      </c>
      <c r="AH30" s="2">
        <f>Class_Level_Aggregate_Counts!AH30/Class_Level_Aggregate_Counts!AH$66</f>
        <v>5.4403376306505328E-4</v>
      </c>
      <c r="AI30" s="2">
        <f>Class_Level_Aggregate_Counts!AI30/Class_Level_Aggregate_Counts!AI$66</f>
        <v>3.0381285128360929E-4</v>
      </c>
      <c r="AJ30" s="2">
        <f>Class_Level_Aggregate_Counts!AJ30/Class_Level_Aggregate_Counts!AJ$66</f>
        <v>4.2362111327628571E-4</v>
      </c>
      <c r="AK30" s="2">
        <f>Class_Level_Aggregate_Counts!AK30/Class_Level_Aggregate_Counts!AK$66</f>
        <v>3.1711515810455742E-4</v>
      </c>
      <c r="AL30" s="2">
        <f>Class_Level_Aggregate_Counts!AL30/Class_Level_Aggregate_Counts!AL$66</f>
        <v>2.9438702080334945E-4</v>
      </c>
      <c r="AM30" s="2">
        <f>Class_Level_Aggregate_Counts!AM30/Class_Level_Aggregate_Counts!AM$66</f>
        <v>5.249992279423119E-4</v>
      </c>
      <c r="AN30" s="2">
        <f>Class_Level_Aggregate_Counts!AN30/Class_Level_Aggregate_Counts!AN$66</f>
        <v>4.5961034011165168E-4</v>
      </c>
      <c r="AO30" s="2">
        <f>Class_Level_Aggregate_Counts!AO30/Class_Level_Aggregate_Counts!AO$66</f>
        <v>3.2487773182660312E-4</v>
      </c>
      <c r="AP30" s="2">
        <f>Class_Level_Aggregate_Counts!AP30/Class_Level_Aggregate_Counts!AP$66</f>
        <v>3.6364838507058083E-4</v>
      </c>
      <c r="AQ30" s="2">
        <f>Class_Level_Aggregate_Counts!AQ30/Class_Level_Aggregate_Counts!AQ$66</f>
        <v>4.0691007287389487E-4</v>
      </c>
      <c r="AR30" s="2">
        <f>Class_Level_Aggregate_Counts!AR30/Class_Level_Aggregate_Counts!AR$66</f>
        <v>3.6937364782861062E-4</v>
      </c>
      <c r="AS30" s="2">
        <f>Class_Level_Aggregate_Counts!AS30/Class_Level_Aggregate_Counts!AS$66</f>
        <v>3.4899328859060402E-4</v>
      </c>
      <c r="AT30" s="2">
        <f>Class_Level_Aggregate_Counts!AT30/Class_Level_Aggregate_Counts!AT$66</f>
        <v>2.6135249918327345E-4</v>
      </c>
      <c r="AU30" s="2">
        <f>Class_Level_Aggregate_Counts!AU30/Class_Level_Aggregate_Counts!AU$66</f>
        <v>4.0145220973259794E-4</v>
      </c>
      <c r="AV30" s="2">
        <f>Class_Level_Aggregate_Counts!AV30/Class_Level_Aggregate_Counts!AV$66</f>
        <v>5.4251239360209524E-4</v>
      </c>
      <c r="AW30" s="2">
        <f>Class_Level_Aggregate_Counts!AW30/Class_Level_Aggregate_Counts!AW$66</f>
        <v>5.0970367681697781E-4</v>
      </c>
      <c r="AX30" s="2">
        <f>Class_Level_Aggregate_Counts!AX30/Class_Level_Aggregate_Counts!AX$66</f>
        <v>4.8139007113875493E-4</v>
      </c>
      <c r="AY30" s="2">
        <f>Class_Level_Aggregate_Counts!AY30/Class_Level_Aggregate_Counts!AY$66</f>
        <v>2.5751230847522057E-4</v>
      </c>
      <c r="AZ30" s="2">
        <f>Class_Level_Aggregate_Counts!AZ30/Class_Level_Aggregate_Counts!AZ$66</f>
        <v>3.2992158607884361E-4</v>
      </c>
      <c r="BA30" s="2">
        <f>Class_Level_Aggregate_Counts!BA30/Class_Level_Aggregate_Counts!BA$66</f>
        <v>2.822405557967868E-4</v>
      </c>
      <c r="BB30" s="2">
        <f>Class_Level_Aggregate_Counts!BB30/Class_Level_Aggregate_Counts!BB$66</f>
        <v>2.0570359981299672E-4</v>
      </c>
      <c r="BC30" s="2">
        <f>Class_Level_Aggregate_Counts!BC30/Class_Level_Aggregate_Counts!BC$66</f>
        <v>4.269095307552741E-4</v>
      </c>
      <c r="BD30" s="2">
        <f>Class_Level_Aggregate_Counts!BD30/Class_Level_Aggregate_Counts!BD$66</f>
        <v>2.7614773904038658E-4</v>
      </c>
      <c r="BE30" s="2">
        <f>Class_Level_Aggregate_Counts!BE30/Class_Level_Aggregate_Counts!BE$66</f>
        <v>3.4947927587894039E-4</v>
      </c>
      <c r="BF30" s="2">
        <f>Class_Level_Aggregate_Counts!BF30/Class_Level_Aggregate_Counts!BF$66</f>
        <v>1.9545974925306453E-4</v>
      </c>
      <c r="BG30" s="2">
        <f>Class_Level_Aggregate_Counts!BG30/Class_Level_Aggregate_Counts!BG$66</f>
        <v>2.7290341947984611E-4</v>
      </c>
      <c r="BH30" s="2">
        <f>Class_Level_Aggregate_Counts!BH30/Class_Level_Aggregate_Counts!BH$66</f>
        <v>2.873491417006072E-4</v>
      </c>
      <c r="BI30" s="2">
        <f>Class_Level_Aggregate_Counts!BI30/Class_Level_Aggregate_Counts!BI$66</f>
        <v>2.728755746700282E-4</v>
      </c>
      <c r="BJ30" s="2">
        <f>Class_Level_Aggregate_Counts!BJ30/Class_Level_Aggregate_Counts!BJ$66</f>
        <v>2.2152908233792932E-4</v>
      </c>
      <c r="BK30" s="2">
        <f>Class_Level_Aggregate_Counts!BK30/Class_Level_Aggregate_Counts!BK$66</f>
        <v>1.5539049631724524E-4</v>
      </c>
      <c r="BL30" s="2">
        <f>Class_Level_Aggregate_Counts!BL30/Class_Level_Aggregate_Counts!BL$66</f>
        <v>3.4076598266538264E-4</v>
      </c>
      <c r="BM30" s="2">
        <f>Class_Level_Aggregate_Counts!BM30/Class_Level_Aggregate_Counts!BM$66</f>
        <v>3.8841990781500853E-4</v>
      </c>
      <c r="BN30" s="2">
        <f>Class_Level_Aggregate_Counts!BN30/Class_Level_Aggregate_Counts!BN$66</f>
        <v>4.0090741972073374E-4</v>
      </c>
      <c r="BO30" s="2">
        <f>Class_Level_Aggregate_Counts!BO30/Class_Level_Aggregate_Counts!BO$66</f>
        <v>2.5473288276325559E-4</v>
      </c>
      <c r="BP30" s="2">
        <f>Class_Level_Aggregate_Counts!BP30/Class_Level_Aggregate_Counts!BP$66</f>
        <v>2.1950931226043935E-4</v>
      </c>
      <c r="BQ30" s="2">
        <f>Class_Level_Aggregate_Counts!BQ30/Class_Level_Aggregate_Counts!BQ$66</f>
        <v>2.2183934394711351E-4</v>
      </c>
      <c r="BR30" s="2">
        <f>Class_Level_Aggregate_Counts!BR30/Class_Level_Aggregate_Counts!BR$66</f>
        <v>2.9697728769351942E-4</v>
      </c>
      <c r="BS30" s="2">
        <f>Class_Level_Aggregate_Counts!BS30/Class_Level_Aggregate_Counts!BS$66</f>
        <v>2.6619952942792864E-4</v>
      </c>
      <c r="BT30" s="2">
        <f>Class_Level_Aggregate_Counts!BT30/Class_Level_Aggregate_Counts!BT$66</f>
        <v>2.4185494944451379E-4</v>
      </c>
      <c r="BU30" s="2">
        <f>Class_Level_Aggregate_Counts!BU30/Class_Level_Aggregate_Counts!BU$66</f>
        <v>3.8704299154459929E-4</v>
      </c>
      <c r="BV30" s="2">
        <f>Class_Level_Aggregate_Counts!BV30/Class_Level_Aggregate_Counts!BV$66</f>
        <v>2.6443367122080209E-4</v>
      </c>
      <c r="BW30" s="2">
        <f>Class_Level_Aggregate_Counts!BW30/Class_Level_Aggregate_Counts!BW$66</f>
        <v>2.418379685610641E-4</v>
      </c>
      <c r="BX30" s="2">
        <f>Class_Level_Aggregate_Counts!BX30/Class_Level_Aggregate_Counts!BX$66</f>
        <v>2.0764119601328904E-4</v>
      </c>
      <c r="BY30" s="2">
        <f>Class_Level_Aggregate_Counts!BY30/Class_Level_Aggregate_Counts!BY$66</f>
        <v>2.9519066289226297E-4</v>
      </c>
      <c r="BZ30" s="2">
        <f>Class_Level_Aggregate_Counts!BZ30/Class_Level_Aggregate_Counts!BZ$66</f>
        <v>2.613203997156834E-4</v>
      </c>
      <c r="CA30" s="2">
        <f>Class_Level_Aggregate_Counts!CA30/Class_Level_Aggregate_Counts!CA$66</f>
        <v>2.0477536142851291E-4</v>
      </c>
      <c r="CB30" s="2">
        <f>Class_Level_Aggregate_Counts!CB30/Class_Level_Aggregate_Counts!CB$66</f>
        <v>2.886280546469117E-4</v>
      </c>
      <c r="CC30" s="2">
        <f>Class_Level_Aggregate_Counts!CC30/Class_Level_Aggregate_Counts!CC$66</f>
        <v>2.5699154681376374E-4</v>
      </c>
      <c r="CD30" s="2">
        <f>Class_Level_Aggregate_Counts!CD30/Class_Level_Aggregate_Counts!CD$66</f>
        <v>2.8643622190623307E-4</v>
      </c>
      <c r="CE30" s="2">
        <f>Class_Level_Aggregate_Counts!CE30/Class_Level_Aggregate_Counts!CE$66</f>
        <v>2.1554225457198282E-4</v>
      </c>
      <c r="CF30" s="2">
        <f>Class_Level_Aggregate_Counts!CF30/Class_Level_Aggregate_Counts!CF$66</f>
        <v>4.0421437421463781E-4</v>
      </c>
      <c r="CG30" s="2">
        <f>Class_Level_Aggregate_Counts!CG30/Class_Level_Aggregate_Counts!CG$66</f>
        <v>3.5818555363321801E-4</v>
      </c>
      <c r="CH30" s="2">
        <f>Class_Level_Aggregate_Counts!CH30/Class_Level_Aggregate_Counts!CH$66</f>
        <v>2.5933609958506224E-4</v>
      </c>
      <c r="CI30" s="2">
        <f>Class_Level_Aggregate_Counts!CI30/Class_Level_Aggregate_Counts!CI$66</f>
        <v>4.526702400181068E-4</v>
      </c>
      <c r="CJ30" s="2">
        <f>Class_Level_Aggregate_Counts!CJ30/Class_Level_Aggregate_Counts!CJ$66</f>
        <v>3.1385170221750493E-4</v>
      </c>
      <c r="CK30" s="2">
        <f>Class_Level_Aggregate_Counts!CK30/Class_Level_Aggregate_Counts!CK$66</f>
        <v>4.9294869047108753E-4</v>
      </c>
      <c r="CL30" s="2">
        <f>Class_Level_Aggregate_Counts!CL30/Class_Level_Aggregate_Counts!CL$66</f>
        <v>4.0856593357315823E-4</v>
      </c>
      <c r="CM30" s="2">
        <f>Class_Level_Aggregate_Counts!CM30/Class_Level_Aggregate_Counts!CM$66</f>
        <v>5.6144344803187149E-4</v>
      </c>
      <c r="CN30" s="2">
        <f>Class_Level_Aggregate_Counts!CN30/Class_Level_Aggregate_Counts!CN$66</f>
        <v>3.7740477605744099E-4</v>
      </c>
      <c r="CO30" s="2">
        <f>Class_Level_Aggregate_Counts!CO30/Class_Level_Aggregate_Counts!CO$66</f>
        <v>5.3147440888921848E-4</v>
      </c>
      <c r="CP30" s="2">
        <f>Class_Level_Aggregate_Counts!CP30/Class_Level_Aggregate_Counts!CP$66</f>
        <v>5.4886706678280376E-4</v>
      </c>
      <c r="CQ30" s="2">
        <f>Class_Level_Aggregate_Counts!CQ30/Class_Level_Aggregate_Counts!CQ$66</f>
        <v>6.1440269970380293E-4</v>
      </c>
      <c r="CR30" s="2">
        <f>Class_Level_Aggregate_Counts!CR30/Class_Level_Aggregate_Counts!CR$66</f>
        <v>5.3688392569526473E-4</v>
      </c>
    </row>
    <row r="31" spans="1:96" x14ac:dyDescent="0.25">
      <c r="A31" s="2" t="s">
        <v>1471</v>
      </c>
      <c r="B31" s="2">
        <f>Class_Level_Aggregate_Counts!B31/Class_Level_Aggregate_Counts!B$66</f>
        <v>5.6065125249489805E-4</v>
      </c>
      <c r="C31" s="2">
        <f>Class_Level_Aggregate_Counts!C31/Class_Level_Aggregate_Counts!C$66</f>
        <v>1.00927885398014E-3</v>
      </c>
      <c r="D31" s="2">
        <f>Class_Level_Aggregate_Counts!D31/Class_Level_Aggregate_Counts!D$66</f>
        <v>5.3708096495546699E-4</v>
      </c>
      <c r="E31" s="2">
        <f>Class_Level_Aggregate_Counts!E31/Class_Level_Aggregate_Counts!E$66</f>
        <v>8.8839533592448641E-4</v>
      </c>
      <c r="F31" s="2">
        <f>Class_Level_Aggregate_Counts!F31/Class_Level_Aggregate_Counts!F$66</f>
        <v>1.0054385082948678E-3</v>
      </c>
      <c r="G31" s="2">
        <f>Class_Level_Aggregate_Counts!G31/Class_Level_Aggregate_Counts!G$66</f>
        <v>9.198528235482323E-4</v>
      </c>
      <c r="H31" s="2">
        <f>Class_Level_Aggregate_Counts!H31/Class_Level_Aggregate_Counts!H$66</f>
        <v>3.4658316800917848E-4</v>
      </c>
      <c r="I31" s="2">
        <f>Class_Level_Aggregate_Counts!I31/Class_Level_Aggregate_Counts!I$66</f>
        <v>3.9206143197058189E-4</v>
      </c>
      <c r="J31" s="2">
        <f>Class_Level_Aggregate_Counts!J31/Class_Level_Aggregate_Counts!J$66</f>
        <v>3.1553114409255578E-4</v>
      </c>
      <c r="K31" s="2">
        <f>Class_Level_Aggregate_Counts!K31/Class_Level_Aggregate_Counts!K$66</f>
        <v>5.0466378950299318E-4</v>
      </c>
      <c r="L31" s="2">
        <f>Class_Level_Aggregate_Counts!L31/Class_Level_Aggregate_Counts!L$66</f>
        <v>4.5719912780474079E-4</v>
      </c>
      <c r="M31" s="2">
        <f>Class_Level_Aggregate_Counts!M31/Class_Level_Aggregate_Counts!M$66</f>
        <v>6.0143676560672722E-4</v>
      </c>
      <c r="N31" s="2">
        <f>Class_Level_Aggregate_Counts!N31/Class_Level_Aggregate_Counts!N$66</f>
        <v>2.7205949034188808E-4</v>
      </c>
      <c r="O31" s="2">
        <f>Class_Level_Aggregate_Counts!O31/Class_Level_Aggregate_Counts!O$66</f>
        <v>4.2370726912190906E-4</v>
      </c>
      <c r="P31" s="2">
        <f>Class_Level_Aggregate_Counts!P31/Class_Level_Aggregate_Counts!P$66</f>
        <v>2.3876985769316481E-4</v>
      </c>
      <c r="Q31" s="2">
        <f>Class_Level_Aggregate_Counts!Q31/Class_Level_Aggregate_Counts!Q$66</f>
        <v>3.2045575930211856E-4</v>
      </c>
      <c r="R31" s="2">
        <f>Class_Level_Aggregate_Counts!R31/Class_Level_Aggregate_Counts!R$66</f>
        <v>4.0766912091713198E-4</v>
      </c>
      <c r="S31" s="2">
        <f>Class_Level_Aggregate_Counts!S31/Class_Level_Aggregate_Counts!S$66</f>
        <v>3.9402212152768007E-4</v>
      </c>
      <c r="T31" s="2">
        <f>Class_Level_Aggregate_Counts!T31/Class_Level_Aggregate_Counts!T$66</f>
        <v>8.3600192705528948E-4</v>
      </c>
      <c r="U31" s="2">
        <f>Class_Level_Aggregate_Counts!U31/Class_Level_Aggregate_Counts!U$66</f>
        <v>5.7362943538474148E-4</v>
      </c>
      <c r="V31" s="2">
        <f>Class_Level_Aggregate_Counts!V31/Class_Level_Aggregate_Counts!V$66</f>
        <v>8.3112178513495704E-4</v>
      </c>
      <c r="W31" s="2">
        <f>Class_Level_Aggregate_Counts!W31/Class_Level_Aggregate_Counts!W$66</f>
        <v>5.8105752469494478E-4</v>
      </c>
      <c r="X31" s="2">
        <f>Class_Level_Aggregate_Counts!X31/Class_Level_Aggregate_Counts!X$66</f>
        <v>5.8808154730789341E-4</v>
      </c>
      <c r="Y31" s="2">
        <f>Class_Level_Aggregate_Counts!Y31/Class_Level_Aggregate_Counts!Y$66</f>
        <v>5.8285395707153903E-4</v>
      </c>
      <c r="Z31" s="2">
        <f>Class_Level_Aggregate_Counts!Z31/Class_Level_Aggregate_Counts!Z$66</f>
        <v>3.8547426626967251E-4</v>
      </c>
      <c r="AA31" s="2">
        <f>Class_Level_Aggregate_Counts!AA31/Class_Level_Aggregate_Counts!AA$66</f>
        <v>3.1712892612217392E-4</v>
      </c>
      <c r="AB31" s="2">
        <f>Class_Level_Aggregate_Counts!AB31/Class_Level_Aggregate_Counts!AB$66</f>
        <v>3.8273239032324941E-4</v>
      </c>
      <c r="AC31" s="2">
        <f>Class_Level_Aggregate_Counts!AC31/Class_Level_Aggregate_Counts!AC$66</f>
        <v>2.5157584312848535E-4</v>
      </c>
      <c r="AD31" s="2">
        <f>Class_Level_Aggregate_Counts!AD31/Class_Level_Aggregate_Counts!AD$66</f>
        <v>4.1679691570282377E-4</v>
      </c>
      <c r="AE31" s="2">
        <f>Class_Level_Aggregate_Counts!AE31/Class_Level_Aggregate_Counts!AE$66</f>
        <v>2.9279147391227968E-4</v>
      </c>
      <c r="AF31" s="2">
        <f>Class_Level_Aggregate_Counts!AF31/Class_Level_Aggregate_Counts!AF$66</f>
        <v>5.3885021730680895E-4</v>
      </c>
      <c r="AG31" s="2">
        <f>Class_Level_Aggregate_Counts!AG31/Class_Level_Aggregate_Counts!AG$66</f>
        <v>1.7410885285480481E-4</v>
      </c>
      <c r="AH31" s="2">
        <f>Class_Level_Aggregate_Counts!AH31/Class_Level_Aggregate_Counts!AH$66</f>
        <v>2.4728807412047877E-4</v>
      </c>
      <c r="AI31" s="2">
        <f>Class_Level_Aggregate_Counts!AI31/Class_Level_Aggregate_Counts!AI$66</f>
        <v>3.8560861893688873E-4</v>
      </c>
      <c r="AJ31" s="2">
        <f>Class_Level_Aggregate_Counts!AJ31/Class_Level_Aggregate_Counts!AJ$66</f>
        <v>6.6084893671100565E-4</v>
      </c>
      <c r="AK31" s="2">
        <f>Class_Level_Aggregate_Counts!AK31/Class_Level_Aggregate_Counts!AK$66</f>
        <v>4.6434719579595903E-4</v>
      </c>
      <c r="AL31" s="2">
        <f>Class_Level_Aggregate_Counts!AL31/Class_Level_Aggregate_Counts!AL$66</f>
        <v>4.9064503467224907E-4</v>
      </c>
      <c r="AM31" s="2">
        <f>Class_Level_Aggregate_Counts!AM31/Class_Level_Aggregate_Counts!AM$66</f>
        <v>3.2426422902319261E-4</v>
      </c>
      <c r="AN31" s="2">
        <f>Class_Level_Aggregate_Counts!AN31/Class_Level_Aggregate_Counts!AN$66</f>
        <v>4.5961034011165168E-4</v>
      </c>
      <c r="AO31" s="2">
        <f>Class_Level_Aggregate_Counts!AO31/Class_Level_Aggregate_Counts!AO$66</f>
        <v>2.2829246020247785E-4</v>
      </c>
      <c r="AP31" s="2">
        <f>Class_Level_Aggregate_Counts!AP31/Class_Level_Aggregate_Counts!AP$66</f>
        <v>2.8100102482726699E-4</v>
      </c>
      <c r="AQ31" s="2">
        <f>Class_Level_Aggregate_Counts!AQ31/Class_Level_Aggregate_Counts!AQ$66</f>
        <v>1.1097547442015315E-4</v>
      </c>
      <c r="AR31" s="2">
        <f>Class_Level_Aggregate_Counts!AR31/Class_Level_Aggregate_Counts!AR$66</f>
        <v>1.2312454927620355E-4</v>
      </c>
      <c r="AS31" s="2">
        <f>Class_Level_Aggregate_Counts!AS31/Class_Level_Aggregate_Counts!AS$66</f>
        <v>2.2818791946308724E-4</v>
      </c>
      <c r="AT31" s="2">
        <f>Class_Level_Aggregate_Counts!AT31/Class_Level_Aggregate_Counts!AT$66</f>
        <v>1.1760862463247305E-4</v>
      </c>
      <c r="AU31" s="2">
        <f>Class_Level_Aggregate_Counts!AU31/Class_Level_Aggregate_Counts!AU$66</f>
        <v>1.047266634085038E-4</v>
      </c>
      <c r="AV31" s="2">
        <f>Class_Level_Aggregate_Counts!AV31/Class_Level_Aggregate_Counts!AV$66</f>
        <v>1.2159760546253858E-4</v>
      </c>
      <c r="AW31" s="2">
        <f>Class_Level_Aggregate_Counts!AW31/Class_Level_Aggregate_Counts!AW$66</f>
        <v>1.7762400858773467E-4</v>
      </c>
      <c r="AX31" s="2">
        <f>Class_Level_Aggregate_Counts!AX31/Class_Level_Aggregate_Counts!AX$66</f>
        <v>2.5215670392982401E-4</v>
      </c>
      <c r="AY31" s="2">
        <f>Class_Level_Aggregate_Counts!AY31/Class_Level_Aggregate_Counts!AY$66</f>
        <v>6.2538703486839282E-4</v>
      </c>
      <c r="AZ31" s="2">
        <f>Class_Level_Aggregate_Counts!AZ31/Class_Level_Aggregate_Counts!AZ$66</f>
        <v>5.8311722190679336E-4</v>
      </c>
      <c r="BA31" s="2">
        <f>Class_Level_Aggregate_Counts!BA31/Class_Level_Aggregate_Counts!BA$66</f>
        <v>1.1144883485309017E-3</v>
      </c>
      <c r="BB31" s="2">
        <f>Class_Level_Aggregate_Counts!BB31/Class_Level_Aggregate_Counts!BB$66</f>
        <v>8.9761570827489483E-4</v>
      </c>
      <c r="BC31" s="2">
        <f>Class_Level_Aggregate_Counts!BC31/Class_Level_Aggregate_Counts!BC$66</f>
        <v>4.802732220996834E-4</v>
      </c>
      <c r="BD31" s="2">
        <f>Class_Level_Aggregate_Counts!BD31/Class_Level_Aggregate_Counts!BD$66</f>
        <v>4.314808422506041E-4</v>
      </c>
      <c r="BE31" s="2">
        <f>Class_Level_Aggregate_Counts!BE31/Class_Level_Aggregate_Counts!BE$66</f>
        <v>4.3684909484867547E-4</v>
      </c>
      <c r="BF31" s="2">
        <f>Class_Level_Aggregate_Counts!BF31/Class_Level_Aggregate_Counts!BF$66</f>
        <v>3.769580878451959E-4</v>
      </c>
      <c r="BG31" s="2">
        <f>Class_Level_Aggregate_Counts!BG31/Class_Level_Aggregate_Counts!BG$66</f>
        <v>2.5925824850585376E-4</v>
      </c>
      <c r="BH31" s="2">
        <f>Class_Level_Aggregate_Counts!BH31/Class_Level_Aggregate_Counts!BH$66</f>
        <v>2.2488193698308389E-4</v>
      </c>
      <c r="BI31" s="2">
        <f>Class_Level_Aggregate_Counts!BI31/Class_Level_Aggregate_Counts!BI$66</f>
        <v>9.4913243363488057E-5</v>
      </c>
      <c r="BJ31" s="2">
        <f>Class_Level_Aggregate_Counts!BJ31/Class_Level_Aggregate_Counts!BJ$66</f>
        <v>8.8611632935171731E-5</v>
      </c>
      <c r="BK31" s="2">
        <f>Class_Level_Aggregate_Counts!BK31/Class_Level_Aggregate_Counts!BK$66</f>
        <v>1.0877334742207167E-4</v>
      </c>
      <c r="BL31" s="2">
        <f>Class_Level_Aggregate_Counts!BL31/Class_Level_Aggregate_Counts!BL$66</f>
        <v>1.6297503518779169E-4</v>
      </c>
      <c r="BM31" s="2">
        <f>Class_Level_Aggregate_Counts!BM31/Class_Level_Aggregate_Counts!BM$66</f>
        <v>1.2947330260500284E-4</v>
      </c>
      <c r="BN31" s="2">
        <f>Class_Level_Aggregate_Counts!BN31/Class_Level_Aggregate_Counts!BN$66</f>
        <v>1.2711698674072047E-4</v>
      </c>
      <c r="BO31" s="2">
        <f>Class_Level_Aggregate_Counts!BO31/Class_Level_Aggregate_Counts!BO$66</f>
        <v>4.552672798322015E-4</v>
      </c>
      <c r="BP31" s="2">
        <f>Class_Level_Aggregate_Counts!BP31/Class_Level_Aggregate_Counts!BP$66</f>
        <v>5.2344528308258611E-4</v>
      </c>
      <c r="BQ31" s="2">
        <f>Class_Level_Aggregate_Counts!BQ31/Class_Level_Aggregate_Counts!BQ$66</f>
        <v>4.1410010870127854E-4</v>
      </c>
      <c r="BR31" s="2">
        <f>Class_Level_Aggregate_Counts!BR31/Class_Level_Aggregate_Counts!BR$66</f>
        <v>3.4216948364688109E-4</v>
      </c>
      <c r="BS31" s="2">
        <f>Class_Level_Aggregate_Counts!BS31/Class_Level_Aggregate_Counts!BS$66</f>
        <v>4.3794116131691481E-4</v>
      </c>
      <c r="BT31" s="2">
        <f>Class_Level_Aggregate_Counts!BT31/Class_Level_Aggregate_Counts!BT$66</f>
        <v>5.1491698913993264E-4</v>
      </c>
      <c r="BU31" s="2">
        <f>Class_Level_Aggregate_Counts!BU31/Class_Level_Aggregate_Counts!BU$66</f>
        <v>3.2749791592235321E-4</v>
      </c>
      <c r="BV31" s="2">
        <f>Class_Level_Aggregate_Counts!BV31/Class_Level_Aggregate_Counts!BV$66</f>
        <v>7.9330101366240633E-4</v>
      </c>
      <c r="BW31" s="2">
        <f>Class_Level_Aggregate_Counts!BW31/Class_Level_Aggregate_Counts!BW$66</f>
        <v>1.0858031241517163E-4</v>
      </c>
      <c r="BX31" s="2">
        <f>Class_Level_Aggregate_Counts!BX31/Class_Level_Aggregate_Counts!BX$66</f>
        <v>8.7427872005595378E-5</v>
      </c>
      <c r="BY31" s="2">
        <f>Class_Level_Aggregate_Counts!BY31/Class_Level_Aggregate_Counts!BY$66</f>
        <v>1.2110386169938994E-4</v>
      </c>
      <c r="BZ31" s="2">
        <f>Class_Level_Aggregate_Counts!BZ31/Class_Level_Aggregate_Counts!BZ$66</f>
        <v>1.0452815988627336E-4</v>
      </c>
      <c r="CA31" s="2">
        <f>Class_Level_Aggregate_Counts!CA31/Class_Level_Aggregate_Counts!CA$66</f>
        <v>5.4606763047603447E-5</v>
      </c>
      <c r="CB31" s="2">
        <f>Class_Level_Aggregate_Counts!CB31/Class_Level_Aggregate_Counts!CB$66</f>
        <v>9.6209351548970557E-5</v>
      </c>
      <c r="CC31" s="2">
        <f>Class_Level_Aggregate_Counts!CC31/Class_Level_Aggregate_Counts!CC$66</f>
        <v>2.2945673822657477E-4</v>
      </c>
      <c r="CD31" s="2">
        <f>Class_Level_Aggregate_Counts!CD31/Class_Level_Aggregate_Counts!CD$66</f>
        <v>1.9436743629351529E-4</v>
      </c>
      <c r="CE31" s="2">
        <f>Class_Level_Aggregate_Counts!CE31/Class_Level_Aggregate_Counts!CE$66</f>
        <v>9.1190953857377347E-5</v>
      </c>
      <c r="CF31" s="2">
        <f>Class_Level_Aggregate_Counts!CF31/Class_Level_Aggregate_Counts!CF$66</f>
        <v>1.2302176606532455E-4</v>
      </c>
      <c r="CG31" s="2">
        <f>Class_Level_Aggregate_Counts!CG31/Class_Level_Aggregate_Counts!CG$66</f>
        <v>1.284061418685121E-4</v>
      </c>
      <c r="CH31" s="2">
        <f>Class_Level_Aggregate_Counts!CH31/Class_Level_Aggregate_Counts!CH$66</f>
        <v>3.3826447771964639E-5</v>
      </c>
      <c r="CI31" s="2">
        <f>Class_Level_Aggregate_Counts!CI31/Class_Level_Aggregate_Counts!CI$66</f>
        <v>8.2303680003292147E-5</v>
      </c>
      <c r="CJ31" s="2">
        <f>Class_Level_Aggregate_Counts!CJ31/Class_Level_Aggregate_Counts!CJ$66</f>
        <v>8.5595918786592255E-5</v>
      </c>
      <c r="CK31" s="2">
        <f>Class_Level_Aggregate_Counts!CK31/Class_Level_Aggregate_Counts!CK$66</f>
        <v>1.1787903467786875E-4</v>
      </c>
      <c r="CL31" s="2">
        <f>Class_Level_Aggregate_Counts!CL31/Class_Level_Aggregate_Counts!CL$66</f>
        <v>1.0961525047084732E-4</v>
      </c>
      <c r="CM31" s="2">
        <f>Class_Level_Aggregate_Counts!CM31/Class_Level_Aggregate_Counts!CM$66</f>
        <v>9.2292073649074771E-5</v>
      </c>
      <c r="CN31" s="2">
        <f>Class_Level_Aggregate_Counts!CN31/Class_Level_Aggregate_Counts!CN$66</f>
        <v>1.6983214922584844E-4</v>
      </c>
      <c r="CO31" s="2">
        <f>Class_Level_Aggregate_Counts!CO31/Class_Level_Aggregate_Counts!CO$66</f>
        <v>1.4831843969001447E-4</v>
      </c>
      <c r="CP31" s="2">
        <f>Class_Level_Aggregate_Counts!CP31/Class_Level_Aggregate_Counts!CP$66</f>
        <v>1.4318271307377489E-4</v>
      </c>
      <c r="CQ31" s="2">
        <f>Class_Level_Aggregate_Counts!CQ31/Class_Level_Aggregate_Counts!CQ$66</f>
        <v>9.1701895478179531E-5</v>
      </c>
      <c r="CR31" s="2">
        <f>Class_Level_Aggregate_Counts!CR31/Class_Level_Aggregate_Counts!CR$66</f>
        <v>1.4316904685207057E-4</v>
      </c>
    </row>
    <row r="32" spans="1:96" x14ac:dyDescent="0.25">
      <c r="A32" s="2" t="s">
        <v>1472</v>
      </c>
      <c r="B32" s="2">
        <f>Class_Level_Aggregate_Counts!B32/Class_Level_Aggregate_Counts!B$66</f>
        <v>2.6911260119755106E-4</v>
      </c>
      <c r="C32" s="2">
        <f>Class_Level_Aggregate_Counts!C32/Class_Level_Aggregate_Counts!C$66</f>
        <v>4.1239351022844429E-4</v>
      </c>
      <c r="D32" s="2">
        <f>Class_Level_Aggregate_Counts!D32/Class_Level_Aggregate_Counts!D$66</f>
        <v>1.230810544689612E-4</v>
      </c>
      <c r="E32" s="2">
        <f>Class_Level_Aggregate_Counts!E32/Class_Level_Aggregate_Counts!E$66</f>
        <v>2.1099389228206551E-4</v>
      </c>
      <c r="F32" s="2">
        <f>Class_Level_Aggregate_Counts!F32/Class_Level_Aggregate_Counts!F$66</f>
        <v>5.2557012933595357E-4</v>
      </c>
      <c r="G32" s="2">
        <f>Class_Level_Aggregate_Counts!G32/Class_Level_Aggregate_Counts!G$66</f>
        <v>4.0993441049432092E-4</v>
      </c>
      <c r="H32" s="2">
        <f>Class_Level_Aggregate_Counts!H32/Class_Level_Aggregate_Counts!H$66</f>
        <v>1.912182995912709E-4</v>
      </c>
      <c r="I32" s="2">
        <f>Class_Level_Aggregate_Counts!I32/Class_Level_Aggregate_Counts!I$66</f>
        <v>1.7575167640060567E-4</v>
      </c>
      <c r="J32" s="2">
        <f>Class_Level_Aggregate_Counts!J32/Class_Level_Aggregate_Counts!J$66</f>
        <v>2.4541311207198786E-4</v>
      </c>
      <c r="K32" s="2">
        <f>Class_Level_Aggregate_Counts!K32/Class_Level_Aggregate_Counts!K$66</f>
        <v>2.7843519420854795E-4</v>
      </c>
      <c r="L32" s="2">
        <f>Class_Level_Aggregate_Counts!L32/Class_Level_Aggregate_Counts!L$66</f>
        <v>2.8135330941830204E-4</v>
      </c>
      <c r="M32" s="2">
        <f>Class_Level_Aggregate_Counts!M32/Class_Level_Aggregate_Counts!M$66</f>
        <v>2.3389207551372725E-4</v>
      </c>
      <c r="N32" s="2">
        <f>Class_Level_Aggregate_Counts!N32/Class_Level_Aggregate_Counts!N$66</f>
        <v>3.1740273873220279E-4</v>
      </c>
      <c r="O32" s="2">
        <f>Class_Level_Aggregate_Counts!O32/Class_Level_Aggregate_Counts!O$66</f>
        <v>2.203277799433927E-4</v>
      </c>
      <c r="P32" s="2">
        <f>Class_Level_Aggregate_Counts!P32/Class_Level_Aggregate_Counts!P$66</f>
        <v>3.0244181974467543E-4</v>
      </c>
      <c r="Q32" s="2">
        <f>Class_Level_Aggregate_Counts!Q32/Class_Level_Aggregate_Counts!Q$66</f>
        <v>3.9166815025814492E-4</v>
      </c>
      <c r="R32" s="2">
        <f>Class_Level_Aggregate_Counts!R32/Class_Level_Aggregate_Counts!R$66</f>
        <v>1.1118248752285418E-4</v>
      </c>
      <c r="S32" s="2">
        <f>Class_Level_Aggregate_Counts!S32/Class_Level_Aggregate_Counts!S$66</f>
        <v>2.9551659114576006E-4</v>
      </c>
      <c r="T32" s="2">
        <f>Class_Level_Aggregate_Counts!T32/Class_Level_Aggregate_Counts!T$66</f>
        <v>2.8339048374755575E-4</v>
      </c>
      <c r="U32" s="2">
        <f>Class_Level_Aggregate_Counts!U32/Class_Level_Aggregate_Counts!U$66</f>
        <v>3.2778824879128084E-4</v>
      </c>
      <c r="V32" s="2">
        <f>Class_Level_Aggregate_Counts!V32/Class_Level_Aggregate_Counts!V$66</f>
        <v>4.7574557356000984E-4</v>
      </c>
      <c r="W32" s="2">
        <f>Class_Level_Aggregate_Counts!W32/Class_Level_Aggregate_Counts!W$66</f>
        <v>2.9052876234747239E-4</v>
      </c>
      <c r="X32" s="2">
        <f>Class_Level_Aggregate_Counts!X32/Class_Level_Aggregate_Counts!X$66</f>
        <v>1.6335598536330371E-4</v>
      </c>
      <c r="Y32" s="2">
        <f>Class_Level_Aggregate_Counts!Y32/Class_Level_Aggregate_Counts!Y$66</f>
        <v>3.2943919312739158E-4</v>
      </c>
      <c r="Z32" s="2">
        <f>Class_Level_Aggregate_Counts!Z32/Class_Level_Aggregate_Counts!Z$66</f>
        <v>4.1205869842620162E-4</v>
      </c>
      <c r="AA32" s="2">
        <f>Class_Level_Aggregate_Counts!AA32/Class_Level_Aggregate_Counts!AA$66</f>
        <v>3.3034263137726451E-4</v>
      </c>
      <c r="AB32" s="2">
        <f>Class_Level_Aggregate_Counts!AB32/Class_Level_Aggregate_Counts!AB$66</f>
        <v>3.3489084153284321E-4</v>
      </c>
      <c r="AC32" s="2">
        <f>Class_Level_Aggregate_Counts!AC32/Class_Level_Aggregate_Counts!AC$66</f>
        <v>2.9350515031656627E-4</v>
      </c>
      <c r="AD32" s="2">
        <f>Class_Level_Aggregate_Counts!AD32/Class_Level_Aggregate_Counts!AD$66</f>
        <v>1.9682076574855569E-4</v>
      </c>
      <c r="AE32" s="2">
        <f>Class_Level_Aggregate_Counts!AE32/Class_Level_Aggregate_Counts!AE$66</f>
        <v>2.8107981495578851E-4</v>
      </c>
      <c r="AF32" s="2">
        <f>Class_Level_Aggregate_Counts!AF32/Class_Level_Aggregate_Counts!AF$66</f>
        <v>1.7667220239567507E-4</v>
      </c>
      <c r="AG32" s="2">
        <f>Class_Level_Aggregate_Counts!AG32/Class_Level_Aggregate_Counts!AG$66</f>
        <v>1.6250159599781784E-4</v>
      </c>
      <c r="AH32" s="2">
        <f>Class_Level_Aggregate_Counts!AH32/Class_Level_Aggregate_Counts!AH$66</f>
        <v>2.6377394572851066E-4</v>
      </c>
      <c r="AI32" s="2">
        <f>Class_Level_Aggregate_Counts!AI32/Class_Level_Aggregate_Counts!AI$66</f>
        <v>1.9864686430082147E-4</v>
      </c>
      <c r="AJ32" s="2">
        <f>Class_Level_Aggregate_Counts!AJ32/Class_Level_Aggregate_Counts!AJ$66</f>
        <v>1.5250360077946284E-4</v>
      </c>
      <c r="AK32" s="2">
        <f>Class_Level_Aggregate_Counts!AK32/Class_Level_Aggregate_Counts!AK$66</f>
        <v>2.9446407538280328E-4</v>
      </c>
      <c r="AL32" s="2">
        <f>Class_Level_Aggregate_Counts!AL32/Class_Level_Aggregate_Counts!AL$66</f>
        <v>3.5980635875964938E-4</v>
      </c>
      <c r="AM32" s="2">
        <f>Class_Level_Aggregate_Counts!AM32/Class_Level_Aggregate_Counts!AM$66</f>
        <v>2.779407677341651E-4</v>
      </c>
      <c r="AN32" s="2">
        <f>Class_Level_Aggregate_Counts!AN32/Class_Level_Aggregate_Counts!AN$66</f>
        <v>2.0178014931731051E-4</v>
      </c>
      <c r="AO32" s="2">
        <f>Class_Level_Aggregate_Counts!AO32/Class_Level_Aggregate_Counts!AO$66</f>
        <v>3.073167733494894E-4</v>
      </c>
      <c r="AP32" s="2">
        <f>Class_Level_Aggregate_Counts!AP32/Class_Level_Aggregate_Counts!AP$66</f>
        <v>3.1405996892459257E-4</v>
      </c>
      <c r="AQ32" s="2">
        <f>Class_Level_Aggregate_Counts!AQ32/Class_Level_Aggregate_Counts!AQ$66</f>
        <v>2.5894277364702401E-4</v>
      </c>
      <c r="AR32" s="2">
        <f>Class_Level_Aggregate_Counts!AR32/Class_Level_Aggregate_Counts!AR$66</f>
        <v>2.1107065590206321E-4</v>
      </c>
      <c r="AS32" s="2">
        <f>Class_Level_Aggregate_Counts!AS32/Class_Level_Aggregate_Counts!AS$66</f>
        <v>3.8926174496644293E-4</v>
      </c>
      <c r="AT32" s="2">
        <f>Class_Level_Aggregate_Counts!AT32/Class_Level_Aggregate_Counts!AT$66</f>
        <v>4.8350212348905586E-4</v>
      </c>
      <c r="AU32" s="2">
        <f>Class_Level_Aggregate_Counts!AU32/Class_Level_Aggregate_Counts!AU$66</f>
        <v>3.1417999022551144E-4</v>
      </c>
      <c r="AV32" s="2">
        <f>Class_Level_Aggregate_Counts!AV32/Class_Level_Aggregate_Counts!AV$66</f>
        <v>1.870732391731363E-4</v>
      </c>
      <c r="AW32" s="2">
        <f>Class_Level_Aggregate_Counts!AW32/Class_Level_Aggregate_Counts!AW$66</f>
        <v>1.7762400858773467E-4</v>
      </c>
      <c r="AX32" s="2">
        <f>Class_Level_Aggregate_Counts!AX32/Class_Level_Aggregate_Counts!AX$66</f>
        <v>3.0564448961190792E-4</v>
      </c>
      <c r="AY32" s="2">
        <f>Class_Level_Aggregate_Counts!AY32/Class_Level_Aggregate_Counts!AY$66</f>
        <v>2.2685608127578956E-4</v>
      </c>
      <c r="AZ32" s="2">
        <f>Class_Level_Aggregate_Counts!AZ32/Class_Level_Aggregate_Counts!AZ$66</f>
        <v>1.1508892537634079E-4</v>
      </c>
      <c r="BA32" s="2">
        <f>Class_Level_Aggregate_Counts!BA32/Class_Level_Aggregate_Counts!BA$66</f>
        <v>4.6316398899985526E-4</v>
      </c>
      <c r="BB32" s="2">
        <f>Class_Level_Aggregate_Counts!BB32/Class_Level_Aggregate_Counts!BB$66</f>
        <v>4.3010752688172043E-4</v>
      </c>
      <c r="BC32" s="2">
        <f>Class_Level_Aggregate_Counts!BC32/Class_Level_Aggregate_Counts!BC$66</f>
        <v>8.8939485574015441E-5</v>
      </c>
      <c r="BD32" s="2">
        <f>Class_Level_Aggregate_Counts!BD32/Class_Level_Aggregate_Counts!BD$66</f>
        <v>2.2437003797031412E-4</v>
      </c>
      <c r="BE32" s="2">
        <f>Class_Level_Aggregate_Counts!BE32/Class_Level_Aggregate_Counts!BE$66</f>
        <v>4.3684909484867547E-4</v>
      </c>
      <c r="BF32" s="2">
        <f>Class_Level_Aggregate_Counts!BF32/Class_Level_Aggregate_Counts!BF$66</f>
        <v>2.7922821321866361E-4</v>
      </c>
      <c r="BG32" s="2">
        <f>Class_Level_Aggregate_Counts!BG32/Class_Level_Aggregate_Counts!BG$66</f>
        <v>3.001937614278307E-4</v>
      </c>
      <c r="BH32" s="2">
        <f>Class_Level_Aggregate_Counts!BH32/Class_Level_Aggregate_Counts!BH$66</f>
        <v>3.3732290547462581E-4</v>
      </c>
      <c r="BI32" s="2">
        <f>Class_Level_Aggregate_Counts!BI32/Class_Level_Aggregate_Counts!BI$66</f>
        <v>2.6694349695981017E-4</v>
      </c>
      <c r="BJ32" s="2">
        <f>Class_Level_Aggregate_Counts!BJ32/Class_Level_Aggregate_Counts!BJ$66</f>
        <v>2.0380675575089498E-4</v>
      </c>
      <c r="BK32" s="2">
        <f>Class_Level_Aggregate_Counts!BK32/Class_Level_Aggregate_Counts!BK$66</f>
        <v>2.7970289337104142E-4</v>
      </c>
      <c r="BL32" s="2">
        <f>Class_Level_Aggregate_Counts!BL32/Class_Level_Aggregate_Counts!BL$66</f>
        <v>4.0002963182457962E-4</v>
      </c>
      <c r="BM32" s="2">
        <f>Class_Level_Aggregate_Counts!BM32/Class_Level_Aggregate_Counts!BM$66</f>
        <v>3.1073592625200682E-4</v>
      </c>
      <c r="BN32" s="2">
        <f>Class_Level_Aggregate_Counts!BN32/Class_Level_Aggregate_Counts!BN$66</f>
        <v>1.760081354871514E-4</v>
      </c>
      <c r="BO32" s="2">
        <f>Class_Level_Aggregate_Counts!BO32/Class_Level_Aggregate_Counts!BO$66</f>
        <v>4.335878855544776E-4</v>
      </c>
      <c r="BP32" s="2">
        <f>Class_Level_Aggregate_Counts!BP32/Class_Level_Aggregate_Counts!BP$66</f>
        <v>3.8836262938385423E-4</v>
      </c>
      <c r="BQ32" s="2">
        <f>Class_Level_Aggregate_Counts!BQ32/Class_Level_Aggregate_Counts!BQ$66</f>
        <v>3.3275901592067024E-4</v>
      </c>
      <c r="BR32" s="2">
        <f>Class_Level_Aggregate_Counts!BR32/Class_Level_Aggregate_Counts!BR$66</f>
        <v>3.2925742766020636E-4</v>
      </c>
      <c r="BS32" s="2">
        <f>Class_Level_Aggregate_Counts!BS32/Class_Level_Aggregate_Counts!BS$66</f>
        <v>3.6065742696687105E-4</v>
      </c>
      <c r="BT32" s="2">
        <f>Class_Level_Aggregate_Counts!BT32/Class_Level_Aggregate_Counts!BT$66</f>
        <v>3.9008862813631257E-4</v>
      </c>
      <c r="BU32" s="2">
        <f>Class_Level_Aggregate_Counts!BU32/Class_Level_Aggregate_Counts!BU$66</f>
        <v>2.3818030248898416E-4</v>
      </c>
      <c r="BV32" s="2">
        <f>Class_Level_Aggregate_Counts!BV32/Class_Level_Aggregate_Counts!BV$66</f>
        <v>3.8195974731893641E-4</v>
      </c>
      <c r="BW32" s="2">
        <f>Class_Level_Aggregate_Counts!BW32/Class_Level_Aggregate_Counts!BW$66</f>
        <v>2.5170890605335242E-4</v>
      </c>
      <c r="BX32" s="2">
        <f>Class_Level_Aggregate_Counts!BX32/Class_Level_Aggregate_Counts!BX$66</f>
        <v>2.7321210001748556E-4</v>
      </c>
      <c r="BY32" s="2">
        <f>Class_Level_Aggregate_Counts!BY32/Class_Level_Aggregate_Counts!BY$66</f>
        <v>1.8165579254908492E-4</v>
      </c>
      <c r="BZ32" s="2">
        <f>Class_Level_Aggregate_Counts!BZ32/Class_Level_Aggregate_Counts!BZ$66</f>
        <v>1.149809758749007E-4</v>
      </c>
      <c r="CA32" s="2">
        <f>Class_Level_Aggregate_Counts!CA32/Class_Level_Aggregate_Counts!CA$66</f>
        <v>2.0477536142851291E-4</v>
      </c>
      <c r="CB32" s="2">
        <f>Class_Level_Aggregate_Counts!CB32/Class_Level_Aggregate_Counts!CB$66</f>
        <v>2.3090244371752933E-4</v>
      </c>
      <c r="CC32" s="2">
        <f>Class_Level_Aggregate_Counts!CC32/Class_Level_Aggregate_Counts!CC$66</f>
        <v>2.9370462493001571E-4</v>
      </c>
      <c r="CD32" s="2">
        <f>Class_Level_Aggregate_Counts!CD32/Class_Level_Aggregate_Counts!CD$66</f>
        <v>1.9436743629351529E-4</v>
      </c>
      <c r="CE32" s="2">
        <f>Class_Level_Aggregate_Counts!CE32/Class_Level_Aggregate_Counts!CE$66</f>
        <v>3.2331338185797421E-4</v>
      </c>
      <c r="CF32" s="2">
        <f>Class_Level_Aggregate_Counts!CF32/Class_Level_Aggregate_Counts!CF$66</f>
        <v>2.19681725116651E-4</v>
      </c>
      <c r="CG32" s="2">
        <f>Class_Level_Aggregate_Counts!CG32/Class_Level_Aggregate_Counts!CG$66</f>
        <v>2.1626297577854672E-4</v>
      </c>
      <c r="CH32" s="2">
        <f>Class_Level_Aggregate_Counts!CH32/Class_Level_Aggregate_Counts!CH$66</f>
        <v>1.5785675626916833E-4</v>
      </c>
      <c r="CI32" s="2">
        <f>Class_Level_Aggregate_Counts!CI32/Class_Level_Aggregate_Counts!CI$66</f>
        <v>2.0575920000823038E-4</v>
      </c>
      <c r="CJ32" s="2">
        <f>Class_Level_Aggregate_Counts!CJ32/Class_Level_Aggregate_Counts!CJ$66</f>
        <v>2.5108136177400393E-4</v>
      </c>
      <c r="CK32" s="2">
        <f>Class_Level_Aggregate_Counts!CK32/Class_Level_Aggregate_Counts!CK$66</f>
        <v>1.7146041407690001E-4</v>
      </c>
      <c r="CL32" s="2">
        <f>Class_Level_Aggregate_Counts!CL32/Class_Level_Aggregate_Counts!CL$66</f>
        <v>1.8933543263146356E-4</v>
      </c>
      <c r="CM32" s="2">
        <f>Class_Level_Aggregate_Counts!CM32/Class_Level_Aggregate_Counts!CM$66</f>
        <v>1.9996615957299535E-4</v>
      </c>
      <c r="CN32" s="2">
        <f>Class_Level_Aggregate_Counts!CN32/Class_Level_Aggregate_Counts!CN$66</f>
        <v>2.2644286563446459E-4</v>
      </c>
      <c r="CO32" s="2">
        <f>Class_Level_Aggregate_Counts!CO32/Class_Level_Aggregate_Counts!CO$66</f>
        <v>2.1629772454793777E-4</v>
      </c>
      <c r="CP32" s="2">
        <f>Class_Level_Aggregate_Counts!CP32/Class_Level_Aggregate_Counts!CP$66</f>
        <v>2.6250164063525399E-4</v>
      </c>
      <c r="CQ32" s="2">
        <f>Class_Level_Aggregate_Counts!CQ32/Class_Level_Aggregate_Counts!CQ$66</f>
        <v>1.6506341186072317E-4</v>
      </c>
      <c r="CR32" s="2">
        <f>Class_Level_Aggregate_Counts!CR32/Class_Level_Aggregate_Counts!CR$66</f>
        <v>1.6106517770857941E-4</v>
      </c>
    </row>
    <row r="33" spans="1:96" x14ac:dyDescent="0.25">
      <c r="A33" s="2" t="s">
        <v>1473</v>
      </c>
      <c r="B33" s="2">
        <f>Class_Level_Aggregate_Counts!B33/Class_Level_Aggregate_Counts!B$66</f>
        <v>2.354735260478572E-4</v>
      </c>
      <c r="C33" s="2">
        <f>Class_Level_Aggregate_Counts!C33/Class_Level_Aggregate_Counts!C$66</f>
        <v>2.2790167670519291E-4</v>
      </c>
      <c r="D33" s="2">
        <f>Class_Level_Aggregate_Counts!D33/Class_Level_Aggregate_Counts!D$66</f>
        <v>3.132972295573558E-4</v>
      </c>
      <c r="E33" s="2">
        <f>Class_Level_Aggregate_Counts!E33/Class_Level_Aggregate_Counts!E$66</f>
        <v>1.9988895058300945E-4</v>
      </c>
      <c r="F33" s="2">
        <f>Class_Level_Aggregate_Counts!F33/Class_Level_Aggregate_Counts!F$66</f>
        <v>1.1425437594259861E-4</v>
      </c>
      <c r="G33" s="2">
        <f>Class_Level_Aggregate_Counts!G33/Class_Level_Aggregate_Counts!G$66</f>
        <v>1.9996800511918092E-4</v>
      </c>
      <c r="H33" s="2">
        <f>Class_Level_Aggregate_Counts!H33/Class_Level_Aggregate_Counts!H$66</f>
        <v>2.9877859311136078E-4</v>
      </c>
      <c r="I33" s="2">
        <f>Class_Level_Aggregate_Counts!I33/Class_Level_Aggregate_Counts!I$66</f>
        <v>3.1094527363184079E-4</v>
      </c>
      <c r="J33" s="2">
        <f>Class_Level_Aggregate_Counts!J33/Class_Level_Aggregate_Counts!J$66</f>
        <v>1.6360874138132524E-4</v>
      </c>
      <c r="K33" s="2">
        <f>Class_Level_Aggregate_Counts!K33/Class_Level_Aggregate_Counts!K$66</f>
        <v>1.3921759710427398E-4</v>
      </c>
      <c r="L33" s="2">
        <f>Class_Level_Aggregate_Counts!L33/Class_Level_Aggregate_Counts!L$66</f>
        <v>1.0550749103186326E-4</v>
      </c>
      <c r="M33" s="2">
        <f>Class_Level_Aggregate_Counts!M33/Class_Level_Aggregate_Counts!M$66</f>
        <v>1.7820348610569694E-4</v>
      </c>
      <c r="N33" s="2">
        <f>Class_Level_Aggregate_Counts!N33/Class_Level_Aggregate_Counts!N$66</f>
        <v>2.7205949034188808E-4</v>
      </c>
      <c r="O33" s="2">
        <f>Class_Level_Aggregate_Counts!O33/Class_Level_Aggregate_Counts!O$66</f>
        <v>3.050692337677745E-4</v>
      </c>
      <c r="P33" s="2">
        <f>Class_Level_Aggregate_Counts!P33/Class_Level_Aggregate_Counts!P$66</f>
        <v>1.1142593359014359E-4</v>
      </c>
      <c r="Q33" s="2">
        <f>Class_Level_Aggregate_Counts!Q33/Class_Level_Aggregate_Counts!Q$66</f>
        <v>1.424247819120527E-4</v>
      </c>
      <c r="R33" s="2">
        <f>Class_Level_Aggregate_Counts!R33/Class_Level_Aggregate_Counts!R$66</f>
        <v>2.2236497504570836E-4</v>
      </c>
      <c r="S33" s="2">
        <f>Class_Level_Aggregate_Counts!S33/Class_Level_Aggregate_Counts!S$66</f>
        <v>3.7994990290169149E-4</v>
      </c>
      <c r="T33" s="2">
        <f>Class_Level_Aggregate_Counts!T33/Class_Level_Aggregate_Counts!T$66</f>
        <v>4.3925524980871142E-4</v>
      </c>
      <c r="U33" s="2">
        <f>Class_Level_Aggregate_Counts!U33/Class_Level_Aggregate_Counts!U$66</f>
        <v>3.4417766123084485E-4</v>
      </c>
      <c r="V33" s="2">
        <f>Class_Level_Aggregate_Counts!V33/Class_Level_Aggregate_Counts!V$66</f>
        <v>2.5793434711084872E-4</v>
      </c>
      <c r="W33" s="2">
        <f>Class_Level_Aggregate_Counts!W33/Class_Level_Aggregate_Counts!W$66</f>
        <v>4.2258729068723257E-4</v>
      </c>
      <c r="X33" s="2">
        <f>Class_Level_Aggregate_Counts!X33/Class_Level_Aggregate_Counts!X$66</f>
        <v>3.5938316779926814E-4</v>
      </c>
      <c r="Y33" s="2">
        <f>Class_Level_Aggregate_Counts!Y33/Class_Level_Aggregate_Counts!Y$66</f>
        <v>2.4496760514600916E-4</v>
      </c>
      <c r="Z33" s="2">
        <f>Class_Level_Aggregate_Counts!Z33/Class_Level_Aggregate_Counts!Z$66</f>
        <v>1.5950659293917482E-4</v>
      </c>
      <c r="AA33" s="2">
        <f>Class_Level_Aggregate_Counts!AA33/Class_Level_Aggregate_Counts!AA$66</f>
        <v>1.5856446306108696E-4</v>
      </c>
      <c r="AB33" s="2">
        <f>Class_Level_Aggregate_Counts!AB33/Class_Level_Aggregate_Counts!AB$66</f>
        <v>2.3920774395203088E-4</v>
      </c>
      <c r="AC33" s="2">
        <f>Class_Level_Aggregate_Counts!AC33/Class_Level_Aggregate_Counts!AC$66</f>
        <v>3.2145802177528687E-4</v>
      </c>
      <c r="AD33" s="2">
        <f>Class_Level_Aggregate_Counts!AD33/Class_Level_Aggregate_Counts!AD$66</f>
        <v>1.0419922892570594E-4</v>
      </c>
      <c r="AE33" s="2">
        <f>Class_Level_Aggregate_Counts!AE33/Class_Level_Aggregate_Counts!AE$66</f>
        <v>1.7567488434736781E-4</v>
      </c>
      <c r="AF33" s="2">
        <f>Class_Level_Aggregate_Counts!AF33/Class_Level_Aggregate_Counts!AF$66</f>
        <v>1.0600332143740504E-4</v>
      </c>
      <c r="AG33" s="2">
        <f>Class_Level_Aggregate_Counts!AG33/Class_Level_Aggregate_Counts!AG$66</f>
        <v>1.7410885285480481E-4</v>
      </c>
      <c r="AH33" s="2">
        <f>Class_Level_Aggregate_Counts!AH33/Class_Level_Aggregate_Counts!AH$66</f>
        <v>1.8134458768835109E-4</v>
      </c>
      <c r="AI33" s="2">
        <f>Class_Level_Aggregate_Counts!AI33/Class_Level_Aggregate_Counts!AI$66</f>
        <v>5.0245971558443071E-4</v>
      </c>
      <c r="AJ33" s="2">
        <f>Class_Level_Aggregate_Counts!AJ33/Class_Level_Aggregate_Counts!AJ$66</f>
        <v>3.5584173515207997E-4</v>
      </c>
      <c r="AK33" s="2">
        <f>Class_Level_Aggregate_Counts!AK33/Class_Level_Aggregate_Counts!AK$66</f>
        <v>3.6241732354806559E-4</v>
      </c>
      <c r="AL33" s="2">
        <f>Class_Level_Aggregate_Counts!AL33/Class_Level_Aggregate_Counts!AL$66</f>
        <v>2.7258057481791616E-4</v>
      </c>
      <c r="AM33" s="2">
        <f>Class_Level_Aggregate_Counts!AM33/Class_Level_Aggregate_Counts!AM$66</f>
        <v>5.249992279423119E-4</v>
      </c>
      <c r="AN33" s="2">
        <f>Class_Level_Aggregate_Counts!AN33/Class_Level_Aggregate_Counts!AN$66</f>
        <v>4.4840033181624554E-4</v>
      </c>
      <c r="AO33" s="2">
        <f>Class_Level_Aggregate_Counts!AO33/Class_Level_Aggregate_Counts!AO$66</f>
        <v>2.8975581487237573E-4</v>
      </c>
      <c r="AP33" s="2">
        <f>Class_Level_Aggregate_Counts!AP33/Class_Level_Aggregate_Counts!AP$66</f>
        <v>2.1488313663261594E-4</v>
      </c>
      <c r="AQ33" s="2">
        <f>Class_Level_Aggregate_Counts!AQ33/Class_Level_Aggregate_Counts!AQ$66</f>
        <v>1.4796729922687086E-4</v>
      </c>
      <c r="AR33" s="2">
        <f>Class_Level_Aggregate_Counts!AR33/Class_Level_Aggregate_Counts!AR$66</f>
        <v>4.0455209047895449E-4</v>
      </c>
      <c r="AS33" s="2">
        <f>Class_Level_Aggregate_Counts!AS33/Class_Level_Aggregate_Counts!AS$66</f>
        <v>2.1476510067114095E-4</v>
      </c>
      <c r="AT33" s="2">
        <f>Class_Level_Aggregate_Counts!AT33/Class_Level_Aggregate_Counts!AT$66</f>
        <v>1.9601437438745509E-4</v>
      </c>
      <c r="AU33" s="2">
        <f>Class_Level_Aggregate_Counts!AU33/Class_Level_Aggregate_Counts!AU$66</f>
        <v>2.0945332681700761E-4</v>
      </c>
      <c r="AV33" s="2">
        <f>Class_Level_Aggregate_Counts!AV33/Class_Level_Aggregate_Counts!AV$66</f>
        <v>2.1513422504910673E-4</v>
      </c>
      <c r="AW33" s="2">
        <f>Class_Level_Aggregate_Counts!AW33/Class_Level_Aggregate_Counts!AW$66</f>
        <v>1.1584174473113131E-4</v>
      </c>
      <c r="AX33" s="2">
        <f>Class_Level_Aggregate_Counts!AX33/Class_Level_Aggregate_Counts!AX$66</f>
        <v>2.9036226513131253E-4</v>
      </c>
      <c r="AY33" s="2">
        <f>Class_Level_Aggregate_Counts!AY33/Class_Level_Aggregate_Counts!AY$66</f>
        <v>3.1882476287408264E-4</v>
      </c>
      <c r="AZ33" s="2">
        <f>Class_Level_Aggregate_Counts!AZ33/Class_Level_Aggregate_Counts!AZ$66</f>
        <v>2.0716006567741342E-4</v>
      </c>
      <c r="BA33" s="2">
        <f>Class_Level_Aggregate_Counts!BA33/Class_Level_Aggregate_Counts!BA$66</f>
        <v>2.0987118251555943E-4</v>
      </c>
      <c r="BB33" s="2">
        <f>Class_Level_Aggregate_Counts!BB33/Class_Level_Aggregate_Counts!BB$66</f>
        <v>2.2440392706872371E-4</v>
      </c>
      <c r="BC33" s="2">
        <f>Class_Level_Aggregate_Counts!BC33/Class_Level_Aggregate_Counts!BC$66</f>
        <v>2.668184567220463E-4</v>
      </c>
      <c r="BD33" s="2">
        <f>Class_Level_Aggregate_Counts!BD33/Class_Level_Aggregate_Counts!BD$66</f>
        <v>3.4518467380048324E-4</v>
      </c>
      <c r="BE33" s="2">
        <f>Class_Level_Aggregate_Counts!BE33/Class_Level_Aggregate_Counts!BE$66</f>
        <v>1.3979171035157615E-4</v>
      </c>
      <c r="BF33" s="2">
        <f>Class_Level_Aggregate_Counts!BF33/Class_Level_Aggregate_Counts!BF$66</f>
        <v>2.2338257057493089E-4</v>
      </c>
      <c r="BG33" s="2">
        <f>Class_Level_Aggregate_Counts!BG33/Class_Level_Aggregate_Counts!BG$66</f>
        <v>2.8654859045383841E-4</v>
      </c>
      <c r="BH33" s="2">
        <f>Class_Level_Aggregate_Counts!BH33/Class_Level_Aggregate_Counts!BH$66</f>
        <v>3.3732290547462581E-4</v>
      </c>
      <c r="BI33" s="2">
        <f>Class_Level_Aggregate_Counts!BI33/Class_Level_Aggregate_Counts!BI$66</f>
        <v>3.5592466261308021E-4</v>
      </c>
      <c r="BJ33" s="2">
        <f>Class_Level_Aggregate_Counts!BJ33/Class_Level_Aggregate_Counts!BJ$66</f>
        <v>2.5697373551199801E-4</v>
      </c>
      <c r="BK33" s="2">
        <f>Class_Level_Aggregate_Counts!BK33/Class_Level_Aggregate_Counts!BK$66</f>
        <v>1.9423812039655655E-4</v>
      </c>
      <c r="BL33" s="2">
        <f>Class_Level_Aggregate_Counts!BL33/Class_Level_Aggregate_Counts!BL$66</f>
        <v>2.2223868434698867E-4</v>
      </c>
      <c r="BM33" s="2">
        <f>Class_Level_Aggregate_Counts!BM33/Class_Level_Aggregate_Counts!BM$66</f>
        <v>2.8484126573100624E-4</v>
      </c>
      <c r="BN33" s="2">
        <f>Class_Level_Aggregate_Counts!BN33/Class_Level_Aggregate_Counts!BN$66</f>
        <v>3.3245981147573043E-4</v>
      </c>
      <c r="BO33" s="2">
        <f>Class_Level_Aggregate_Counts!BO33/Class_Level_Aggregate_Counts!BO$66</f>
        <v>3.3061076273528916E-4</v>
      </c>
      <c r="BP33" s="2">
        <f>Class_Level_Aggregate_Counts!BP33/Class_Level_Aggregate_Counts!BP$66</f>
        <v>2.0262398054809788E-4</v>
      </c>
      <c r="BQ33" s="2">
        <f>Class_Level_Aggregate_Counts!BQ33/Class_Level_Aggregate_Counts!BQ$66</f>
        <v>2.5881256793829907E-4</v>
      </c>
      <c r="BR33" s="2">
        <f>Class_Level_Aggregate_Counts!BR33/Class_Level_Aggregate_Counts!BR$66</f>
        <v>2.1950495177347089E-4</v>
      </c>
      <c r="BS33" s="2">
        <f>Class_Level_Aggregate_Counts!BS33/Class_Level_Aggregate_Counts!BS$66</f>
        <v>7.7283734350043799E-5</v>
      </c>
      <c r="BT33" s="2">
        <f>Class_Level_Aggregate_Counts!BT33/Class_Level_Aggregate_Counts!BT$66</f>
        <v>2.4185494944451379E-4</v>
      </c>
      <c r="BU33" s="2">
        <f>Class_Level_Aggregate_Counts!BU33/Class_Level_Aggregate_Counts!BU$66</f>
        <v>1.7863522686673811E-4</v>
      </c>
      <c r="BV33" s="2">
        <f>Class_Level_Aggregate_Counts!BV33/Class_Level_Aggregate_Counts!BV$66</f>
        <v>2.4484599187111307E-4</v>
      </c>
      <c r="BW33" s="2">
        <f>Class_Level_Aggregate_Counts!BW33/Class_Level_Aggregate_Counts!BW$66</f>
        <v>3.5041828097623573E-4</v>
      </c>
      <c r="BX33" s="2">
        <f>Class_Level_Aggregate_Counts!BX33/Class_Level_Aggregate_Counts!BX$66</f>
        <v>3.7156845602378039E-4</v>
      </c>
      <c r="BY33" s="2">
        <f>Class_Level_Aggregate_Counts!BY33/Class_Level_Aggregate_Counts!BY$66</f>
        <v>1.5894881848044931E-4</v>
      </c>
      <c r="BZ33" s="2">
        <f>Class_Level_Aggregate_Counts!BZ33/Class_Level_Aggregate_Counts!BZ$66</f>
        <v>1.6724505581803737E-4</v>
      </c>
      <c r="CA33" s="2">
        <f>Class_Level_Aggregate_Counts!CA33/Class_Level_Aggregate_Counts!CA$66</f>
        <v>2.0477536142851291E-4</v>
      </c>
      <c r="CB33" s="2">
        <f>Class_Level_Aggregate_Counts!CB33/Class_Level_Aggregate_Counts!CB$66</f>
        <v>2.790071194920146E-4</v>
      </c>
      <c r="CC33" s="2">
        <f>Class_Level_Aggregate_Counts!CC33/Class_Level_Aggregate_Counts!CC$66</f>
        <v>2.4781327728470073E-4</v>
      </c>
      <c r="CD33" s="2">
        <f>Class_Level_Aggregate_Counts!CD33/Class_Level_Aggregate_Counts!CD$66</f>
        <v>1.5344797602119629E-4</v>
      </c>
      <c r="CE33" s="2">
        <f>Class_Level_Aggregate_Counts!CE33/Class_Level_Aggregate_Counts!CE$66</f>
        <v>2.2383234128628985E-4</v>
      </c>
      <c r="CF33" s="2">
        <f>Class_Level_Aggregate_Counts!CF33/Class_Level_Aggregate_Counts!CF$66</f>
        <v>2.9876714615864537E-4</v>
      </c>
      <c r="CG33" s="2">
        <f>Class_Level_Aggregate_Counts!CG33/Class_Level_Aggregate_Counts!CG$66</f>
        <v>1.5543901384083045E-4</v>
      </c>
      <c r="CH33" s="2">
        <f>Class_Level_Aggregate_Counts!CH33/Class_Level_Aggregate_Counts!CH$66</f>
        <v>1.691322388598232E-4</v>
      </c>
      <c r="CI33" s="2">
        <f>Class_Level_Aggregate_Counts!CI33/Class_Level_Aggregate_Counts!CI$66</f>
        <v>1.9547124000781886E-4</v>
      </c>
      <c r="CJ33" s="2">
        <f>Class_Level_Aggregate_Counts!CJ33/Class_Level_Aggregate_Counts!CJ$66</f>
        <v>2.3396217801668551E-4</v>
      </c>
      <c r="CK33" s="2">
        <f>Class_Level_Aggregate_Counts!CK33/Class_Level_Aggregate_Counts!CK$66</f>
        <v>2.14325517596125E-4</v>
      </c>
      <c r="CL33" s="2">
        <f>Class_Level_Aggregate_Counts!CL33/Class_Level_Aggregate_Counts!CL$66</f>
        <v>1.6940538709130949E-4</v>
      </c>
      <c r="CM33" s="2">
        <f>Class_Level_Aggregate_Counts!CM33/Class_Level_Aggregate_Counts!CM$66</f>
        <v>1.7689314116072665E-4</v>
      </c>
      <c r="CN33" s="2">
        <f>Class_Level_Aggregate_Counts!CN33/Class_Level_Aggregate_Counts!CN$66</f>
        <v>1.8870238802872049E-4</v>
      </c>
      <c r="CO33" s="2">
        <f>Class_Level_Aggregate_Counts!CO33/Class_Level_Aggregate_Counts!CO$66</f>
        <v>1.8539804961251809E-4</v>
      </c>
      <c r="CP33" s="2">
        <f>Class_Level_Aggregate_Counts!CP33/Class_Level_Aggregate_Counts!CP$66</f>
        <v>1.4318271307377489E-4</v>
      </c>
      <c r="CQ33" s="2">
        <f>Class_Level_Aggregate_Counts!CQ33/Class_Level_Aggregate_Counts!CQ$66</f>
        <v>1.9257398050417701E-4</v>
      </c>
      <c r="CR33" s="2">
        <f>Class_Level_Aggregate_Counts!CR33/Class_Level_Aggregate_Counts!CR$66</f>
        <v>1.4316904685207057E-4</v>
      </c>
    </row>
    <row r="34" spans="1:96" x14ac:dyDescent="0.25">
      <c r="A34" s="2" t="s">
        <v>1474</v>
      </c>
      <c r="B34" s="2">
        <f>Class_Level_Aggregate_Counts!B34/Class_Level_Aggregate_Counts!B$66</f>
        <v>8.9704200399183691E-5</v>
      </c>
      <c r="C34" s="2">
        <f>Class_Level_Aggregate_Counts!C34/Class_Level_Aggregate_Counts!C$66</f>
        <v>2.7131151988713442E-4</v>
      </c>
      <c r="D34" s="2">
        <f>Class_Level_Aggregate_Counts!D34/Class_Level_Aggregate_Counts!D$66</f>
        <v>2.9091885601754464E-4</v>
      </c>
      <c r="E34" s="2">
        <f>Class_Level_Aggregate_Counts!E34/Class_Level_Aggregate_Counts!E$66</f>
        <v>1.5546918378678512E-4</v>
      </c>
      <c r="F34" s="2">
        <f>Class_Level_Aggregate_Counts!F34/Class_Level_Aggregate_Counts!F$66</f>
        <v>2.7421050226223662E-4</v>
      </c>
      <c r="G34" s="2">
        <f>Class_Level_Aggregate_Counts!G34/Class_Level_Aggregate_Counts!G$66</f>
        <v>2.4996000639897616E-4</v>
      </c>
      <c r="H34" s="2">
        <f>Class_Level_Aggregate_Counts!H34/Class_Level_Aggregate_Counts!H$66</f>
        <v>3.5853431173363292E-4</v>
      </c>
      <c r="I34" s="2">
        <f>Class_Level_Aggregate_Counts!I34/Class_Level_Aggregate_Counts!I$66</f>
        <v>2.9742591390871729E-4</v>
      </c>
      <c r="J34" s="2">
        <f>Class_Level_Aggregate_Counts!J34/Class_Level_Aggregate_Counts!J$66</f>
        <v>3.1553114409255578E-4</v>
      </c>
      <c r="K34" s="2">
        <f>Class_Level_Aggregate_Counts!K34/Class_Level_Aggregate_Counts!K$66</f>
        <v>2.9583739384658221E-4</v>
      </c>
      <c r="L34" s="2">
        <f>Class_Level_Aggregate_Counts!L34/Class_Level_Aggregate_Counts!L$66</f>
        <v>3.5169163677287754E-4</v>
      </c>
      <c r="M34" s="2">
        <f>Class_Level_Aggregate_Counts!M34/Class_Level_Aggregate_Counts!M$66</f>
        <v>3.1185610068496964E-4</v>
      </c>
      <c r="N34" s="2">
        <f>Class_Level_Aggregate_Counts!N34/Class_Level_Aggregate_Counts!N$66</f>
        <v>3.4007436292736009E-4</v>
      </c>
      <c r="O34" s="2">
        <f>Class_Level_Aggregate_Counts!O34/Class_Level_Aggregate_Counts!O$66</f>
        <v>2.5422436147314541E-4</v>
      </c>
      <c r="P34" s="2">
        <f>Class_Level_Aggregate_Counts!P34/Class_Level_Aggregate_Counts!P$66</f>
        <v>3.8203177230906372E-4</v>
      </c>
      <c r="Q34" s="2">
        <f>Class_Level_Aggregate_Counts!Q34/Class_Level_Aggregate_Counts!Q$66</f>
        <v>3.9166815025814492E-4</v>
      </c>
      <c r="R34" s="2">
        <f>Class_Level_Aggregate_Counts!R34/Class_Level_Aggregate_Counts!R$66</f>
        <v>2.9648663339427783E-4</v>
      </c>
      <c r="S34" s="2">
        <f>Class_Level_Aggregate_Counts!S34/Class_Level_Aggregate_Counts!S$66</f>
        <v>3.2366102839773717E-4</v>
      </c>
      <c r="T34" s="2">
        <f>Class_Level_Aggregate_Counts!T34/Class_Level_Aggregate_Counts!T$66</f>
        <v>1.9837333862328903E-4</v>
      </c>
      <c r="U34" s="2">
        <f>Class_Level_Aggregate_Counts!U34/Class_Level_Aggregate_Counts!U$66</f>
        <v>2.7862001147258871E-4</v>
      </c>
      <c r="V34" s="2">
        <f>Class_Level_Aggregate_Counts!V34/Class_Level_Aggregate_Counts!V$66</f>
        <v>2.1781122644916115E-4</v>
      </c>
      <c r="W34" s="2">
        <f>Class_Level_Aggregate_Counts!W34/Class_Level_Aggregate_Counts!W$66</f>
        <v>7.9235117003856103E-5</v>
      </c>
      <c r="X34" s="2">
        <f>Class_Level_Aggregate_Counts!X34/Class_Level_Aggregate_Counts!X$66</f>
        <v>2.5047917755706569E-4</v>
      </c>
      <c r="Y34" s="2">
        <f>Class_Level_Aggregate_Counts!Y34/Class_Level_Aggregate_Counts!Y$66</f>
        <v>2.1117896995345617E-4</v>
      </c>
      <c r="Z34" s="2">
        <f>Class_Level_Aggregate_Counts!Z34/Class_Level_Aggregate_Counts!Z$66</f>
        <v>2.2596767333049765E-4</v>
      </c>
      <c r="AA34" s="2">
        <f>Class_Level_Aggregate_Counts!AA34/Class_Level_Aggregate_Counts!AA$66</f>
        <v>1.5856446306108696E-4</v>
      </c>
      <c r="AB34" s="2">
        <f>Class_Level_Aggregate_Counts!AB34/Class_Level_Aggregate_Counts!AB$66</f>
        <v>1.7541901223148929E-4</v>
      </c>
      <c r="AC34" s="2">
        <f>Class_Level_Aggregate_Counts!AC34/Class_Level_Aggregate_Counts!AC$66</f>
        <v>2.5157584312848535E-4</v>
      </c>
      <c r="AD34" s="2">
        <f>Class_Level_Aggregate_Counts!AD34/Class_Level_Aggregate_Counts!AD$66</f>
        <v>2.1997614995426811E-4</v>
      </c>
      <c r="AE34" s="2">
        <f>Class_Level_Aggregate_Counts!AE34/Class_Level_Aggregate_Counts!AE$66</f>
        <v>2.1080986121684137E-4</v>
      </c>
      <c r="AF34" s="2">
        <f>Class_Level_Aggregate_Counts!AF34/Class_Level_Aggregate_Counts!AF$66</f>
        <v>2.7384191371329636E-4</v>
      </c>
      <c r="AG34" s="2">
        <f>Class_Level_Aggregate_Counts!AG34/Class_Level_Aggregate_Counts!AG$66</f>
        <v>2.901814214246747E-4</v>
      </c>
      <c r="AH34" s="2">
        <f>Class_Level_Aggregate_Counts!AH34/Class_Level_Aggregate_Counts!AH$66</f>
        <v>1.3188697286425533E-4</v>
      </c>
      <c r="AI34" s="2">
        <f>Class_Level_Aggregate_Counts!AI34/Class_Level_Aggregate_Counts!AI$66</f>
        <v>2.687575222893467E-4</v>
      </c>
      <c r="AJ34" s="2">
        <f>Class_Level_Aggregate_Counts!AJ34/Class_Level_Aggregate_Counts!AJ$66</f>
        <v>2.3722782343472E-4</v>
      </c>
      <c r="AK34" s="2">
        <f>Class_Level_Aggregate_Counts!AK34/Class_Level_Aggregate_Counts!AK$66</f>
        <v>2.2651082721754099E-4</v>
      </c>
      <c r="AL34" s="2">
        <f>Class_Level_Aggregate_Counts!AL34/Class_Level_Aggregate_Counts!AL$66</f>
        <v>2.2896768284704958E-4</v>
      </c>
      <c r="AM34" s="2">
        <f>Class_Level_Aggregate_Counts!AM34/Class_Level_Aggregate_Counts!AM$66</f>
        <v>1.5441153763009173E-4</v>
      </c>
      <c r="AN34" s="2">
        <f>Class_Level_Aggregate_Counts!AN34/Class_Level_Aggregate_Counts!AN$66</f>
        <v>3.6993027374840256E-4</v>
      </c>
      <c r="AO34" s="2">
        <f>Class_Level_Aggregate_Counts!AO34/Class_Level_Aggregate_Counts!AO$66</f>
        <v>1.7560958477113681E-4</v>
      </c>
      <c r="AP34" s="2">
        <f>Class_Level_Aggregate_Counts!AP34/Class_Level_Aggregate_Counts!AP$66</f>
        <v>1.6529472048662765E-4</v>
      </c>
      <c r="AQ34" s="2">
        <f>Class_Level_Aggregate_Counts!AQ34/Class_Level_Aggregate_Counts!AQ$66</f>
        <v>1.29471386823512E-4</v>
      </c>
      <c r="AR34" s="2">
        <f>Class_Level_Aggregate_Counts!AR34/Class_Level_Aggregate_Counts!AR$66</f>
        <v>1.5830299192654741E-4</v>
      </c>
      <c r="AS34" s="2">
        <f>Class_Level_Aggregate_Counts!AS34/Class_Level_Aggregate_Counts!AS$66</f>
        <v>2.2818791946308724E-4</v>
      </c>
      <c r="AT34" s="2">
        <f>Class_Level_Aggregate_Counts!AT34/Class_Level_Aggregate_Counts!AT$66</f>
        <v>2.3521724926494611E-4</v>
      </c>
      <c r="AU34" s="2">
        <f>Class_Level_Aggregate_Counts!AU34/Class_Level_Aggregate_Counts!AU$66</f>
        <v>1.5708999511275572E-4</v>
      </c>
      <c r="AV34" s="2">
        <f>Class_Level_Aggregate_Counts!AV34/Class_Level_Aggregate_Counts!AV$66</f>
        <v>1.2159760546253858E-4</v>
      </c>
      <c r="AW34" s="2">
        <f>Class_Level_Aggregate_Counts!AW34/Class_Level_Aggregate_Counts!AW$66</f>
        <v>2.0851514051603635E-4</v>
      </c>
      <c r="AX34" s="2">
        <f>Class_Level_Aggregate_Counts!AX34/Class_Level_Aggregate_Counts!AX$66</f>
        <v>1.6046335704625165E-4</v>
      </c>
      <c r="AY34" s="2">
        <f>Class_Level_Aggregate_Counts!AY34/Class_Level_Aggregate_Counts!AY$66</f>
        <v>1.8393736319658613E-4</v>
      </c>
      <c r="AZ34" s="2">
        <f>Class_Level_Aggregate_Counts!AZ34/Class_Level_Aggregate_Counts!AZ$66</f>
        <v>2.3017785075268158E-4</v>
      </c>
      <c r="BA34" s="2">
        <f>Class_Level_Aggregate_Counts!BA34/Class_Level_Aggregate_Counts!BA$66</f>
        <v>2.243450571718049E-4</v>
      </c>
      <c r="BB34" s="2">
        <f>Class_Level_Aggregate_Counts!BB34/Class_Level_Aggregate_Counts!BB$66</f>
        <v>3.1790556334735856E-4</v>
      </c>
      <c r="BC34" s="2">
        <f>Class_Level_Aggregate_Counts!BC34/Class_Level_Aggregate_Counts!BC$66</f>
        <v>3.201821480664556E-4</v>
      </c>
      <c r="BD34" s="2">
        <f>Class_Level_Aggregate_Counts!BD34/Class_Level_Aggregate_Counts!BD$66</f>
        <v>1.5533310321021746E-4</v>
      </c>
      <c r="BE34" s="2">
        <f>Class_Level_Aggregate_Counts!BE34/Class_Level_Aggregate_Counts!BE$66</f>
        <v>2.2716152932131126E-4</v>
      </c>
      <c r="BF34" s="2">
        <f>Class_Level_Aggregate_Counts!BF34/Class_Level_Aggregate_Counts!BF$66</f>
        <v>3.0715103454052997E-4</v>
      </c>
      <c r="BG34" s="2">
        <f>Class_Level_Aggregate_Counts!BG34/Class_Level_Aggregate_Counts!BG$66</f>
        <v>1.5009688071391535E-4</v>
      </c>
      <c r="BH34" s="2">
        <f>Class_Level_Aggregate_Counts!BH34/Class_Level_Aggregate_Counts!BH$66</f>
        <v>1.249344094350466E-4</v>
      </c>
      <c r="BI34" s="2">
        <f>Class_Level_Aggregate_Counts!BI34/Class_Level_Aggregate_Counts!BI$66</f>
        <v>1.8389440901675811E-4</v>
      </c>
      <c r="BJ34" s="2">
        <f>Class_Level_Aggregate_Counts!BJ34/Class_Level_Aggregate_Counts!BJ$66</f>
        <v>2.0380675575089498E-4</v>
      </c>
      <c r="BK34" s="2">
        <f>Class_Level_Aggregate_Counts!BK34/Class_Level_Aggregate_Counts!BK$66</f>
        <v>1.631600211331075E-4</v>
      </c>
      <c r="BL34" s="2">
        <f>Class_Level_Aggregate_Counts!BL34/Class_Level_Aggregate_Counts!BL$66</f>
        <v>1.9260685976739018E-4</v>
      </c>
      <c r="BM34" s="2">
        <f>Class_Level_Aggregate_Counts!BM34/Class_Level_Aggregate_Counts!BM$66</f>
        <v>1.6831529338650369E-4</v>
      </c>
      <c r="BN34" s="2">
        <f>Class_Level_Aggregate_Counts!BN34/Class_Level_Aggregate_Counts!BN$66</f>
        <v>1.9556459498572379E-4</v>
      </c>
      <c r="BO34" s="2">
        <f>Class_Level_Aggregate_Counts!BO34/Class_Level_Aggregate_Counts!BO$66</f>
        <v>2.0595424563837685E-4</v>
      </c>
      <c r="BP34" s="2">
        <f>Class_Level_Aggregate_Counts!BP34/Class_Level_Aggregate_Counts!BP$66</f>
        <v>1.8573864883575638E-4</v>
      </c>
      <c r="BQ34" s="2">
        <f>Class_Level_Aggregate_Counts!BQ34/Class_Level_Aggregate_Counts!BQ$66</f>
        <v>2.2923398874535061E-4</v>
      </c>
      <c r="BR34" s="2">
        <f>Class_Level_Aggregate_Counts!BR34/Class_Level_Aggregate_Counts!BR$66</f>
        <v>1.7431275582010923E-4</v>
      </c>
      <c r="BS34" s="2">
        <f>Class_Level_Aggregate_Counts!BS34/Class_Level_Aggregate_Counts!BS$66</f>
        <v>2.7478661102237794E-4</v>
      </c>
      <c r="BT34" s="2">
        <f>Class_Level_Aggregate_Counts!BT34/Class_Level_Aggregate_Counts!BT$66</f>
        <v>2.3405317688178755E-4</v>
      </c>
      <c r="BU34" s="2">
        <f>Class_Level_Aggregate_Counts!BU34/Class_Level_Aggregate_Counts!BU$66</f>
        <v>1.7863522686673811E-4</v>
      </c>
      <c r="BV34" s="2">
        <f>Class_Level_Aggregate_Counts!BV34/Class_Level_Aggregate_Counts!BV$66</f>
        <v>1.7628911414720142E-4</v>
      </c>
      <c r="BW34" s="2">
        <f>Class_Level_Aggregate_Counts!BW34/Class_Level_Aggregate_Counts!BW$66</f>
        <v>2.1716062483034327E-4</v>
      </c>
      <c r="BX34" s="2">
        <f>Class_Level_Aggregate_Counts!BX34/Class_Level_Aggregate_Counts!BX$66</f>
        <v>2.1856968001398845E-4</v>
      </c>
      <c r="BY34" s="2">
        <f>Class_Level_Aggregate_Counts!BY34/Class_Level_Aggregate_Counts!BY$66</f>
        <v>1.3624184441181369E-4</v>
      </c>
      <c r="BZ34" s="2">
        <f>Class_Level_Aggregate_Counts!BZ34/Class_Level_Aggregate_Counts!BZ$66</f>
        <v>1.149809758749007E-4</v>
      </c>
      <c r="CA34" s="2">
        <f>Class_Level_Aggregate_Counts!CA34/Class_Level_Aggregate_Counts!CA$66</f>
        <v>2.0477536142851291E-4</v>
      </c>
      <c r="CB34" s="2">
        <f>Class_Level_Aggregate_Counts!CB34/Class_Level_Aggregate_Counts!CB$66</f>
        <v>1.4431402732345585E-4</v>
      </c>
      <c r="CC34" s="2">
        <f>Class_Level_Aggregate_Counts!CC34/Class_Level_Aggregate_Counts!CC$66</f>
        <v>2.8452635540095271E-4</v>
      </c>
      <c r="CD34" s="2">
        <f>Class_Level_Aggregate_Counts!CD34/Class_Level_Aggregate_Counts!CD$66</f>
        <v>1.6367784108927604E-4</v>
      </c>
      <c r="CE34" s="2">
        <f>Class_Level_Aggregate_Counts!CE34/Class_Level_Aggregate_Counts!CE$66</f>
        <v>1.575116475718336E-4</v>
      </c>
      <c r="CF34" s="2">
        <f>Class_Level_Aggregate_Counts!CF34/Class_Level_Aggregate_Counts!CF$66</f>
        <v>2.1089445611198495E-4</v>
      </c>
      <c r="CG34" s="2">
        <f>Class_Level_Aggregate_Counts!CG34/Class_Level_Aggregate_Counts!CG$66</f>
        <v>1.8923010380622837E-4</v>
      </c>
      <c r="CH34" s="2">
        <f>Class_Level_Aggregate_Counts!CH34/Class_Level_Aggregate_Counts!CH$66</f>
        <v>2.8188706476637199E-4</v>
      </c>
      <c r="CI34" s="2">
        <f>Class_Level_Aggregate_Counts!CI34/Class_Level_Aggregate_Counts!CI$66</f>
        <v>1.8518328000740732E-4</v>
      </c>
      <c r="CJ34" s="2">
        <f>Class_Level_Aggregate_Counts!CJ34/Class_Level_Aggregate_Counts!CJ$66</f>
        <v>2.1684299425936705E-4</v>
      </c>
      <c r="CK34" s="2">
        <f>Class_Level_Aggregate_Counts!CK34/Class_Level_Aggregate_Counts!CK$66</f>
        <v>2.5719062111534998E-4</v>
      </c>
      <c r="CL34" s="2">
        <f>Class_Level_Aggregate_Counts!CL34/Class_Level_Aggregate_Counts!CL$66</f>
        <v>1.9930045540154058E-4</v>
      </c>
      <c r="CM34" s="2">
        <f>Class_Level_Aggregate_Counts!CM34/Class_Level_Aggregate_Counts!CM$66</f>
        <v>2.4611219639753272E-4</v>
      </c>
      <c r="CN34" s="2">
        <f>Class_Level_Aggregate_Counts!CN34/Class_Level_Aggregate_Counts!CN$66</f>
        <v>3.3966429845169689E-4</v>
      </c>
      <c r="CO34" s="2">
        <f>Class_Level_Aggregate_Counts!CO34/Class_Level_Aggregate_Counts!CO$66</f>
        <v>2.7191713943169318E-4</v>
      </c>
      <c r="CP34" s="2">
        <f>Class_Level_Aggregate_Counts!CP34/Class_Level_Aggregate_Counts!CP$66</f>
        <v>2.2670596236681024E-4</v>
      </c>
      <c r="CQ34" s="2">
        <f>Class_Level_Aggregate_Counts!CQ34/Class_Level_Aggregate_Counts!CQ$66</f>
        <v>2.6593549688672065E-4</v>
      </c>
      <c r="CR34" s="2">
        <f>Class_Level_Aggregate_Counts!CR34/Class_Level_Aggregate_Counts!CR$66</f>
        <v>2.326497011346147E-4</v>
      </c>
    </row>
    <row r="35" spans="1:96" x14ac:dyDescent="0.25">
      <c r="A35" s="2" t="s">
        <v>1475</v>
      </c>
      <c r="B35" s="2">
        <f>Class_Level_Aggregate_Counts!B35/Class_Level_Aggregate_Counts!B$66</f>
        <v>3.3639075149693883E-5</v>
      </c>
      <c r="C35" s="2">
        <f>Class_Level_Aggregate_Counts!C35/Class_Level_Aggregate_Counts!C$66</f>
        <v>1.7363937272776603E-4</v>
      </c>
      <c r="D35" s="2">
        <f>Class_Level_Aggregate_Counts!D35/Class_Level_Aggregate_Counts!D$66</f>
        <v>1.0070268092915007E-4</v>
      </c>
      <c r="E35" s="2">
        <f>Class_Level_Aggregate_Counts!E35/Class_Level_Aggregate_Counts!E$66</f>
        <v>1.6657412548584121E-4</v>
      </c>
      <c r="F35" s="2">
        <f>Class_Level_Aggregate_Counts!F35/Class_Level_Aggregate_Counts!F$66</f>
        <v>1.5995612631963804E-4</v>
      </c>
      <c r="G35" s="2">
        <f>Class_Level_Aggregate_Counts!G35/Class_Level_Aggregate_Counts!G$66</f>
        <v>2.1996480563109903E-4</v>
      </c>
      <c r="H35" s="2">
        <f>Class_Level_Aggregate_Counts!H35/Class_Level_Aggregate_Counts!H$66</f>
        <v>8.3658006071181011E-5</v>
      </c>
      <c r="I35" s="2">
        <f>Class_Level_Aggregate_Counts!I35/Class_Level_Aggregate_Counts!I$66</f>
        <v>1.6223231667748214E-4</v>
      </c>
      <c r="J35" s="2">
        <f>Class_Level_Aggregate_Counts!J35/Class_Level_Aggregate_Counts!J$66</f>
        <v>1.168633867009466E-4</v>
      </c>
      <c r="K35" s="2">
        <f>Class_Level_Aggregate_Counts!K35/Class_Level_Aggregate_Counts!K$66</f>
        <v>5.2206598914102741E-5</v>
      </c>
      <c r="L35" s="2">
        <f>Class_Level_Aggregate_Counts!L35/Class_Level_Aggregate_Counts!L$66</f>
        <v>8.7922909193219385E-5</v>
      </c>
      <c r="M35" s="2">
        <f>Class_Level_Aggregate_Counts!M35/Class_Level_Aggregate_Counts!M$66</f>
        <v>2.0047892186890906E-4</v>
      </c>
      <c r="N35" s="2">
        <f>Class_Level_Aggregate_Counts!N35/Class_Level_Aggregate_Counts!N$66</f>
        <v>0</v>
      </c>
      <c r="O35" s="2">
        <f>Class_Level_Aggregate_Counts!O35/Class_Level_Aggregate_Counts!O$66</f>
        <v>1.6948290764876362E-4</v>
      </c>
      <c r="P35" s="2">
        <f>Class_Level_Aggregate_Counts!P35/Class_Level_Aggregate_Counts!P$66</f>
        <v>4.7753971538632965E-5</v>
      </c>
      <c r="Q35" s="2">
        <f>Class_Level_Aggregate_Counts!Q35/Class_Level_Aggregate_Counts!Q$66</f>
        <v>0</v>
      </c>
      <c r="R35" s="2">
        <f>Class_Level_Aggregate_Counts!R35/Class_Level_Aggregate_Counts!R$66</f>
        <v>2.1001136532094677E-4</v>
      </c>
      <c r="S35" s="2">
        <f>Class_Level_Aggregate_Counts!S35/Class_Level_Aggregate_Counts!S$66</f>
        <v>4.2216655877965718E-5</v>
      </c>
      <c r="T35" s="2">
        <f>Class_Level_Aggregate_Counts!T35/Class_Level_Aggregate_Counts!T$66</f>
        <v>2.5505143537280016E-4</v>
      </c>
      <c r="U35" s="2">
        <f>Class_Level_Aggregate_Counts!U35/Class_Level_Aggregate_Counts!U$66</f>
        <v>2.294517741538966E-4</v>
      </c>
      <c r="V35" s="2">
        <f>Class_Level_Aggregate_Counts!V35/Class_Level_Aggregate_Counts!V$66</f>
        <v>2.8659371901205413E-4</v>
      </c>
      <c r="W35" s="2">
        <f>Class_Level_Aggregate_Counts!W35/Class_Level_Aggregate_Counts!W$66</f>
        <v>2.1129364534361628E-4</v>
      </c>
      <c r="X35" s="2">
        <f>Class_Level_Aggregate_Counts!X35/Class_Level_Aggregate_Counts!X$66</f>
        <v>2.1780798048440494E-4</v>
      </c>
      <c r="Y35" s="2">
        <f>Class_Level_Aggregate_Counts!Y35/Class_Level_Aggregate_Counts!Y$66</f>
        <v>1.6049601716462667E-4</v>
      </c>
      <c r="Z35" s="2">
        <f>Class_Level_Aggregate_Counts!Z35/Class_Level_Aggregate_Counts!Z$66</f>
        <v>2.126754572522331E-4</v>
      </c>
      <c r="AA35" s="2">
        <f>Class_Level_Aggregate_Counts!AA35/Class_Level_Aggregate_Counts!AA$66</f>
        <v>1.4535075780599638E-4</v>
      </c>
      <c r="AB35" s="2">
        <f>Class_Level_Aggregate_Counts!AB35/Class_Level_Aggregate_Counts!AB$66</f>
        <v>2.3920774395203088E-4</v>
      </c>
      <c r="AC35" s="2">
        <f>Class_Level_Aggregate_Counts!AC35/Class_Level_Aggregate_Counts!AC$66</f>
        <v>1.5374079302296327E-4</v>
      </c>
      <c r="AD35" s="2">
        <f>Class_Level_Aggregate_Counts!AD35/Class_Level_Aggregate_Counts!AD$66</f>
        <v>1.8524307364569946E-4</v>
      </c>
      <c r="AE35" s="2">
        <f>Class_Level_Aggregate_Counts!AE35/Class_Level_Aggregate_Counts!AE$66</f>
        <v>1.2882824852140305E-4</v>
      </c>
      <c r="AF35" s="2">
        <f>Class_Level_Aggregate_Counts!AF35/Class_Level_Aggregate_Counts!AF$66</f>
        <v>1.5900498215610755E-4</v>
      </c>
      <c r="AG35" s="2">
        <f>Class_Level_Aggregate_Counts!AG35/Class_Level_Aggregate_Counts!AG$66</f>
        <v>6.9643541141921933E-5</v>
      </c>
      <c r="AH35" s="2">
        <f>Class_Level_Aggregate_Counts!AH35/Class_Level_Aggregate_Counts!AH$66</f>
        <v>1.8134458768835109E-4</v>
      </c>
      <c r="AI35" s="2">
        <f>Class_Level_Aggregate_Counts!AI35/Class_Level_Aggregate_Counts!AI$66</f>
        <v>1.9864686430082147E-4</v>
      </c>
      <c r="AJ35" s="2">
        <f>Class_Level_Aggregate_Counts!AJ35/Class_Level_Aggregate_Counts!AJ$66</f>
        <v>3.2195204608997713E-4</v>
      </c>
      <c r="AK35" s="2">
        <f>Class_Level_Aggregate_Counts!AK35/Class_Level_Aggregate_Counts!AK$66</f>
        <v>1.5855757905227871E-4</v>
      </c>
      <c r="AL35" s="2">
        <f>Class_Level_Aggregate_Counts!AL35/Class_Level_Aggregate_Counts!AL$66</f>
        <v>2.1806445985433293E-4</v>
      </c>
      <c r="AM35" s="2">
        <f>Class_Level_Aggregate_Counts!AM35/Class_Level_Aggregate_Counts!AM$66</f>
        <v>2.0073499891911924E-4</v>
      </c>
      <c r="AN35" s="2">
        <f>Class_Level_Aggregate_Counts!AN35/Class_Level_Aggregate_Counts!AN$66</f>
        <v>2.2420016590812277E-4</v>
      </c>
      <c r="AO35" s="2">
        <f>Class_Level_Aggregate_Counts!AO35/Class_Level_Aggregate_Counts!AO$66</f>
        <v>1.6682910553257997E-4</v>
      </c>
      <c r="AP35" s="2">
        <f>Class_Level_Aggregate_Counts!AP35/Class_Level_Aggregate_Counts!AP$66</f>
        <v>9.917683229197659E-5</v>
      </c>
      <c r="AQ35" s="2">
        <f>Class_Level_Aggregate_Counts!AQ35/Class_Level_Aggregate_Counts!AQ$66</f>
        <v>1.6646321163022972E-4</v>
      </c>
      <c r="AR35" s="2">
        <f>Class_Level_Aggregate_Counts!AR35/Class_Level_Aggregate_Counts!AR$66</f>
        <v>1.5830299192654741E-4</v>
      </c>
      <c r="AS35" s="2">
        <f>Class_Level_Aggregate_Counts!AS35/Class_Level_Aggregate_Counts!AS$66</f>
        <v>8.0536912751677858E-5</v>
      </c>
      <c r="AT35" s="2">
        <f>Class_Level_Aggregate_Counts!AT35/Class_Level_Aggregate_Counts!AT$66</f>
        <v>3.0055537406076444E-4</v>
      </c>
      <c r="AU35" s="2">
        <f>Class_Level_Aggregate_Counts!AU35/Class_Level_Aggregate_Counts!AU$66</f>
        <v>2.0945332681700761E-4</v>
      </c>
      <c r="AV35" s="2">
        <f>Class_Level_Aggregate_Counts!AV35/Class_Level_Aggregate_Counts!AV$66</f>
        <v>1.1224394350388177E-4</v>
      </c>
      <c r="AW35" s="2">
        <f>Class_Level_Aggregate_Counts!AW35/Class_Level_Aggregate_Counts!AW$66</f>
        <v>1.6990122560565926E-4</v>
      </c>
      <c r="AX35" s="2">
        <f>Class_Level_Aggregate_Counts!AX35/Class_Level_Aggregate_Counts!AX$66</f>
        <v>1.0697557136416777E-4</v>
      </c>
      <c r="AY35" s="2">
        <f>Class_Level_Aggregate_Counts!AY35/Class_Level_Aggregate_Counts!AY$66</f>
        <v>2.1459359039601713E-4</v>
      </c>
      <c r="AZ35" s="2">
        <f>Class_Level_Aggregate_Counts!AZ35/Class_Level_Aggregate_Counts!AZ$66</f>
        <v>1.9181487562723465E-4</v>
      </c>
      <c r="BA35" s="2">
        <f>Class_Level_Aggregate_Counts!BA35/Class_Level_Aggregate_Counts!BA$66</f>
        <v>2.822405557967868E-4</v>
      </c>
      <c r="BB35" s="2">
        <f>Class_Level_Aggregate_Counts!BB35/Class_Level_Aggregate_Counts!BB$66</f>
        <v>3.9270687237026646E-4</v>
      </c>
      <c r="BC35" s="2">
        <f>Class_Level_Aggregate_Counts!BC35/Class_Level_Aggregate_Counts!BC$66</f>
        <v>2.4903055960724321E-4</v>
      </c>
      <c r="BD35" s="2">
        <f>Class_Level_Aggregate_Counts!BD35/Class_Level_Aggregate_Counts!BD$66</f>
        <v>2.7614773904038658E-4</v>
      </c>
      <c r="BE35" s="2">
        <f>Class_Level_Aggregate_Counts!BE35/Class_Level_Aggregate_Counts!BE$66</f>
        <v>2.2716152932131126E-4</v>
      </c>
      <c r="BF35" s="2">
        <f>Class_Level_Aggregate_Counts!BF35/Class_Level_Aggregate_Counts!BF$66</f>
        <v>2.3734398123586407E-4</v>
      </c>
      <c r="BG35" s="2">
        <f>Class_Level_Aggregate_Counts!BG35/Class_Level_Aggregate_Counts!BG$66</f>
        <v>2.5925824850585376E-4</v>
      </c>
      <c r="BH35" s="2">
        <f>Class_Level_Aggregate_Counts!BH35/Class_Level_Aggregate_Counts!BH$66</f>
        <v>2.4986881887009319E-4</v>
      </c>
      <c r="BI35" s="2">
        <f>Class_Level_Aggregate_Counts!BI35/Class_Level_Aggregate_Counts!BI$66</f>
        <v>1.8982648672697611E-4</v>
      </c>
      <c r="BJ35" s="2">
        <f>Class_Level_Aggregate_Counts!BJ35/Class_Level_Aggregate_Counts!BJ$66</f>
        <v>2.3925140892496366E-4</v>
      </c>
      <c r="BK35" s="2">
        <f>Class_Level_Aggregate_Counts!BK35/Class_Level_Aggregate_Counts!BK$66</f>
        <v>2.0200764521241882E-4</v>
      </c>
      <c r="BL35" s="2">
        <f>Class_Level_Aggregate_Counts!BL35/Class_Level_Aggregate_Counts!BL$66</f>
        <v>1.6297503518779169E-4</v>
      </c>
      <c r="BM35" s="2">
        <f>Class_Level_Aggregate_Counts!BM35/Class_Level_Aggregate_Counts!BM$66</f>
        <v>2.2010461442850484E-4</v>
      </c>
      <c r="BN35" s="2">
        <f>Class_Level_Aggregate_Counts!BN35/Class_Level_Aggregate_Counts!BN$66</f>
        <v>1.2711698674072047E-4</v>
      </c>
      <c r="BO35" s="2">
        <f>Class_Level_Aggregate_Counts!BO35/Class_Level_Aggregate_Counts!BO$66</f>
        <v>8.671757711089552E-5</v>
      </c>
      <c r="BP35" s="2">
        <f>Class_Level_Aggregate_Counts!BP35/Class_Level_Aggregate_Counts!BP$66</f>
        <v>8.442665856170744E-5</v>
      </c>
      <c r="BQ35" s="2">
        <f>Class_Level_Aggregate_Counts!BQ35/Class_Level_Aggregate_Counts!BQ$66</f>
        <v>6.655180318413405E-5</v>
      </c>
      <c r="BR35" s="2">
        <f>Class_Level_Aggregate_Counts!BR35/Class_Level_Aggregate_Counts!BR$66</f>
        <v>7.7472335920048552E-5</v>
      </c>
      <c r="BS35" s="2">
        <f>Class_Level_Aggregate_Counts!BS35/Class_Level_Aggregate_Counts!BS$66</f>
        <v>1.8891579507788483E-4</v>
      </c>
      <c r="BT35" s="2">
        <f>Class_Level_Aggregate_Counts!BT35/Class_Level_Aggregate_Counts!BT$66</f>
        <v>1.8724254150543002E-4</v>
      </c>
      <c r="BU35" s="2">
        <f>Class_Level_Aggregate_Counts!BU35/Class_Level_Aggregate_Counts!BU$66</f>
        <v>1.7863522686673811E-4</v>
      </c>
      <c r="BV35" s="2">
        <f>Class_Level_Aggregate_Counts!BV35/Class_Level_Aggregate_Counts!BV$66</f>
        <v>2.2525831252142401E-4</v>
      </c>
      <c r="BW35" s="2">
        <f>Class_Level_Aggregate_Counts!BW35/Class_Level_Aggregate_Counts!BW$66</f>
        <v>9.377390617673914E-5</v>
      </c>
      <c r="BX35" s="2">
        <f>Class_Level_Aggregate_Counts!BX35/Class_Level_Aggregate_Counts!BX$66</f>
        <v>2.2949816401468789E-4</v>
      </c>
      <c r="BY35" s="2">
        <f>Class_Level_Aggregate_Counts!BY35/Class_Level_Aggregate_Counts!BY$66</f>
        <v>1.8922478390529678E-4</v>
      </c>
      <c r="BZ35" s="2">
        <f>Class_Level_Aggregate_Counts!BZ35/Class_Level_Aggregate_Counts!BZ$66</f>
        <v>3.3449011163607474E-4</v>
      </c>
      <c r="CA35" s="2">
        <f>Class_Level_Aggregate_Counts!CA35/Class_Level_Aggregate_Counts!CA$66</f>
        <v>2.7303381523801723E-4</v>
      </c>
      <c r="CB35" s="2">
        <f>Class_Level_Aggregate_Counts!CB35/Class_Level_Aggregate_Counts!CB$66</f>
        <v>1.2507215701366173E-4</v>
      </c>
      <c r="CC35" s="2">
        <f>Class_Level_Aggregate_Counts!CC35/Class_Level_Aggregate_Counts!CC$66</f>
        <v>2.5699154681376374E-4</v>
      </c>
      <c r="CD35" s="2">
        <f>Class_Level_Aggregate_Counts!CD35/Class_Level_Aggregate_Counts!CD$66</f>
        <v>1.6367784108927604E-4</v>
      </c>
      <c r="CE35" s="2">
        <f>Class_Level_Aggregate_Counts!CE35/Class_Level_Aggregate_Counts!CE$66</f>
        <v>2.5699268814351797E-4</v>
      </c>
      <c r="CF35" s="2">
        <f>Class_Level_Aggregate_Counts!CF35/Class_Level_Aggregate_Counts!CF$66</f>
        <v>1.757453800933208E-4</v>
      </c>
      <c r="CG35" s="2">
        <f>Class_Level_Aggregate_Counts!CG35/Class_Level_Aggregate_Counts!CG$66</f>
        <v>2.7032871972318341E-4</v>
      </c>
      <c r="CH35" s="2">
        <f>Class_Level_Aggregate_Counts!CH35/Class_Level_Aggregate_Counts!CH$66</f>
        <v>1.5785675626916833E-4</v>
      </c>
      <c r="CI35" s="2">
        <f>Class_Level_Aggregate_Counts!CI35/Class_Level_Aggregate_Counts!CI$66</f>
        <v>2.4176706000967067E-4</v>
      </c>
      <c r="CJ35" s="2">
        <f>Class_Level_Aggregate_Counts!CJ35/Class_Level_Aggregate_Counts!CJ$66</f>
        <v>3.1385170221750493E-4</v>
      </c>
      <c r="CK35" s="2">
        <f>Class_Level_Aggregate_Counts!CK35/Class_Level_Aggregate_Counts!CK$66</f>
        <v>1.1787903467786875E-4</v>
      </c>
      <c r="CL35" s="2">
        <f>Class_Level_Aggregate_Counts!CL35/Class_Level_Aggregate_Counts!CL$66</f>
        <v>2.5909059202200278E-4</v>
      </c>
      <c r="CM35" s="2">
        <f>Class_Level_Aggregate_Counts!CM35/Class_Level_Aggregate_Counts!CM$66</f>
        <v>2.3073018412268694E-4</v>
      </c>
      <c r="CN35" s="2">
        <f>Class_Level_Aggregate_Counts!CN35/Class_Level_Aggregate_Counts!CN$66</f>
        <v>3.2079405964882484E-4</v>
      </c>
      <c r="CO35" s="2">
        <f>Class_Level_Aggregate_Counts!CO35/Class_Level_Aggregate_Counts!CO$66</f>
        <v>1.9775791958668594E-4</v>
      </c>
      <c r="CP35" s="2">
        <f>Class_Level_Aggregate_Counts!CP35/Class_Level_Aggregate_Counts!CP$66</f>
        <v>3.2216110441599349E-4</v>
      </c>
      <c r="CQ35" s="2">
        <f>Class_Level_Aggregate_Counts!CQ35/Class_Level_Aggregate_Counts!CQ$66</f>
        <v>2.2925473869544883E-4</v>
      </c>
      <c r="CR35" s="2">
        <f>Class_Level_Aggregate_Counts!CR35/Class_Level_Aggregate_Counts!CR$66</f>
        <v>2.6844196284763237E-4</v>
      </c>
    </row>
    <row r="36" spans="1:96" x14ac:dyDescent="0.25">
      <c r="A36" s="2" t="s">
        <v>1476</v>
      </c>
      <c r="B36" s="2">
        <f>Class_Level_Aggregate_Counts!B36/Class_Level_Aggregate_Counts!B$66</f>
        <v>1.6819537574846942E-4</v>
      </c>
      <c r="C36" s="2">
        <f>Class_Level_Aggregate_Counts!C36/Class_Level_Aggregate_Counts!C$66</f>
        <v>4.4495089261490045E-4</v>
      </c>
      <c r="D36" s="2">
        <f>Class_Level_Aggregate_Counts!D36/Class_Level_Aggregate_Counts!D$66</f>
        <v>1.230810544689612E-4</v>
      </c>
      <c r="E36" s="2">
        <f>Class_Level_Aggregate_Counts!E36/Class_Level_Aggregate_Counts!E$66</f>
        <v>7.7734591893392559E-5</v>
      </c>
      <c r="F36" s="2">
        <f>Class_Level_Aggregate_Counts!F36/Class_Level_Aggregate_Counts!F$66</f>
        <v>2.2850875188519721E-4</v>
      </c>
      <c r="G36" s="2">
        <f>Class_Level_Aggregate_Counts!G36/Class_Level_Aggregate_Counts!G$66</f>
        <v>1.0998240281554952E-4</v>
      </c>
      <c r="H36" s="2">
        <f>Class_Level_Aggregate_Counts!H36/Class_Level_Aggregate_Counts!H$66</f>
        <v>1.195114372445443E-4</v>
      </c>
      <c r="I36" s="2">
        <f>Class_Level_Aggregate_Counts!I36/Class_Level_Aggregate_Counts!I$66</f>
        <v>1.7575167640060567E-4</v>
      </c>
      <c r="J36" s="2">
        <f>Class_Level_Aggregate_Counts!J36/Class_Level_Aggregate_Counts!J$66</f>
        <v>7.0118032020567955E-5</v>
      </c>
      <c r="K36" s="2">
        <f>Class_Level_Aggregate_Counts!K36/Class_Level_Aggregate_Counts!K$66</f>
        <v>1.5661979674230824E-4</v>
      </c>
      <c r="L36" s="2">
        <f>Class_Level_Aggregate_Counts!L36/Class_Level_Aggregate_Counts!L$66</f>
        <v>1.4067665470915102E-4</v>
      </c>
      <c r="M36" s="2">
        <f>Class_Level_Aggregate_Counts!M36/Class_Level_Aggregate_Counts!M$66</f>
        <v>6.682630728963635E-5</v>
      </c>
      <c r="N36" s="2">
        <f>Class_Level_Aggregate_Counts!N36/Class_Level_Aggregate_Counts!N$66</f>
        <v>6.8014872585472021E-5</v>
      </c>
      <c r="O36" s="2">
        <f>Class_Level_Aggregate_Counts!O36/Class_Level_Aggregate_Counts!O$66</f>
        <v>1.1863803535413454E-4</v>
      </c>
      <c r="P36" s="2">
        <f>Class_Level_Aggregate_Counts!P36/Class_Level_Aggregate_Counts!P$66</f>
        <v>1.5917990512877655E-4</v>
      </c>
      <c r="Q36" s="2">
        <f>Class_Level_Aggregate_Counts!Q36/Class_Level_Aggregate_Counts!Q$66</f>
        <v>0</v>
      </c>
      <c r="R36" s="2">
        <f>Class_Level_Aggregate_Counts!R36/Class_Level_Aggregate_Counts!R$66</f>
        <v>1.9765775559618521E-4</v>
      </c>
      <c r="S36" s="2">
        <f>Class_Level_Aggregate_Counts!S36/Class_Level_Aggregate_Counts!S$66</f>
        <v>8.4433311755931437E-5</v>
      </c>
      <c r="T36" s="2">
        <f>Class_Level_Aggregate_Counts!T36/Class_Level_Aggregate_Counts!T$66</f>
        <v>1.9837333862328903E-4</v>
      </c>
      <c r="U36" s="2">
        <f>Class_Level_Aggregate_Counts!U36/Class_Level_Aggregate_Counts!U$66</f>
        <v>1.966729492747685E-4</v>
      </c>
      <c r="V36" s="2">
        <f>Class_Level_Aggregate_Counts!V36/Class_Level_Aggregate_Counts!V$66</f>
        <v>1.0317373884433949E-4</v>
      </c>
      <c r="W36" s="2">
        <f>Class_Level_Aggregate_Counts!W36/Class_Level_Aggregate_Counts!W$66</f>
        <v>1.8488193967566426E-4</v>
      </c>
      <c r="X36" s="2">
        <f>Class_Level_Aggregate_Counts!X36/Class_Level_Aggregate_Counts!X$66</f>
        <v>2.3958877853284545E-4</v>
      </c>
      <c r="Y36" s="2">
        <f>Class_Level_Aggregate_Counts!Y36/Class_Level_Aggregate_Counts!Y$66</f>
        <v>1.5204885836648843E-4</v>
      </c>
      <c r="Z36" s="2">
        <f>Class_Level_Aggregate_Counts!Z36/Class_Level_Aggregate_Counts!Z$66</f>
        <v>1.9938324117396852E-4</v>
      </c>
      <c r="AA36" s="2">
        <f>Class_Level_Aggregate_Counts!AA36/Class_Level_Aggregate_Counts!AA$66</f>
        <v>7.928223153054348E-5</v>
      </c>
      <c r="AB36" s="2">
        <f>Class_Level_Aggregate_Counts!AB36/Class_Level_Aggregate_Counts!AB$66</f>
        <v>9.5683097580812353E-5</v>
      </c>
      <c r="AC36" s="2">
        <f>Class_Level_Aggregate_Counts!AC36/Class_Level_Aggregate_Counts!AC$66</f>
        <v>1.3976435729360297E-4</v>
      </c>
      <c r="AD36" s="2">
        <f>Class_Level_Aggregate_Counts!AD36/Class_Level_Aggregate_Counts!AD$66</f>
        <v>8.1043844719993515E-5</v>
      </c>
      <c r="AE36" s="2">
        <f>Class_Level_Aggregate_Counts!AE36/Class_Level_Aggregate_Counts!AE$66</f>
        <v>8.1981612695438303E-5</v>
      </c>
      <c r="AF36" s="2">
        <f>Class_Level_Aggregate_Counts!AF36/Class_Level_Aggregate_Counts!AF$66</f>
        <v>1.5900498215610755E-4</v>
      </c>
      <c r="AG36" s="2">
        <f>Class_Level_Aggregate_Counts!AG36/Class_Level_Aggregate_Counts!AG$66</f>
        <v>5.8036284284934939E-5</v>
      </c>
      <c r="AH36" s="2">
        <f>Class_Level_Aggregate_Counts!AH36/Class_Level_Aggregate_Counts!AH$66</f>
        <v>8.2429358040159579E-5</v>
      </c>
      <c r="AI36" s="2">
        <f>Class_Level_Aggregate_Counts!AI36/Class_Level_Aggregate_Counts!AI$66</f>
        <v>3.3886818027787193E-4</v>
      </c>
      <c r="AJ36" s="2">
        <f>Class_Level_Aggregate_Counts!AJ36/Class_Level_Aggregate_Counts!AJ$66</f>
        <v>2.8806235702787429E-4</v>
      </c>
      <c r="AK36" s="2">
        <f>Class_Level_Aggregate_Counts!AK36/Class_Level_Aggregate_Counts!AK$66</f>
        <v>1.6988312041315575E-4</v>
      </c>
      <c r="AL36" s="2">
        <f>Class_Level_Aggregate_Counts!AL36/Class_Level_Aggregate_Counts!AL$66</f>
        <v>4.3612891970866588E-5</v>
      </c>
      <c r="AM36" s="2">
        <f>Class_Level_Aggregate_Counts!AM36/Class_Level_Aggregate_Counts!AM$66</f>
        <v>2.6249961397115595E-4</v>
      </c>
      <c r="AN36" s="2">
        <f>Class_Level_Aggregate_Counts!AN36/Class_Level_Aggregate_Counts!AN$66</f>
        <v>3.4751025715759029E-4</v>
      </c>
      <c r="AO36" s="2">
        <f>Class_Level_Aggregate_Counts!AO36/Class_Level_Aggregate_Counts!AO$66</f>
        <v>1.3170718857835262E-4</v>
      </c>
      <c r="AP36" s="2">
        <f>Class_Level_Aggregate_Counts!AP36/Class_Level_Aggregate_Counts!AP$66</f>
        <v>1.9835366458395318E-4</v>
      </c>
      <c r="AQ36" s="2">
        <f>Class_Level_Aggregate_Counts!AQ36/Class_Level_Aggregate_Counts!AQ$66</f>
        <v>1.8495912403358858E-4</v>
      </c>
      <c r="AR36" s="2">
        <f>Class_Level_Aggregate_Counts!AR36/Class_Level_Aggregate_Counts!AR$66</f>
        <v>1.9348143457689128E-4</v>
      </c>
      <c r="AS36" s="2">
        <f>Class_Level_Aggregate_Counts!AS36/Class_Level_Aggregate_Counts!AS$66</f>
        <v>1.476510067114094E-4</v>
      </c>
      <c r="AT36" s="2">
        <f>Class_Level_Aggregate_Counts!AT36/Class_Level_Aggregate_Counts!AT$66</f>
        <v>1.3067624959163673E-4</v>
      </c>
      <c r="AU36" s="2">
        <f>Class_Level_Aggregate_Counts!AU36/Class_Level_Aggregate_Counts!AU$66</f>
        <v>1.919988829155903E-4</v>
      </c>
      <c r="AV36" s="2">
        <f>Class_Level_Aggregate_Counts!AV36/Class_Level_Aggregate_Counts!AV$66</f>
        <v>1.5901225329716584E-4</v>
      </c>
      <c r="AW36" s="2">
        <f>Class_Level_Aggregate_Counts!AW36/Class_Level_Aggregate_Counts!AW$66</f>
        <v>1.1584174473113131E-4</v>
      </c>
      <c r="AX36" s="2">
        <f>Class_Level_Aggregate_Counts!AX36/Class_Level_Aggregate_Counts!AX$66</f>
        <v>8.4052234643274673E-5</v>
      </c>
      <c r="AY36" s="2">
        <f>Class_Level_Aggregate_Counts!AY36/Class_Level_Aggregate_Counts!AY$66</f>
        <v>1.4714989055726889E-4</v>
      </c>
      <c r="AZ36" s="2">
        <f>Class_Level_Aggregate_Counts!AZ36/Class_Level_Aggregate_Counts!AZ$66</f>
        <v>1.8414228060214527E-4</v>
      </c>
      <c r="BA36" s="2">
        <f>Class_Level_Aggregate_Counts!BA36/Class_Level_Aggregate_Counts!BA$66</f>
        <v>1.6644955854682299E-4</v>
      </c>
      <c r="BB36" s="2">
        <f>Class_Level_Aggregate_Counts!BB36/Class_Level_Aggregate_Counts!BB$66</f>
        <v>5.6100981767180927E-5</v>
      </c>
      <c r="BC36" s="2">
        <f>Class_Level_Aggregate_Counts!BC36/Class_Level_Aggregate_Counts!BC$66</f>
        <v>2.1345476537763705E-4</v>
      </c>
      <c r="BD36" s="2">
        <f>Class_Level_Aggregate_Counts!BD36/Class_Level_Aggregate_Counts!BD$66</f>
        <v>1.7259233690024162E-4</v>
      </c>
      <c r="BE36" s="2">
        <f>Class_Level_Aggregate_Counts!BE36/Class_Level_Aggregate_Counts!BE$66</f>
        <v>2.9705738449709935E-4</v>
      </c>
      <c r="BF36" s="2">
        <f>Class_Level_Aggregate_Counts!BF36/Class_Level_Aggregate_Counts!BF$66</f>
        <v>1.5357551727026498E-4</v>
      </c>
      <c r="BG36" s="2">
        <f>Class_Level_Aggregate_Counts!BG36/Class_Level_Aggregate_Counts!BG$66</f>
        <v>4.2300030019376143E-4</v>
      </c>
      <c r="BH36" s="2">
        <f>Class_Level_Aggregate_Counts!BH36/Class_Level_Aggregate_Counts!BH$66</f>
        <v>3.4981634641813048E-4</v>
      </c>
      <c r="BI36" s="2">
        <f>Class_Level_Aggregate_Counts!BI36/Class_Level_Aggregate_Counts!BI$66</f>
        <v>2.0169064214741212E-4</v>
      </c>
      <c r="BJ36" s="2">
        <f>Class_Level_Aggregate_Counts!BJ36/Class_Level_Aggregate_Counts!BJ$66</f>
        <v>2.1266791904441215E-4</v>
      </c>
      <c r="BK36" s="2">
        <f>Class_Level_Aggregate_Counts!BK36/Class_Level_Aggregate_Counts!BK$66</f>
        <v>3.1078099263449048E-4</v>
      </c>
      <c r="BL36" s="2">
        <f>Class_Level_Aggregate_Counts!BL36/Class_Level_Aggregate_Counts!BL$66</f>
        <v>1.7779094747759092E-4</v>
      </c>
      <c r="BM36" s="2">
        <f>Class_Level_Aggregate_Counts!BM36/Class_Level_Aggregate_Counts!BM$66</f>
        <v>2.2010461442850484E-4</v>
      </c>
      <c r="BN36" s="2">
        <f>Class_Level_Aggregate_Counts!BN36/Class_Level_Aggregate_Counts!BN$66</f>
        <v>2.3467751398286853E-4</v>
      </c>
      <c r="BO36" s="2">
        <f>Class_Level_Aggregate_Counts!BO36/Class_Level_Aggregate_Counts!BO$66</f>
        <v>1.6259545708292909E-4</v>
      </c>
      <c r="BP36" s="2">
        <f>Class_Level_Aggregate_Counts!BP36/Class_Level_Aggregate_Counts!BP$66</f>
        <v>1.0131199027404894E-4</v>
      </c>
      <c r="BQ36" s="2">
        <f>Class_Level_Aggregate_Counts!BQ36/Class_Level_Aggregate_Counts!BQ$66</f>
        <v>1.1091967197355675E-4</v>
      </c>
      <c r="BR36" s="2">
        <f>Class_Level_Aggregate_Counts!BR36/Class_Level_Aggregate_Counts!BR$66</f>
        <v>1.2912055986674759E-4</v>
      </c>
      <c r="BS36" s="2">
        <f>Class_Level_Aggregate_Counts!BS36/Class_Level_Aggregate_Counts!BS$66</f>
        <v>1.717416318889862E-4</v>
      </c>
      <c r="BT36" s="2">
        <f>Class_Level_Aggregate_Counts!BT36/Class_Level_Aggregate_Counts!BT$66</f>
        <v>1.7163899637997752E-4</v>
      </c>
      <c r="BU36" s="2">
        <f>Class_Level_Aggregate_Counts!BU36/Class_Level_Aggregate_Counts!BU$66</f>
        <v>8.9317613433369055E-5</v>
      </c>
      <c r="BV36" s="2">
        <f>Class_Level_Aggregate_Counts!BV36/Class_Level_Aggregate_Counts!BV$66</f>
        <v>1.4690759512266783E-4</v>
      </c>
      <c r="BW36" s="2">
        <f>Class_Level_Aggregate_Counts!BW36/Class_Level_Aggregate_Counts!BW$66</f>
        <v>1.6287046862275745E-4</v>
      </c>
      <c r="BX36" s="2">
        <f>Class_Level_Aggregate_Counts!BX36/Class_Level_Aggregate_Counts!BX$66</f>
        <v>2.1856968001398845E-4</v>
      </c>
      <c r="BY36" s="2">
        <f>Class_Level_Aggregate_Counts!BY36/Class_Level_Aggregate_Counts!BY$66</f>
        <v>2.119317579739324E-4</v>
      </c>
      <c r="BZ36" s="2">
        <f>Class_Level_Aggregate_Counts!BZ36/Class_Level_Aggregate_Counts!BZ$66</f>
        <v>1.5679223982941005E-4</v>
      </c>
      <c r="CA36" s="2">
        <f>Class_Level_Aggregate_Counts!CA36/Class_Level_Aggregate_Counts!CA$66</f>
        <v>2.0477536142851291E-4</v>
      </c>
      <c r="CB36" s="2">
        <f>Class_Level_Aggregate_Counts!CB36/Class_Level_Aggregate_Counts!CB$66</f>
        <v>1.7317683278814702E-4</v>
      </c>
      <c r="CC36" s="2">
        <f>Class_Level_Aggregate_Counts!CC36/Class_Level_Aggregate_Counts!CC$66</f>
        <v>2.019219296393858E-4</v>
      </c>
      <c r="CD36" s="2">
        <f>Class_Level_Aggregate_Counts!CD36/Class_Level_Aggregate_Counts!CD$66</f>
        <v>2.4551676163391407E-4</v>
      </c>
      <c r="CE36" s="2">
        <f>Class_Level_Aggregate_Counts!CE36/Class_Level_Aggregate_Counts!CE$66</f>
        <v>1.1606121400029844E-4</v>
      </c>
      <c r="CF36" s="2">
        <f>Class_Level_Aggregate_Counts!CF36/Class_Level_Aggregate_Counts!CF$66</f>
        <v>1.4938357307932269E-4</v>
      </c>
      <c r="CG36" s="2">
        <f>Class_Level_Aggregate_Counts!CG36/Class_Level_Aggregate_Counts!CG$66</f>
        <v>1.3516435986159171E-4</v>
      </c>
      <c r="CH36" s="2">
        <f>Class_Level_Aggregate_Counts!CH36/Class_Level_Aggregate_Counts!CH$66</f>
        <v>1.691322388598232E-4</v>
      </c>
      <c r="CI36" s="2">
        <f>Class_Level_Aggregate_Counts!CI36/Class_Level_Aggregate_Counts!CI$66</f>
        <v>1.6975134000679005E-4</v>
      </c>
      <c r="CJ36" s="2">
        <f>Class_Level_Aggregate_Counts!CJ36/Class_Level_Aggregate_Counts!CJ$66</f>
        <v>2.0543020508782142E-4</v>
      </c>
      <c r="CK36" s="2">
        <f>Class_Level_Aggregate_Counts!CK36/Class_Level_Aggregate_Counts!CK$66</f>
        <v>2.14325517596125E-4</v>
      </c>
      <c r="CL36" s="2">
        <f>Class_Level_Aggregate_Counts!CL36/Class_Level_Aggregate_Counts!CL$66</f>
        <v>1.5944036432123248E-4</v>
      </c>
      <c r="CM36" s="2">
        <f>Class_Level_Aggregate_Counts!CM36/Class_Level_Aggregate_Counts!CM$66</f>
        <v>6.9219055236806085E-5</v>
      </c>
      <c r="CN36" s="2">
        <f>Class_Level_Aggregate_Counts!CN36/Class_Level_Aggregate_Counts!CN$66</f>
        <v>1.6039702982441242E-4</v>
      </c>
      <c r="CO36" s="2">
        <f>Class_Level_Aggregate_Counts!CO36/Class_Level_Aggregate_Counts!CO$66</f>
        <v>2.1629772454793777E-4</v>
      </c>
      <c r="CP36" s="2">
        <f>Class_Level_Aggregate_Counts!CP36/Class_Level_Aggregate_Counts!CP$66</f>
        <v>8.3523249293035359E-5</v>
      </c>
      <c r="CQ36" s="2">
        <f>Class_Level_Aggregate_Counts!CQ36/Class_Level_Aggregate_Counts!CQ$66</f>
        <v>1.2838265366945135E-4</v>
      </c>
      <c r="CR36" s="2">
        <f>Class_Level_Aggregate_Counts!CR36/Class_Level_Aggregate_Counts!CR$66</f>
        <v>7.1584523426035287E-5</v>
      </c>
    </row>
    <row r="37" spans="1:96" x14ac:dyDescent="0.25">
      <c r="A37" s="2" t="s">
        <v>1477</v>
      </c>
      <c r="B37" s="2">
        <f>Class_Level_Aggregate_Counts!B37/Class_Level_Aggregate_Counts!B$66</f>
        <v>2.2426050099795923E-5</v>
      </c>
      <c r="C37" s="2">
        <f>Class_Level_Aggregate_Counts!C37/Class_Level_Aggregate_Counts!C$66</f>
        <v>1.1937706875033914E-4</v>
      </c>
      <c r="D37" s="2">
        <f>Class_Level_Aggregate_Counts!D37/Class_Level_Aggregate_Counts!D$66</f>
        <v>1.1189186769905564E-4</v>
      </c>
      <c r="E37" s="2">
        <f>Class_Level_Aggregate_Counts!E37/Class_Level_Aggregate_Counts!E$66</f>
        <v>4.4419766796224318E-5</v>
      </c>
      <c r="F37" s="2">
        <f>Class_Level_Aggregate_Counts!F37/Class_Level_Aggregate_Counts!F$66</f>
        <v>9.1403500754078887E-5</v>
      </c>
      <c r="G37" s="2">
        <f>Class_Level_Aggregate_Counts!G37/Class_Level_Aggregate_Counts!G$66</f>
        <v>9.9984002559590462E-5</v>
      </c>
      <c r="H37" s="2">
        <f>Class_Level_Aggregate_Counts!H37/Class_Level_Aggregate_Counts!H$66</f>
        <v>1.1951143724454431E-5</v>
      </c>
      <c r="I37" s="2">
        <f>Class_Level_Aggregate_Counts!I37/Class_Level_Aggregate_Counts!I$66</f>
        <v>1.0815487778498811E-4</v>
      </c>
      <c r="J37" s="2">
        <f>Class_Level_Aggregate_Counts!J37/Class_Level_Aggregate_Counts!J$66</f>
        <v>1.0517704803085193E-4</v>
      </c>
      <c r="K37" s="2">
        <f>Class_Level_Aggregate_Counts!K37/Class_Level_Aggregate_Counts!K$66</f>
        <v>3.4804399276068494E-5</v>
      </c>
      <c r="L37" s="2">
        <f>Class_Level_Aggregate_Counts!L37/Class_Level_Aggregate_Counts!L$66</f>
        <v>8.7922909193219385E-5</v>
      </c>
      <c r="M37" s="2">
        <f>Class_Level_Aggregate_Counts!M37/Class_Level_Aggregate_Counts!M$66</f>
        <v>8.9101743052848471E-5</v>
      </c>
      <c r="N37" s="2">
        <f>Class_Level_Aggregate_Counts!N37/Class_Level_Aggregate_Counts!N$66</f>
        <v>4.5343248390314681E-5</v>
      </c>
      <c r="O37" s="2">
        <f>Class_Level_Aggregate_Counts!O37/Class_Level_Aggregate_Counts!O$66</f>
        <v>1.6948290764876362E-4</v>
      </c>
      <c r="P37" s="2">
        <f>Class_Level_Aggregate_Counts!P37/Class_Level_Aggregate_Counts!P$66</f>
        <v>1.1142593359014359E-4</v>
      </c>
      <c r="Q37" s="2">
        <f>Class_Level_Aggregate_Counts!Q37/Class_Level_Aggregate_Counts!Q$66</f>
        <v>7.121239095602635E-5</v>
      </c>
      <c r="R37" s="2">
        <f>Class_Level_Aggregate_Counts!R37/Class_Level_Aggregate_Counts!R$66</f>
        <v>9.8828877798092605E-5</v>
      </c>
      <c r="S37" s="2">
        <f>Class_Level_Aggregate_Counts!S37/Class_Level_Aggregate_Counts!S$66</f>
        <v>7.0361093129942871E-5</v>
      </c>
      <c r="T37" s="2">
        <f>Class_Level_Aggregate_Counts!T37/Class_Level_Aggregate_Counts!T$66</f>
        <v>1.2752571768640008E-4</v>
      </c>
      <c r="U37" s="2">
        <f>Class_Level_Aggregate_Counts!U37/Class_Level_Aggregate_Counts!U$66</f>
        <v>1.3111529951651232E-4</v>
      </c>
      <c r="V37" s="2">
        <f>Class_Level_Aggregate_Counts!V37/Class_Level_Aggregate_Counts!V$66</f>
        <v>2.6939809587133091E-4</v>
      </c>
      <c r="W37" s="2">
        <f>Class_Level_Aggregate_Counts!W37/Class_Level_Aggregate_Counts!W$66</f>
        <v>2.6411705667952036E-5</v>
      </c>
      <c r="X37" s="2">
        <f>Class_Level_Aggregate_Counts!X37/Class_Level_Aggregate_Counts!X$66</f>
        <v>1.1979438926642272E-4</v>
      </c>
      <c r="Y37" s="2">
        <f>Class_Level_Aggregate_Counts!Y37/Class_Level_Aggregate_Counts!Y$66</f>
        <v>9.2918746779520702E-5</v>
      </c>
      <c r="Z37" s="2">
        <f>Class_Level_Aggregate_Counts!Z37/Class_Level_Aggregate_Counts!Z$66</f>
        <v>1.3292216078264569E-4</v>
      </c>
      <c r="AA37" s="2">
        <f>Class_Level_Aggregate_Counts!AA37/Class_Level_Aggregate_Counts!AA$66</f>
        <v>6.6068526275452896E-5</v>
      </c>
      <c r="AB37" s="2">
        <f>Class_Level_Aggregate_Counts!AB37/Class_Level_Aggregate_Counts!AB$66</f>
        <v>1.7541901223148929E-4</v>
      </c>
      <c r="AC37" s="2">
        <f>Class_Level_Aggregate_Counts!AC37/Class_Level_Aggregate_Counts!AC$66</f>
        <v>6.9882178646801487E-5</v>
      </c>
      <c r="AD37" s="2">
        <f>Class_Level_Aggregate_Counts!AD37/Class_Level_Aggregate_Counts!AD$66</f>
        <v>1.0419922892570594E-4</v>
      </c>
      <c r="AE37" s="2">
        <f>Class_Level_Aggregate_Counts!AE37/Class_Level_Aggregate_Counts!AE$66</f>
        <v>1.1711658956491187E-4</v>
      </c>
      <c r="AF37" s="2">
        <f>Class_Level_Aggregate_Counts!AF37/Class_Level_Aggregate_Counts!AF$66</f>
        <v>1.3250415179675629E-4</v>
      </c>
      <c r="AG37" s="2">
        <f>Class_Level_Aggregate_Counts!AG37/Class_Level_Aggregate_Counts!AG$66</f>
        <v>8.1250797998908919E-5</v>
      </c>
      <c r="AH37" s="2">
        <f>Class_Level_Aggregate_Counts!AH37/Class_Level_Aggregate_Counts!AH$66</f>
        <v>4.9457614824095753E-5</v>
      </c>
      <c r="AI37" s="2">
        <f>Class_Level_Aggregate_Counts!AI37/Class_Level_Aggregate_Counts!AI$66</f>
        <v>3.5055328994262614E-5</v>
      </c>
      <c r="AJ37" s="2">
        <f>Class_Level_Aggregate_Counts!AJ37/Class_Level_Aggregate_Counts!AJ$66</f>
        <v>1.5250360077946284E-4</v>
      </c>
      <c r="AK37" s="2">
        <f>Class_Level_Aggregate_Counts!AK37/Class_Level_Aggregate_Counts!AK$66</f>
        <v>2.0385974449578691E-4</v>
      </c>
      <c r="AL37" s="2">
        <f>Class_Level_Aggregate_Counts!AL37/Class_Level_Aggregate_Counts!AL$66</f>
        <v>3.1619346678878274E-4</v>
      </c>
      <c r="AM37" s="2">
        <f>Class_Level_Aggregate_Counts!AM37/Class_Level_Aggregate_Counts!AM$66</f>
        <v>4.6323461289027514E-5</v>
      </c>
      <c r="AN37" s="2">
        <f>Class_Level_Aggregate_Counts!AN37/Class_Level_Aggregate_Counts!AN$66</f>
        <v>6.7260049772436826E-5</v>
      </c>
      <c r="AO37" s="2">
        <f>Class_Level_Aggregate_Counts!AO37/Class_Level_Aggregate_Counts!AO$66</f>
        <v>2.809753356338189E-4</v>
      </c>
      <c r="AP37" s="2">
        <f>Class_Level_Aggregate_Counts!AP37/Class_Level_Aggregate_Counts!AP$66</f>
        <v>2.3141260868127873E-4</v>
      </c>
      <c r="AQ37" s="2">
        <f>Class_Level_Aggregate_Counts!AQ37/Class_Level_Aggregate_Counts!AQ$66</f>
        <v>9.2479562016794289E-5</v>
      </c>
      <c r="AR37" s="2">
        <f>Class_Level_Aggregate_Counts!AR37/Class_Level_Aggregate_Counts!AR$66</f>
        <v>1.055353279510316E-4</v>
      </c>
      <c r="AS37" s="2">
        <f>Class_Level_Aggregate_Counts!AS37/Class_Level_Aggregate_Counts!AS$66</f>
        <v>9.3959731543624166E-5</v>
      </c>
      <c r="AT37" s="2">
        <f>Class_Level_Aggregate_Counts!AT37/Class_Level_Aggregate_Counts!AT$66</f>
        <v>1.6987912446912774E-4</v>
      </c>
      <c r="AU37" s="2">
        <f>Class_Level_Aggregate_Counts!AU37/Class_Level_Aggregate_Counts!AU$66</f>
        <v>1.7454443901417302E-5</v>
      </c>
      <c r="AV37" s="2">
        <f>Class_Level_Aggregate_Counts!AV37/Class_Level_Aggregate_Counts!AV$66</f>
        <v>4.6768309793284074E-5</v>
      </c>
      <c r="AW37" s="2">
        <f>Class_Level_Aggregate_Counts!AW37/Class_Level_Aggregate_Counts!AW$66</f>
        <v>9.2673395784905052E-5</v>
      </c>
      <c r="AX37" s="2">
        <f>Class_Level_Aggregate_Counts!AX37/Class_Level_Aggregate_Counts!AX$66</f>
        <v>5.3487785682083884E-5</v>
      </c>
      <c r="AY37" s="2">
        <f>Class_Level_Aggregate_Counts!AY37/Class_Level_Aggregate_Counts!AY$66</f>
        <v>3.4948099007351362E-4</v>
      </c>
      <c r="AZ37" s="2">
        <f>Class_Level_Aggregate_Counts!AZ37/Class_Level_Aggregate_Counts!AZ$66</f>
        <v>4.833734865806313E-4</v>
      </c>
      <c r="BA37" s="2">
        <f>Class_Level_Aggregate_Counts!BA37/Class_Level_Aggregate_Counts!BA$66</f>
        <v>3.3289911709364598E-4</v>
      </c>
      <c r="BB37" s="2">
        <f>Class_Level_Aggregate_Counts!BB37/Class_Level_Aggregate_Counts!BB$66</f>
        <v>5.4230949041608224E-4</v>
      </c>
      <c r="BC37" s="2">
        <f>Class_Level_Aggregate_Counts!BC37/Class_Level_Aggregate_Counts!BC$66</f>
        <v>7.1151588459212358E-5</v>
      </c>
      <c r="BD37" s="2">
        <f>Class_Level_Aggregate_Counts!BD37/Class_Level_Aggregate_Counts!BD$66</f>
        <v>1.2081463583016914E-4</v>
      </c>
      <c r="BE37" s="2">
        <f>Class_Level_Aggregate_Counts!BE37/Class_Level_Aggregate_Counts!BE$66</f>
        <v>2.2716152932131126E-4</v>
      </c>
      <c r="BF37" s="2">
        <f>Class_Level_Aggregate_Counts!BF37/Class_Level_Aggregate_Counts!BF$66</f>
        <v>2.2338257057493089E-4</v>
      </c>
      <c r="BG37" s="2">
        <f>Class_Level_Aggregate_Counts!BG37/Class_Level_Aggregate_Counts!BG$66</f>
        <v>6.8225854869961527E-5</v>
      </c>
      <c r="BH37" s="2">
        <f>Class_Level_Aggregate_Counts!BH37/Class_Level_Aggregate_Counts!BH$66</f>
        <v>9.9947527548037275E-5</v>
      </c>
      <c r="BI37" s="2">
        <f>Class_Level_Aggregate_Counts!BI37/Class_Level_Aggregate_Counts!BI$66</f>
        <v>1.5423402046566809E-4</v>
      </c>
      <c r="BJ37" s="2">
        <f>Class_Level_Aggregate_Counts!BJ37/Class_Level_Aggregate_Counts!BJ$66</f>
        <v>1.0633395952220607E-4</v>
      </c>
      <c r="BK37" s="2">
        <f>Class_Level_Aggregate_Counts!BK37/Class_Level_Aggregate_Counts!BK$66</f>
        <v>7.7695248158622616E-6</v>
      </c>
      <c r="BL37" s="2">
        <f>Class_Level_Aggregate_Counts!BL37/Class_Level_Aggregate_Counts!BL$66</f>
        <v>1.0371138602859471E-4</v>
      </c>
      <c r="BM37" s="2">
        <f>Class_Level_Aggregate_Counts!BM37/Class_Level_Aggregate_Counts!BM$66</f>
        <v>6.4736651302501418E-5</v>
      </c>
      <c r="BN37" s="2">
        <f>Class_Level_Aggregate_Counts!BN37/Class_Level_Aggregate_Counts!BN$66</f>
        <v>5.8669378495717133E-5</v>
      </c>
      <c r="BO37" s="2">
        <f>Class_Level_Aggregate_Counts!BO37/Class_Level_Aggregate_Counts!BO$66</f>
        <v>1.8969469993008396E-4</v>
      </c>
      <c r="BP37" s="2">
        <f>Class_Level_Aggregate_Counts!BP37/Class_Level_Aggregate_Counts!BP$66</f>
        <v>2.0262398054809788E-4</v>
      </c>
      <c r="BQ37" s="2">
        <f>Class_Level_Aggregate_Counts!BQ37/Class_Level_Aggregate_Counts!BQ$66</f>
        <v>8.1341092780608289E-5</v>
      </c>
      <c r="BR37" s="2">
        <f>Class_Level_Aggregate_Counts!BR37/Class_Level_Aggregate_Counts!BR$66</f>
        <v>1.226645318734102E-4</v>
      </c>
      <c r="BS37" s="2">
        <f>Class_Level_Aggregate_Counts!BS37/Class_Level_Aggregate_Counts!BS$66</f>
        <v>1.3739330551118897E-4</v>
      </c>
      <c r="BT37" s="2">
        <f>Class_Level_Aggregate_Counts!BT37/Class_Level_Aggregate_Counts!BT$66</f>
        <v>2.1064785919360879E-4</v>
      </c>
      <c r="BU37" s="2">
        <f>Class_Level_Aggregate_Counts!BU37/Class_Level_Aggregate_Counts!BU$66</f>
        <v>1.488626890556151E-4</v>
      </c>
      <c r="BV37" s="2">
        <f>Class_Level_Aggregate_Counts!BV37/Class_Level_Aggregate_Counts!BV$66</f>
        <v>2.2525831252142401E-4</v>
      </c>
      <c r="BW37" s="2">
        <f>Class_Level_Aggregate_Counts!BW37/Class_Level_Aggregate_Counts!BW$66</f>
        <v>1.9248328109962244E-4</v>
      </c>
      <c r="BX37" s="2">
        <f>Class_Level_Aggregate_Counts!BX37/Class_Level_Aggregate_Counts!BX$66</f>
        <v>1.0928484000699423E-4</v>
      </c>
      <c r="BY37" s="2">
        <f>Class_Level_Aggregate_Counts!BY37/Class_Level_Aggregate_Counts!BY$66</f>
        <v>1.2110386169938994E-4</v>
      </c>
      <c r="BZ37" s="2">
        <f>Class_Level_Aggregate_Counts!BZ37/Class_Level_Aggregate_Counts!BZ$66</f>
        <v>1.7769787180666472E-4</v>
      </c>
      <c r="CA37" s="2">
        <f>Class_Level_Aggregate_Counts!CA37/Class_Level_Aggregate_Counts!CA$66</f>
        <v>1.5016859838090947E-4</v>
      </c>
      <c r="CB37" s="2">
        <f>Class_Level_Aggregate_Counts!CB37/Class_Level_Aggregate_Counts!CB$66</f>
        <v>9.6209351548970557E-5</v>
      </c>
      <c r="CC37" s="2">
        <f>Class_Level_Aggregate_Counts!CC37/Class_Level_Aggregate_Counts!CC$66</f>
        <v>2.019219296393858E-4</v>
      </c>
      <c r="CD37" s="2">
        <f>Class_Level_Aggregate_Counts!CD37/Class_Level_Aggregate_Counts!CD$66</f>
        <v>1.5344797602119629E-4</v>
      </c>
      <c r="CE37" s="2">
        <f>Class_Level_Aggregate_Counts!CE37/Class_Level_Aggregate_Counts!CE$66</f>
        <v>1.575116475718336E-4</v>
      </c>
      <c r="CF37" s="2">
        <f>Class_Level_Aggregate_Counts!CF37/Class_Level_Aggregate_Counts!CF$66</f>
        <v>1.757453800933208E-4</v>
      </c>
      <c r="CG37" s="2">
        <f>Class_Level_Aggregate_Counts!CG37/Class_Level_Aggregate_Counts!CG$66</f>
        <v>8.7856833910034606E-5</v>
      </c>
      <c r="CH37" s="2">
        <f>Class_Level_Aggregate_Counts!CH37/Class_Level_Aggregate_Counts!CH$66</f>
        <v>1.3530579108785856E-4</v>
      </c>
      <c r="CI37" s="2">
        <f>Class_Level_Aggregate_Counts!CI37/Class_Level_Aggregate_Counts!CI$66</f>
        <v>8.7447660003497904E-5</v>
      </c>
      <c r="CJ37" s="2">
        <f>Class_Level_Aggregate_Counts!CJ37/Class_Level_Aggregate_Counts!CJ$66</f>
        <v>1.7689823215895733E-4</v>
      </c>
      <c r="CK37" s="2">
        <f>Class_Level_Aggregate_Counts!CK37/Class_Level_Aggregate_Counts!CK$66</f>
        <v>1.8217668995670625E-4</v>
      </c>
      <c r="CL37" s="2">
        <f>Class_Level_Aggregate_Counts!CL37/Class_Level_Aggregate_Counts!CL$66</f>
        <v>1.6940538709130949E-4</v>
      </c>
      <c r="CM37" s="2">
        <f>Class_Level_Aggregate_Counts!CM37/Class_Level_Aggregate_Counts!CM$66</f>
        <v>1.4612911661103506E-4</v>
      </c>
      <c r="CN37" s="2">
        <f>Class_Level_Aggregate_Counts!CN37/Class_Level_Aggregate_Counts!CN$66</f>
        <v>1.9813750743015652E-4</v>
      </c>
      <c r="CO37" s="2">
        <f>Class_Level_Aggregate_Counts!CO37/Class_Level_Aggregate_Counts!CO$66</f>
        <v>6.1799349870839354E-5</v>
      </c>
      <c r="CP37" s="2">
        <f>Class_Level_Aggregate_Counts!CP37/Class_Level_Aggregate_Counts!CP$66</f>
        <v>8.3523249293035359E-5</v>
      </c>
      <c r="CQ37" s="2">
        <f>Class_Level_Aggregate_Counts!CQ37/Class_Level_Aggregate_Counts!CQ$66</f>
        <v>9.1701895478179531E-5</v>
      </c>
      <c r="CR37" s="2">
        <f>Class_Level_Aggregate_Counts!CR37/Class_Level_Aggregate_Counts!CR$66</f>
        <v>8.9480654282544109E-5</v>
      </c>
    </row>
    <row r="38" spans="1:96" x14ac:dyDescent="0.25">
      <c r="A38" s="2" t="s">
        <v>1478</v>
      </c>
      <c r="B38" s="2">
        <f>Class_Level_Aggregate_Counts!B38/Class_Level_Aggregate_Counts!B$66</f>
        <v>2.0183445089816331E-4</v>
      </c>
      <c r="C38" s="2">
        <f>Class_Level_Aggregate_Counts!C38/Class_Level_Aggregate_Counts!C$66</f>
        <v>9.7672147159368387E-5</v>
      </c>
      <c r="D38" s="2">
        <f>Class_Level_Aggregate_Counts!D38/Class_Level_Aggregate_Counts!D$66</f>
        <v>2.3497292216801682E-4</v>
      </c>
      <c r="E38" s="2">
        <f>Class_Level_Aggregate_Counts!E38/Class_Level_Aggregate_Counts!E$66</f>
        <v>2.7762354247640202E-4</v>
      </c>
      <c r="F38" s="2">
        <f>Class_Level_Aggregate_Counts!F38/Class_Level_Aggregate_Counts!F$66</f>
        <v>1.8280700150815777E-4</v>
      </c>
      <c r="G38" s="2">
        <f>Class_Level_Aggregate_Counts!G38/Class_Level_Aggregate_Counts!G$66</f>
        <v>3.9993601023836184E-5</v>
      </c>
      <c r="H38" s="2">
        <f>Class_Level_Aggregate_Counts!H38/Class_Level_Aggregate_Counts!H$66</f>
        <v>9.5609149795635449E-5</v>
      </c>
      <c r="I38" s="2">
        <f>Class_Level_Aggregate_Counts!I38/Class_Level_Aggregate_Counts!I$66</f>
        <v>5.4077438892494055E-5</v>
      </c>
      <c r="J38" s="2">
        <f>Class_Level_Aggregate_Counts!J38/Class_Level_Aggregate_Counts!J$66</f>
        <v>5.8431693350473298E-5</v>
      </c>
      <c r="K38" s="2">
        <f>Class_Level_Aggregate_Counts!K38/Class_Level_Aggregate_Counts!K$66</f>
        <v>8.7010998190171235E-5</v>
      </c>
      <c r="L38" s="2">
        <f>Class_Level_Aggregate_Counts!L38/Class_Level_Aggregate_Counts!L$66</f>
        <v>1.4067665470915102E-4</v>
      </c>
      <c r="M38" s="2">
        <f>Class_Level_Aggregate_Counts!M38/Class_Level_Aggregate_Counts!M$66</f>
        <v>3.3413153644818175E-5</v>
      </c>
      <c r="N38" s="2">
        <f>Class_Level_Aggregate_Counts!N38/Class_Level_Aggregate_Counts!N$66</f>
        <v>1.133581209757867E-4</v>
      </c>
      <c r="O38" s="2">
        <f>Class_Level_Aggregate_Counts!O38/Class_Level_Aggregate_Counts!O$66</f>
        <v>1.0168974458925818E-4</v>
      </c>
      <c r="P38" s="2">
        <f>Class_Level_Aggregate_Counts!P38/Class_Level_Aggregate_Counts!P$66</f>
        <v>3.183598102575531E-5</v>
      </c>
      <c r="Q38" s="2">
        <f>Class_Level_Aggregate_Counts!Q38/Class_Level_Aggregate_Counts!Q$66</f>
        <v>3.5606195478013175E-5</v>
      </c>
      <c r="R38" s="2">
        <f>Class_Level_Aggregate_Counts!R38/Class_Level_Aggregate_Counts!R$66</f>
        <v>1.2353609724761574E-4</v>
      </c>
      <c r="S38" s="2">
        <f>Class_Level_Aggregate_Counts!S38/Class_Level_Aggregate_Counts!S$66</f>
        <v>4.2216655877965718E-5</v>
      </c>
      <c r="T38" s="2">
        <f>Class_Level_Aggregate_Counts!T38/Class_Level_Aggregate_Counts!T$66</f>
        <v>9.9186669311644515E-5</v>
      </c>
      <c r="U38" s="2">
        <f>Class_Level_Aggregate_Counts!U38/Class_Level_Aggregate_Counts!U$66</f>
        <v>1.4750471195607639E-4</v>
      </c>
      <c r="V38" s="2">
        <f>Class_Level_Aggregate_Counts!V38/Class_Level_Aggregate_Counts!V$66</f>
        <v>1.7768810578747357E-4</v>
      </c>
      <c r="W38" s="2">
        <f>Class_Level_Aggregate_Counts!W38/Class_Level_Aggregate_Counts!W$66</f>
        <v>1.0564682267180814E-4</v>
      </c>
      <c r="X38" s="2">
        <f>Class_Level_Aggregate_Counts!X38/Class_Level_Aggregate_Counts!X$66</f>
        <v>1.3068478829064296E-4</v>
      </c>
      <c r="Y38" s="2">
        <f>Class_Level_Aggregate_Counts!Y38/Class_Level_Aggregate_Counts!Y$66</f>
        <v>1.858374935590414E-4</v>
      </c>
      <c r="Z38" s="2">
        <f>Class_Level_Aggregate_Counts!Z38/Class_Level_Aggregate_Counts!Z$66</f>
        <v>7.9753296469587412E-5</v>
      </c>
      <c r="AA38" s="2">
        <f>Class_Level_Aggregate_Counts!AA38/Class_Level_Aggregate_Counts!AA$66</f>
        <v>6.6068526275452896E-5</v>
      </c>
      <c r="AB38" s="2">
        <f>Class_Level_Aggregate_Counts!AB38/Class_Level_Aggregate_Counts!AB$66</f>
        <v>1.1163028051094774E-4</v>
      </c>
      <c r="AC38" s="2">
        <f>Class_Level_Aggregate_Counts!AC38/Class_Level_Aggregate_Counts!AC$66</f>
        <v>9.7835050105522095E-5</v>
      </c>
      <c r="AD38" s="2">
        <f>Class_Level_Aggregate_Counts!AD38/Class_Level_Aggregate_Counts!AD$66</f>
        <v>4.6310768411424864E-5</v>
      </c>
      <c r="AE38" s="2">
        <f>Class_Level_Aggregate_Counts!AE38/Class_Level_Aggregate_Counts!AE$66</f>
        <v>2.3423317912982373E-5</v>
      </c>
      <c r="AF38" s="2">
        <f>Class_Level_Aggregate_Counts!AF38/Class_Level_Aggregate_Counts!AF$66</f>
        <v>7.0668880958270032E-5</v>
      </c>
      <c r="AG38" s="2">
        <f>Class_Level_Aggregate_Counts!AG38/Class_Level_Aggregate_Counts!AG$66</f>
        <v>4.6429027427947953E-5</v>
      </c>
      <c r="AH38" s="2">
        <f>Class_Level_Aggregate_Counts!AH38/Class_Level_Aggregate_Counts!AH$66</f>
        <v>9.8915229648191506E-5</v>
      </c>
      <c r="AI38" s="2">
        <f>Class_Level_Aggregate_Counts!AI38/Class_Level_Aggregate_Counts!AI$66</f>
        <v>9.348087731803363E-5</v>
      </c>
      <c r="AJ38" s="2">
        <f>Class_Level_Aggregate_Counts!AJ38/Class_Level_Aggregate_Counts!AJ$66</f>
        <v>3.3889689062102855E-5</v>
      </c>
      <c r="AK38" s="2">
        <f>Class_Level_Aggregate_Counts!AK38/Class_Level_Aggregate_Counts!AK$66</f>
        <v>2.1518528585666395E-4</v>
      </c>
      <c r="AL38" s="2">
        <f>Class_Level_Aggregate_Counts!AL38/Class_Level_Aggregate_Counts!AL$66</f>
        <v>1.0903222992716647E-4</v>
      </c>
      <c r="AM38" s="2">
        <f>Class_Level_Aggregate_Counts!AM38/Class_Level_Aggregate_Counts!AM$66</f>
        <v>1.5441153763009171E-5</v>
      </c>
      <c r="AN38" s="2">
        <f>Class_Level_Aggregate_Counts!AN38/Class_Level_Aggregate_Counts!AN$66</f>
        <v>1.0089007465865525E-4</v>
      </c>
      <c r="AO38" s="2">
        <f>Class_Level_Aggregate_Counts!AO38/Class_Level_Aggregate_Counts!AO$66</f>
        <v>1.8439006400969364E-4</v>
      </c>
      <c r="AP38" s="2">
        <f>Class_Level_Aggregate_Counts!AP38/Class_Level_Aggregate_Counts!AP$66</f>
        <v>1.8182419253529042E-4</v>
      </c>
      <c r="AQ38" s="2">
        <f>Class_Level_Aggregate_Counts!AQ38/Class_Level_Aggregate_Counts!AQ$66</f>
        <v>1.8495912403358858E-5</v>
      </c>
      <c r="AR38" s="2">
        <f>Class_Level_Aggregate_Counts!AR38/Class_Level_Aggregate_Counts!AR$66</f>
        <v>8.7946106625859673E-5</v>
      </c>
      <c r="AS38" s="2">
        <f>Class_Level_Aggregate_Counts!AS38/Class_Level_Aggregate_Counts!AS$66</f>
        <v>1.476510067114094E-4</v>
      </c>
      <c r="AT38" s="2">
        <f>Class_Level_Aggregate_Counts!AT38/Class_Level_Aggregate_Counts!AT$66</f>
        <v>1.437438745508004E-4</v>
      </c>
      <c r="AU38" s="2">
        <f>Class_Level_Aggregate_Counts!AU38/Class_Level_Aggregate_Counts!AU$66</f>
        <v>0</v>
      </c>
      <c r="AV38" s="2">
        <f>Class_Level_Aggregate_Counts!AV38/Class_Level_Aggregate_Counts!AV$66</f>
        <v>1.8707323917313628E-5</v>
      </c>
      <c r="AW38" s="2">
        <f>Class_Level_Aggregate_Counts!AW38/Class_Level_Aggregate_Counts!AW$66</f>
        <v>1.2356452771320674E-4</v>
      </c>
      <c r="AX38" s="2">
        <f>Class_Level_Aggregate_Counts!AX38/Class_Level_Aggregate_Counts!AX$66</f>
        <v>4.5846673441786184E-5</v>
      </c>
      <c r="AY38" s="2">
        <f>Class_Level_Aggregate_Counts!AY38/Class_Level_Aggregate_Counts!AY$66</f>
        <v>1.0423117247806547E-4</v>
      </c>
      <c r="AZ38" s="2">
        <f>Class_Level_Aggregate_Counts!AZ38/Class_Level_Aggregate_Counts!AZ$66</f>
        <v>9.2071140301072633E-5</v>
      </c>
      <c r="BA38" s="2">
        <f>Class_Level_Aggregate_Counts!BA38/Class_Level_Aggregate_Counts!BA$66</f>
        <v>1.8816037053119119E-4</v>
      </c>
      <c r="BB38" s="2">
        <f>Class_Level_Aggregate_Counts!BB38/Class_Level_Aggregate_Counts!BB$66</f>
        <v>1.8700327255726976E-4</v>
      </c>
      <c r="BC38" s="2">
        <f>Class_Level_Aggregate_Counts!BC38/Class_Level_Aggregate_Counts!BC$66</f>
        <v>3.5575794229606179E-5</v>
      </c>
      <c r="BD38" s="2">
        <f>Class_Level_Aggregate_Counts!BD38/Class_Level_Aggregate_Counts!BD$66</f>
        <v>1.7259233690024161E-5</v>
      </c>
      <c r="BE38" s="2">
        <f>Class_Level_Aggregate_Counts!BE38/Class_Level_Aggregate_Counts!BE$66</f>
        <v>2.9705738449709935E-4</v>
      </c>
      <c r="BF38" s="2">
        <f>Class_Level_Aggregate_Counts!BF38/Class_Level_Aggregate_Counts!BF$66</f>
        <v>1.9545974925306453E-4</v>
      </c>
      <c r="BG38" s="2">
        <f>Class_Level_Aggregate_Counts!BG38/Class_Level_Aggregate_Counts!BG$66</f>
        <v>1.0916136779193843E-4</v>
      </c>
      <c r="BH38" s="2">
        <f>Class_Level_Aggregate_Counts!BH38/Class_Level_Aggregate_Counts!BH$66</f>
        <v>1.2493440943504659E-5</v>
      </c>
      <c r="BI38" s="2">
        <f>Class_Level_Aggregate_Counts!BI38/Class_Level_Aggregate_Counts!BI$66</f>
        <v>1.4830194275545008E-4</v>
      </c>
      <c r="BJ38" s="2">
        <f>Class_Level_Aggregate_Counts!BJ38/Class_Level_Aggregate_Counts!BJ$66</f>
        <v>1.2405628610924043E-4</v>
      </c>
      <c r="BK38" s="2">
        <f>Class_Level_Aggregate_Counts!BK38/Class_Level_Aggregate_Counts!BK$66</f>
        <v>3.1078099263449046E-5</v>
      </c>
      <c r="BL38" s="2">
        <f>Class_Level_Aggregate_Counts!BL38/Class_Level_Aggregate_Counts!BL$66</f>
        <v>4.4447736869397731E-5</v>
      </c>
      <c r="BM38" s="2">
        <f>Class_Level_Aggregate_Counts!BM38/Class_Level_Aggregate_Counts!BM$66</f>
        <v>3.8841990781500852E-5</v>
      </c>
      <c r="BN38" s="2">
        <f>Class_Level_Aggregate_Counts!BN38/Class_Level_Aggregate_Counts!BN$66</f>
        <v>8.8004067743575702E-5</v>
      </c>
      <c r="BO38" s="2">
        <f>Class_Level_Aggregate_Counts!BO38/Class_Level_Aggregate_Counts!BO$66</f>
        <v>1.3007636566634328E-4</v>
      </c>
      <c r="BP38" s="2">
        <f>Class_Level_Aggregate_Counts!BP38/Class_Level_Aggregate_Counts!BP$66</f>
        <v>1.1819732198639042E-4</v>
      </c>
      <c r="BQ38" s="2">
        <f>Class_Level_Aggregate_Counts!BQ38/Class_Level_Aggregate_Counts!BQ$66</f>
        <v>1.6268218556121658E-4</v>
      </c>
      <c r="BR38" s="2">
        <f>Class_Level_Aggregate_Counts!BR38/Class_Level_Aggregate_Counts!BR$66</f>
        <v>1.6785672782677186E-4</v>
      </c>
      <c r="BS38" s="2">
        <f>Class_Level_Aggregate_Counts!BS38/Class_Level_Aggregate_Counts!BS$66</f>
        <v>1.8032871348343553E-4</v>
      </c>
      <c r="BT38" s="2">
        <f>Class_Level_Aggregate_Counts!BT38/Class_Level_Aggregate_Counts!BT$66</f>
        <v>1.7944076894270378E-4</v>
      </c>
      <c r="BU38" s="2">
        <f>Class_Level_Aggregate_Counts!BU38/Class_Level_Aggregate_Counts!BU$66</f>
        <v>1.488626890556151E-4</v>
      </c>
      <c r="BV38" s="2">
        <f>Class_Level_Aggregate_Counts!BV38/Class_Level_Aggregate_Counts!BV$66</f>
        <v>1.273199157729788E-4</v>
      </c>
      <c r="BW38" s="2">
        <f>Class_Level_Aggregate_Counts!BW38/Class_Level_Aggregate_Counts!BW$66</f>
        <v>1.0364484366902746E-4</v>
      </c>
      <c r="BX38" s="2">
        <f>Class_Level_Aggregate_Counts!BX38/Class_Level_Aggregate_Counts!BX$66</f>
        <v>2.2949816401468789E-4</v>
      </c>
      <c r="BY38" s="2">
        <f>Class_Level_Aggregate_Counts!BY38/Class_Level_Aggregate_Counts!BY$66</f>
        <v>1.5137982712423742E-4</v>
      </c>
      <c r="BZ38" s="2">
        <f>Class_Level_Aggregate_Counts!BZ38/Class_Level_Aggregate_Counts!BZ$66</f>
        <v>2.4041476773842873E-4</v>
      </c>
      <c r="CA38" s="2">
        <f>Class_Level_Aggregate_Counts!CA38/Class_Level_Aggregate_Counts!CA$66</f>
        <v>3.276405782856207E-4</v>
      </c>
      <c r="CB38" s="2">
        <f>Class_Level_Aggregate_Counts!CB38/Class_Level_Aggregate_Counts!CB$66</f>
        <v>1.3469309216855877E-4</v>
      </c>
      <c r="CC38" s="2">
        <f>Class_Level_Aggregate_Counts!CC38/Class_Level_Aggregate_Counts!CC$66</f>
        <v>2.2027846869751176E-4</v>
      </c>
      <c r="CD38" s="2">
        <f>Class_Level_Aggregate_Counts!CD38/Class_Level_Aggregate_Counts!CD$66</f>
        <v>1.7390770615735579E-4</v>
      </c>
      <c r="CE38" s="2">
        <f>Class_Level_Aggregate_Counts!CE38/Class_Level_Aggregate_Counts!CE$66</f>
        <v>1.2435130071460548E-4</v>
      </c>
      <c r="CF38" s="2">
        <f>Class_Level_Aggregate_Counts!CF38/Class_Level_Aggregate_Counts!CF$66</f>
        <v>2.021071871073189E-4</v>
      </c>
      <c r="CG38" s="2">
        <f>Class_Level_Aggregate_Counts!CG38/Class_Level_Aggregate_Counts!CG$66</f>
        <v>1.8923010380622837E-4</v>
      </c>
      <c r="CH38" s="2">
        <f>Class_Level_Aggregate_Counts!CH38/Class_Level_Aggregate_Counts!CH$66</f>
        <v>2.2550965181309759E-4</v>
      </c>
      <c r="CI38" s="2">
        <f>Class_Level_Aggregate_Counts!CI38/Class_Level_Aggregate_Counts!CI$66</f>
        <v>1.4403144000576127E-4</v>
      </c>
      <c r="CJ38" s="2">
        <f>Class_Level_Aggregate_Counts!CJ38/Class_Level_Aggregate_Counts!CJ$66</f>
        <v>2.2825578343091269E-4</v>
      </c>
      <c r="CK38" s="2">
        <f>Class_Level_Aggregate_Counts!CK38/Class_Level_Aggregate_Counts!CK$66</f>
        <v>1.7146041407690001E-4</v>
      </c>
      <c r="CL38" s="2">
        <f>Class_Level_Aggregate_Counts!CL38/Class_Level_Aggregate_Counts!CL$66</f>
        <v>1.9930045540154058E-4</v>
      </c>
      <c r="CM38" s="2">
        <f>Class_Level_Aggregate_Counts!CM38/Class_Level_Aggregate_Counts!CM$66</f>
        <v>1.2305609819876636E-4</v>
      </c>
      <c r="CN38" s="2">
        <f>Class_Level_Aggregate_Counts!CN38/Class_Level_Aggregate_Counts!CN$66</f>
        <v>9.4351194014360247E-5</v>
      </c>
      <c r="CO38" s="2">
        <f>Class_Level_Aggregate_Counts!CO38/Class_Level_Aggregate_Counts!CO$66</f>
        <v>1.5449837467709839E-4</v>
      </c>
      <c r="CP38" s="2">
        <f>Class_Level_Aggregate_Counts!CP38/Class_Level_Aggregate_Counts!CP$66</f>
        <v>1.0738703480533116E-4</v>
      </c>
      <c r="CQ38" s="2">
        <f>Class_Level_Aggregate_Counts!CQ38/Class_Level_Aggregate_Counts!CQ$66</f>
        <v>1.375528432172693E-4</v>
      </c>
      <c r="CR38" s="2">
        <f>Class_Level_Aggregate_Counts!CR38/Class_Level_Aggregate_Counts!CR$66</f>
        <v>1.4316904685207057E-4</v>
      </c>
    </row>
    <row r="39" spans="1:96" x14ac:dyDescent="0.25">
      <c r="A39" s="2" t="s">
        <v>1479</v>
      </c>
      <c r="B39" s="2">
        <f>Class_Level_Aggregate_Counts!B39/Class_Level_Aggregate_Counts!B$66</f>
        <v>7.8491175349285728E-5</v>
      </c>
      <c r="C39" s="2">
        <f>Class_Level_Aggregate_Counts!C39/Class_Level_Aggregate_Counts!C$66</f>
        <v>3.147213630690759E-4</v>
      </c>
      <c r="D39" s="2">
        <f>Class_Level_Aggregate_Counts!D39/Class_Level_Aggregate_Counts!D$66</f>
        <v>1.1189186769905564E-4</v>
      </c>
      <c r="E39" s="2">
        <f>Class_Level_Aggregate_Counts!E39/Class_Level_Aggregate_Counts!E$66</f>
        <v>8.8839533592448636E-5</v>
      </c>
      <c r="F39" s="2">
        <f>Class_Level_Aggregate_Counts!F39/Class_Level_Aggregate_Counts!F$66</f>
        <v>2.2850875188519721E-4</v>
      </c>
      <c r="G39" s="2">
        <f>Class_Level_Aggregate_Counts!G39/Class_Level_Aggregate_Counts!G$66</f>
        <v>2.2996320588705807E-4</v>
      </c>
      <c r="H39" s="2">
        <f>Class_Level_Aggregate_Counts!H39/Class_Level_Aggregate_Counts!H$66</f>
        <v>0</v>
      </c>
      <c r="I39" s="2">
        <f>Class_Level_Aggregate_Counts!I39/Class_Level_Aggregate_Counts!I$66</f>
        <v>0</v>
      </c>
      <c r="J39" s="2">
        <f>Class_Level_Aggregate_Counts!J39/Class_Level_Aggregate_Counts!J$66</f>
        <v>1.1686338670094659E-5</v>
      </c>
      <c r="K39" s="2">
        <f>Class_Level_Aggregate_Counts!K39/Class_Level_Aggregate_Counts!K$66</f>
        <v>0</v>
      </c>
      <c r="L39" s="2">
        <f>Class_Level_Aggregate_Counts!L39/Class_Level_Aggregate_Counts!L$66</f>
        <v>3.5169163677287755E-5</v>
      </c>
      <c r="M39" s="2">
        <f>Class_Level_Aggregate_Counts!M39/Class_Level_Aggregate_Counts!M$66</f>
        <v>0</v>
      </c>
      <c r="N39" s="2">
        <f>Class_Level_Aggregate_Counts!N39/Class_Level_Aggregate_Counts!N$66</f>
        <v>0</v>
      </c>
      <c r="O39" s="2">
        <f>Class_Level_Aggregate_Counts!O39/Class_Level_Aggregate_Counts!O$66</f>
        <v>3.3896581529752726E-5</v>
      </c>
      <c r="P39" s="2">
        <f>Class_Level_Aggregate_Counts!P39/Class_Level_Aggregate_Counts!P$66</f>
        <v>1.5917990512877655E-5</v>
      </c>
      <c r="Q39" s="2">
        <f>Class_Level_Aggregate_Counts!Q39/Class_Level_Aggregate_Counts!Q$66</f>
        <v>7.121239095602635E-5</v>
      </c>
      <c r="R39" s="2">
        <f>Class_Level_Aggregate_Counts!R39/Class_Level_Aggregate_Counts!R$66</f>
        <v>0</v>
      </c>
      <c r="S39" s="2">
        <f>Class_Level_Aggregate_Counts!S39/Class_Level_Aggregate_Counts!S$66</f>
        <v>0</v>
      </c>
      <c r="T39" s="2">
        <f>Class_Level_Aggregate_Counts!T39/Class_Level_Aggregate_Counts!T$66</f>
        <v>9.9186669311644515E-5</v>
      </c>
      <c r="U39" s="2">
        <f>Class_Level_Aggregate_Counts!U39/Class_Level_Aggregate_Counts!U$66</f>
        <v>1.147258870769483E-4</v>
      </c>
      <c r="V39" s="2">
        <f>Class_Level_Aggregate_Counts!V39/Class_Level_Aggregate_Counts!V$66</f>
        <v>2.5220247273060762E-4</v>
      </c>
      <c r="W39" s="2">
        <f>Class_Level_Aggregate_Counts!W39/Class_Level_Aggregate_Counts!W$66</f>
        <v>2.6411705667952036E-5</v>
      </c>
      <c r="X39" s="2">
        <f>Class_Level_Aggregate_Counts!X39/Class_Level_Aggregate_Counts!X$66</f>
        <v>3.2671197072660741E-5</v>
      </c>
      <c r="Y39" s="2">
        <f>Class_Level_Aggregate_Counts!Y39/Class_Level_Aggregate_Counts!Y$66</f>
        <v>1.3515454077021194E-4</v>
      </c>
      <c r="Z39" s="2">
        <f>Class_Level_Aggregate_Counts!Z39/Class_Level_Aggregate_Counts!Z$66</f>
        <v>1.8609102509570396E-4</v>
      </c>
      <c r="AA39" s="2">
        <f>Class_Level_Aggregate_Counts!AA39/Class_Level_Aggregate_Counts!AA$66</f>
        <v>0</v>
      </c>
      <c r="AB39" s="2">
        <f>Class_Level_Aggregate_Counts!AB39/Class_Level_Aggregate_Counts!AB$66</f>
        <v>0</v>
      </c>
      <c r="AC39" s="2">
        <f>Class_Level_Aggregate_Counts!AC39/Class_Level_Aggregate_Counts!AC$66</f>
        <v>5.5905742917441196E-5</v>
      </c>
      <c r="AD39" s="2">
        <f>Class_Level_Aggregate_Counts!AD39/Class_Level_Aggregate_Counts!AD$66</f>
        <v>8.1043844719993515E-5</v>
      </c>
      <c r="AE39" s="2">
        <f>Class_Level_Aggregate_Counts!AE39/Class_Level_Aggregate_Counts!AE$66</f>
        <v>0</v>
      </c>
      <c r="AF39" s="2">
        <f>Class_Level_Aggregate_Counts!AF39/Class_Level_Aggregate_Counts!AF$66</f>
        <v>8.8336101197837541E-6</v>
      </c>
      <c r="AG39" s="2">
        <f>Class_Level_Aggregate_Counts!AG39/Class_Level_Aggregate_Counts!AG$66</f>
        <v>1.1607256856986988E-5</v>
      </c>
      <c r="AH39" s="2">
        <f>Class_Level_Aggregate_Counts!AH39/Class_Level_Aggregate_Counts!AH$66</f>
        <v>6.5943486432127666E-5</v>
      </c>
      <c r="AI39" s="2">
        <f>Class_Level_Aggregate_Counts!AI39/Class_Level_Aggregate_Counts!AI$66</f>
        <v>0</v>
      </c>
      <c r="AJ39" s="2">
        <f>Class_Level_Aggregate_Counts!AJ39/Class_Level_Aggregate_Counts!AJ$66</f>
        <v>0</v>
      </c>
      <c r="AK39" s="2">
        <f>Class_Level_Aggregate_Counts!AK39/Class_Level_Aggregate_Counts!AK$66</f>
        <v>2.6048745130017215E-4</v>
      </c>
      <c r="AL39" s="2">
        <f>Class_Level_Aggregate_Counts!AL39/Class_Level_Aggregate_Counts!AL$66</f>
        <v>3.8161280474508267E-4</v>
      </c>
      <c r="AM39" s="2">
        <f>Class_Level_Aggregate_Counts!AM39/Class_Level_Aggregate_Counts!AM$66</f>
        <v>1.5441153763009171E-5</v>
      </c>
      <c r="AN39" s="2">
        <f>Class_Level_Aggregate_Counts!AN39/Class_Level_Aggregate_Counts!AN$66</f>
        <v>0</v>
      </c>
      <c r="AO39" s="2">
        <f>Class_Level_Aggregate_Counts!AO39/Class_Level_Aggregate_Counts!AO$66</f>
        <v>2.1951198096392102E-4</v>
      </c>
      <c r="AP39" s="2">
        <f>Class_Level_Aggregate_Counts!AP39/Class_Level_Aggregate_Counts!AP$66</f>
        <v>1.9835366458395318E-4</v>
      </c>
      <c r="AQ39" s="2">
        <f>Class_Level_Aggregate_Counts!AQ39/Class_Level_Aggregate_Counts!AQ$66</f>
        <v>0</v>
      </c>
      <c r="AR39" s="2">
        <f>Class_Level_Aggregate_Counts!AR39/Class_Level_Aggregate_Counts!AR$66</f>
        <v>0</v>
      </c>
      <c r="AS39" s="2">
        <f>Class_Level_Aggregate_Counts!AS39/Class_Level_Aggregate_Counts!AS$66</f>
        <v>1.3422818791946307E-4</v>
      </c>
      <c r="AT39" s="2">
        <f>Class_Level_Aggregate_Counts!AT39/Class_Level_Aggregate_Counts!AT$66</f>
        <v>2.4828487422410975E-4</v>
      </c>
      <c r="AU39" s="2">
        <f>Class_Level_Aggregate_Counts!AU39/Class_Level_Aggregate_Counts!AU$66</f>
        <v>0</v>
      </c>
      <c r="AV39" s="2">
        <f>Class_Level_Aggregate_Counts!AV39/Class_Level_Aggregate_Counts!AV$66</f>
        <v>0</v>
      </c>
      <c r="AW39" s="2">
        <f>Class_Level_Aggregate_Counts!AW39/Class_Level_Aggregate_Counts!AW$66</f>
        <v>4.6336697892452526E-5</v>
      </c>
      <c r="AX39" s="2">
        <f>Class_Level_Aggregate_Counts!AX39/Class_Level_Aggregate_Counts!AX$66</f>
        <v>3.0564448961190789E-5</v>
      </c>
      <c r="AY39" s="2">
        <f>Class_Level_Aggregate_Counts!AY39/Class_Level_Aggregate_Counts!AY$66</f>
        <v>0</v>
      </c>
      <c r="AZ39" s="2">
        <f>Class_Level_Aggregate_Counts!AZ39/Class_Level_Aggregate_Counts!AZ$66</f>
        <v>0</v>
      </c>
      <c r="BA39" s="2">
        <f>Class_Level_Aggregate_Counts!BA39/Class_Level_Aggregate_Counts!BA$66</f>
        <v>2.460558691561731E-4</v>
      </c>
      <c r="BB39" s="2">
        <f>Class_Level_Aggregate_Counts!BB39/Class_Level_Aggregate_Counts!BB$66</f>
        <v>3.7400654511453952E-4</v>
      </c>
      <c r="BC39" s="2">
        <f>Class_Level_Aggregate_Counts!BC39/Class_Level_Aggregate_Counts!BC$66</f>
        <v>0</v>
      </c>
      <c r="BD39" s="2">
        <f>Class_Level_Aggregate_Counts!BD39/Class_Level_Aggregate_Counts!BD$66</f>
        <v>1.7259233690024161E-5</v>
      </c>
      <c r="BE39" s="2">
        <f>Class_Level_Aggregate_Counts!BE39/Class_Level_Aggregate_Counts!BE$66</f>
        <v>3.4947927587894039E-4</v>
      </c>
      <c r="BF39" s="2">
        <f>Class_Level_Aggregate_Counts!BF39/Class_Level_Aggregate_Counts!BF$66</f>
        <v>2.0942115991399771E-4</v>
      </c>
      <c r="BG39" s="2">
        <f>Class_Level_Aggregate_Counts!BG39/Class_Level_Aggregate_Counts!BG$66</f>
        <v>0</v>
      </c>
      <c r="BH39" s="2">
        <f>Class_Level_Aggregate_Counts!BH39/Class_Level_Aggregate_Counts!BH$66</f>
        <v>0</v>
      </c>
      <c r="BI39" s="2">
        <f>Class_Level_Aggregate_Counts!BI39/Class_Level_Aggregate_Counts!BI$66</f>
        <v>1.9575856443719412E-4</v>
      </c>
      <c r="BJ39" s="2">
        <f>Class_Level_Aggregate_Counts!BJ39/Class_Level_Aggregate_Counts!BJ$66</f>
        <v>1.2405628610924043E-4</v>
      </c>
      <c r="BK39" s="2">
        <f>Class_Level_Aggregate_Counts!BK39/Class_Level_Aggregate_Counts!BK$66</f>
        <v>7.7695248158622616E-6</v>
      </c>
      <c r="BL39" s="2">
        <f>Class_Level_Aggregate_Counts!BL39/Class_Level_Aggregate_Counts!BL$66</f>
        <v>0</v>
      </c>
      <c r="BM39" s="2">
        <f>Class_Level_Aggregate_Counts!BM39/Class_Level_Aggregate_Counts!BM$66</f>
        <v>2.5894660521000569E-5</v>
      </c>
      <c r="BN39" s="2">
        <f>Class_Level_Aggregate_Counts!BN39/Class_Level_Aggregate_Counts!BN$66</f>
        <v>4.8891148746430947E-5</v>
      </c>
      <c r="BO39" s="2">
        <f>Class_Level_Aggregate_Counts!BO39/Class_Level_Aggregate_Counts!BO$66</f>
        <v>2.5473288276325559E-4</v>
      </c>
      <c r="BP39" s="2">
        <f>Class_Level_Aggregate_Counts!BP39/Class_Level_Aggregate_Counts!BP$66</f>
        <v>1.1819732198639042E-4</v>
      </c>
      <c r="BQ39" s="2">
        <f>Class_Level_Aggregate_Counts!BQ39/Class_Level_Aggregate_Counts!BQ$66</f>
        <v>8.8735737578845395E-5</v>
      </c>
      <c r="BR39" s="2">
        <f>Class_Level_Aggregate_Counts!BR39/Class_Level_Aggregate_Counts!BR$66</f>
        <v>1.6785672782677186E-4</v>
      </c>
      <c r="BS39" s="2">
        <f>Class_Level_Aggregate_Counts!BS39/Class_Level_Aggregate_Counts!BS$66</f>
        <v>2.3185120305013138E-4</v>
      </c>
      <c r="BT39" s="2">
        <f>Class_Level_Aggregate_Counts!BT39/Class_Level_Aggregate_Counts!BT$66</f>
        <v>2.5745849456996632E-4</v>
      </c>
      <c r="BU39" s="2">
        <f>Class_Level_Aggregate_Counts!BU39/Class_Level_Aggregate_Counts!BU$66</f>
        <v>4.4658806716684531E-4</v>
      </c>
      <c r="BV39" s="2">
        <f>Class_Level_Aggregate_Counts!BV39/Class_Level_Aggregate_Counts!BV$66</f>
        <v>5.0927966309191521E-4</v>
      </c>
      <c r="BW39" s="2">
        <f>Class_Level_Aggregate_Counts!BW39/Class_Level_Aggregate_Counts!BW$66</f>
        <v>1.0858031241517163E-4</v>
      </c>
      <c r="BX39" s="2">
        <f>Class_Level_Aggregate_Counts!BX39/Class_Level_Aggregate_Counts!BX$66</f>
        <v>7.6499388004895954E-5</v>
      </c>
      <c r="BY39" s="2">
        <f>Class_Level_Aggregate_Counts!BY39/Class_Level_Aggregate_Counts!BY$66</f>
        <v>1.2110386169938994E-4</v>
      </c>
      <c r="BZ39" s="2">
        <f>Class_Level_Aggregate_Counts!BZ39/Class_Level_Aggregate_Counts!BZ$66</f>
        <v>1.3588660785215538E-4</v>
      </c>
      <c r="CA39" s="2">
        <f>Class_Level_Aggregate_Counts!CA39/Class_Level_Aggregate_Counts!CA$66</f>
        <v>3.0033719676181894E-4</v>
      </c>
      <c r="CB39" s="2">
        <f>Class_Level_Aggregate_Counts!CB39/Class_Level_Aggregate_Counts!CB$66</f>
        <v>9.6209351548970557E-5</v>
      </c>
      <c r="CC39" s="2">
        <f>Class_Level_Aggregate_Counts!CC39/Class_Level_Aggregate_Counts!CC$66</f>
        <v>2.019219296393858E-4</v>
      </c>
      <c r="CD39" s="2">
        <f>Class_Level_Aggregate_Counts!CD39/Class_Level_Aggregate_Counts!CD$66</f>
        <v>3.0689595204239258E-4</v>
      </c>
      <c r="CE39" s="2">
        <f>Class_Level_Aggregate_Counts!CE39/Class_Level_Aggregate_Counts!CE$66</f>
        <v>1.7409182100044766E-4</v>
      </c>
      <c r="CF39" s="2">
        <f>Class_Level_Aggregate_Counts!CF39/Class_Level_Aggregate_Counts!CF$66</f>
        <v>1.0544722805599247E-4</v>
      </c>
      <c r="CG39" s="2">
        <f>Class_Level_Aggregate_Counts!CG39/Class_Level_Aggregate_Counts!CG$66</f>
        <v>8.7856833910034606E-5</v>
      </c>
      <c r="CH39" s="2">
        <f>Class_Level_Aggregate_Counts!CH39/Class_Level_Aggregate_Counts!CH$66</f>
        <v>6.7652895543929278E-5</v>
      </c>
      <c r="CI39" s="2">
        <f>Class_Level_Aggregate_Counts!CI39/Class_Level_Aggregate_Counts!CI$66</f>
        <v>1.3374348000534973E-4</v>
      </c>
      <c r="CJ39" s="2">
        <f>Class_Level_Aggregate_Counts!CJ39/Class_Level_Aggregate_Counts!CJ$66</f>
        <v>1.6548544298741169E-4</v>
      </c>
      <c r="CK39" s="2">
        <f>Class_Level_Aggregate_Counts!CK39/Class_Level_Aggregate_Counts!CK$66</f>
        <v>1.6074413819709373E-4</v>
      </c>
      <c r="CL39" s="2">
        <f>Class_Level_Aggregate_Counts!CL39/Class_Level_Aggregate_Counts!CL$66</f>
        <v>1.7937040986138654E-4</v>
      </c>
      <c r="CM39" s="2">
        <f>Class_Level_Aggregate_Counts!CM39/Class_Level_Aggregate_Counts!CM$66</f>
        <v>2.3073018412268693E-5</v>
      </c>
      <c r="CN39" s="2">
        <f>Class_Level_Aggregate_Counts!CN39/Class_Level_Aggregate_Counts!CN$66</f>
        <v>9.4351194014360247E-5</v>
      </c>
      <c r="CO39" s="2">
        <f>Class_Level_Aggregate_Counts!CO39/Class_Level_Aggregate_Counts!CO$66</f>
        <v>1.1123882976751084E-4</v>
      </c>
      <c r="CP39" s="2">
        <f>Class_Level_Aggregate_Counts!CP39/Class_Level_Aggregate_Counts!CP$66</f>
        <v>8.3523249293035359E-5</v>
      </c>
      <c r="CQ39" s="2">
        <f>Class_Level_Aggregate_Counts!CQ39/Class_Level_Aggregate_Counts!CQ$66</f>
        <v>8.2531705930361584E-5</v>
      </c>
      <c r="CR39" s="2">
        <f>Class_Level_Aggregate_Counts!CR39/Class_Level_Aggregate_Counts!CR$66</f>
        <v>1.6106517770857941E-4</v>
      </c>
    </row>
    <row r="40" spans="1:96" x14ac:dyDescent="0.25">
      <c r="A40" s="2" t="s">
        <v>1480</v>
      </c>
      <c r="B40" s="2">
        <f>Class_Level_Aggregate_Counts!B40/Class_Level_Aggregate_Counts!B$66</f>
        <v>5.6065125249489809E-5</v>
      </c>
      <c r="C40" s="2">
        <f>Class_Level_Aggregate_Counts!C40/Class_Level_Aggregate_Counts!C$66</f>
        <v>6.5114764772912262E-5</v>
      </c>
      <c r="D40" s="2">
        <f>Class_Level_Aggregate_Counts!D40/Class_Level_Aggregate_Counts!D$66</f>
        <v>1.230810544689612E-4</v>
      </c>
      <c r="E40" s="2">
        <f>Class_Level_Aggregate_Counts!E40/Class_Level_Aggregate_Counts!E$66</f>
        <v>5.5524708495280401E-5</v>
      </c>
      <c r="F40" s="2">
        <f>Class_Level_Aggregate_Counts!F40/Class_Level_Aggregate_Counts!F$66</f>
        <v>6.8552625565559155E-5</v>
      </c>
      <c r="G40" s="2">
        <f>Class_Level_Aggregate_Counts!G40/Class_Level_Aggregate_Counts!G$66</f>
        <v>2.9995200767877139E-5</v>
      </c>
      <c r="H40" s="2">
        <f>Class_Level_Aggregate_Counts!H40/Class_Level_Aggregate_Counts!H$66</f>
        <v>1.195114372445443E-4</v>
      </c>
      <c r="I40" s="2">
        <f>Class_Level_Aggregate_Counts!I40/Class_Level_Aggregate_Counts!I$66</f>
        <v>9.4635518061864584E-5</v>
      </c>
      <c r="J40" s="2">
        <f>Class_Level_Aggregate_Counts!J40/Class_Level_Aggregate_Counts!J$66</f>
        <v>8.1804370690662619E-5</v>
      </c>
      <c r="K40" s="2">
        <f>Class_Level_Aggregate_Counts!K40/Class_Level_Aggregate_Counts!K$66</f>
        <v>1.3921759710427398E-4</v>
      </c>
      <c r="L40" s="2">
        <f>Class_Level_Aggregate_Counts!L40/Class_Level_Aggregate_Counts!L$66</f>
        <v>3.5169163677287755E-5</v>
      </c>
      <c r="M40" s="2">
        <f>Class_Level_Aggregate_Counts!M40/Class_Level_Aggregate_Counts!M$66</f>
        <v>7.7964025171242411E-5</v>
      </c>
      <c r="N40" s="2">
        <f>Class_Level_Aggregate_Counts!N40/Class_Level_Aggregate_Counts!N$66</f>
        <v>6.8014872585472021E-5</v>
      </c>
      <c r="O40" s="2">
        <f>Class_Level_Aggregate_Counts!O40/Class_Level_Aggregate_Counts!O$66</f>
        <v>6.7793163059505452E-5</v>
      </c>
      <c r="P40" s="2">
        <f>Class_Level_Aggregate_Counts!P40/Class_Level_Aggregate_Counts!P$66</f>
        <v>1.1142593359014359E-4</v>
      </c>
      <c r="Q40" s="2">
        <f>Class_Level_Aggregate_Counts!Q40/Class_Level_Aggregate_Counts!Q$66</f>
        <v>7.121239095602635E-5</v>
      </c>
      <c r="R40" s="2">
        <f>Class_Level_Aggregate_Counts!R40/Class_Level_Aggregate_Counts!R$66</f>
        <v>4.9414438899046303E-5</v>
      </c>
      <c r="S40" s="2">
        <f>Class_Level_Aggregate_Counts!S40/Class_Level_Aggregate_Counts!S$66</f>
        <v>1.2664996763389716E-4</v>
      </c>
      <c r="T40" s="2">
        <f>Class_Level_Aggregate_Counts!T40/Class_Level_Aggregate_Counts!T$66</f>
        <v>1.5586476606115567E-4</v>
      </c>
      <c r="U40" s="2">
        <f>Class_Level_Aggregate_Counts!U40/Class_Level_Aggregate_Counts!U$66</f>
        <v>9.8336474637384248E-5</v>
      </c>
      <c r="V40" s="2">
        <f>Class_Level_Aggregate_Counts!V40/Class_Level_Aggregate_Counts!V$66</f>
        <v>1.2036936198506273E-4</v>
      </c>
      <c r="W40" s="2">
        <f>Class_Level_Aggregate_Counts!W40/Class_Level_Aggregate_Counts!W$66</f>
        <v>1.0564682267180814E-4</v>
      </c>
      <c r="X40" s="2">
        <f>Class_Level_Aggregate_Counts!X40/Class_Level_Aggregate_Counts!X$66</f>
        <v>9.801359121798223E-5</v>
      </c>
      <c r="Y40" s="2">
        <f>Class_Level_Aggregate_Counts!Y40/Class_Level_Aggregate_Counts!Y$66</f>
        <v>8.4471587981382466E-5</v>
      </c>
      <c r="Z40" s="2">
        <f>Class_Level_Aggregate_Counts!Z40/Class_Level_Aggregate_Counts!Z$66</f>
        <v>1.1962994470438112E-4</v>
      </c>
      <c r="AA40" s="2">
        <f>Class_Level_Aggregate_Counts!AA40/Class_Level_Aggregate_Counts!AA$66</f>
        <v>3.964111576527174E-5</v>
      </c>
      <c r="AB40" s="2">
        <f>Class_Level_Aggregate_Counts!AB40/Class_Level_Aggregate_Counts!AB$66</f>
        <v>1.5947182930135391E-4</v>
      </c>
      <c r="AC40" s="2">
        <f>Class_Level_Aggregate_Counts!AC40/Class_Level_Aggregate_Counts!AC$66</f>
        <v>1.2578792156424268E-4</v>
      </c>
      <c r="AD40" s="2">
        <f>Class_Level_Aggregate_Counts!AD40/Class_Level_Aggregate_Counts!AD$66</f>
        <v>8.1043844719993515E-5</v>
      </c>
      <c r="AE40" s="2">
        <f>Class_Level_Aggregate_Counts!AE40/Class_Level_Aggregate_Counts!AE$66</f>
        <v>9.3693271651929493E-5</v>
      </c>
      <c r="AF40" s="2">
        <f>Class_Level_Aggregate_Counts!AF40/Class_Level_Aggregate_Counts!AF$66</f>
        <v>9.7169711317621291E-5</v>
      </c>
      <c r="AG40" s="2">
        <f>Class_Level_Aggregate_Counts!AG40/Class_Level_Aggregate_Counts!AG$66</f>
        <v>9.2858054855895906E-5</v>
      </c>
      <c r="AH40" s="2">
        <f>Class_Level_Aggregate_Counts!AH40/Class_Level_Aggregate_Counts!AH$66</f>
        <v>1.1540110125622342E-4</v>
      </c>
      <c r="AI40" s="2">
        <f>Class_Level_Aggregate_Counts!AI40/Class_Level_Aggregate_Counts!AI$66</f>
        <v>1.9864686430082147E-4</v>
      </c>
      <c r="AJ40" s="2">
        <f>Class_Level_Aggregate_Counts!AJ40/Class_Level_Aggregate_Counts!AJ$66</f>
        <v>1.3555875624841142E-4</v>
      </c>
      <c r="AK40" s="2">
        <f>Class_Level_Aggregate_Counts!AK40/Class_Level_Aggregate_Counts!AK$66</f>
        <v>1.2458095496964755E-4</v>
      </c>
      <c r="AL40" s="2">
        <f>Class_Level_Aggregate_Counts!AL40/Class_Level_Aggregate_Counts!AL$66</f>
        <v>6.5419337956299886E-5</v>
      </c>
      <c r="AM40" s="2">
        <f>Class_Level_Aggregate_Counts!AM40/Class_Level_Aggregate_Counts!AM$66</f>
        <v>1.6985269139310091E-4</v>
      </c>
      <c r="AN40" s="2">
        <f>Class_Level_Aggregate_Counts!AN40/Class_Level_Aggregate_Counts!AN$66</f>
        <v>1.6815012443109208E-4</v>
      </c>
      <c r="AO40" s="2">
        <f>Class_Level_Aggregate_Counts!AO40/Class_Level_Aggregate_Counts!AO$66</f>
        <v>1.2292670933979576E-4</v>
      </c>
      <c r="AP40" s="2">
        <f>Class_Level_Aggregate_Counts!AP40/Class_Level_Aggregate_Counts!AP$66</f>
        <v>1.1570630434063937E-4</v>
      </c>
      <c r="AQ40" s="2">
        <f>Class_Level_Aggregate_Counts!AQ40/Class_Level_Aggregate_Counts!AQ$66</f>
        <v>9.2479562016794289E-5</v>
      </c>
      <c r="AR40" s="2">
        <f>Class_Level_Aggregate_Counts!AR40/Class_Level_Aggregate_Counts!AR$66</f>
        <v>1.9348143457689128E-4</v>
      </c>
      <c r="AS40" s="2">
        <f>Class_Level_Aggregate_Counts!AS40/Class_Level_Aggregate_Counts!AS$66</f>
        <v>8.0536912751677858E-5</v>
      </c>
      <c r="AT40" s="2">
        <f>Class_Level_Aggregate_Counts!AT40/Class_Level_Aggregate_Counts!AT$66</f>
        <v>5.2270499836654691E-5</v>
      </c>
      <c r="AU40" s="2">
        <f>Class_Level_Aggregate_Counts!AU40/Class_Level_Aggregate_Counts!AU$66</f>
        <v>1.74544439014173E-4</v>
      </c>
      <c r="AV40" s="2">
        <f>Class_Level_Aggregate_Counts!AV40/Class_Level_Aggregate_Counts!AV$66</f>
        <v>1.4965859133850903E-4</v>
      </c>
      <c r="AW40" s="2">
        <f>Class_Level_Aggregate_Counts!AW40/Class_Level_Aggregate_Counts!AW$66</f>
        <v>1.5445565964150842E-4</v>
      </c>
      <c r="AX40" s="2">
        <f>Class_Level_Aggregate_Counts!AX40/Class_Level_Aggregate_Counts!AX$66</f>
        <v>1.8338669376714473E-4</v>
      </c>
      <c r="AY40" s="2">
        <f>Class_Level_Aggregate_Counts!AY40/Class_Level_Aggregate_Counts!AY$66</f>
        <v>1.0423117247806547E-4</v>
      </c>
      <c r="AZ40" s="2">
        <f>Class_Level_Aggregate_Counts!AZ40/Class_Level_Aggregate_Counts!AZ$66</f>
        <v>1.3043411542651957E-4</v>
      </c>
      <c r="BA40" s="2">
        <f>Class_Level_Aggregate_Counts!BA40/Class_Level_Aggregate_Counts!BA$66</f>
        <v>1.2302793457808655E-4</v>
      </c>
      <c r="BB40" s="2">
        <f>Class_Level_Aggregate_Counts!BB40/Class_Level_Aggregate_Counts!BB$66</f>
        <v>7.4801309022907907E-5</v>
      </c>
      <c r="BC40" s="2">
        <f>Class_Level_Aggregate_Counts!BC40/Class_Level_Aggregate_Counts!BC$66</f>
        <v>1.778789711480309E-5</v>
      </c>
      <c r="BD40" s="2">
        <f>Class_Level_Aggregate_Counts!BD40/Class_Level_Aggregate_Counts!BD$66</f>
        <v>3.1066620642043491E-4</v>
      </c>
      <c r="BE40" s="2">
        <f>Class_Level_Aggregate_Counts!BE40/Class_Level_Aggregate_Counts!BE$66</f>
        <v>1.2231774655762913E-4</v>
      </c>
      <c r="BF40" s="2">
        <f>Class_Level_Aggregate_Counts!BF40/Class_Level_Aggregate_Counts!BF$66</f>
        <v>9.7729874626532263E-5</v>
      </c>
      <c r="BG40" s="2">
        <f>Class_Level_Aggregate_Counts!BG40/Class_Level_Aggregate_Counts!BG$66</f>
        <v>1.5009688071391535E-4</v>
      </c>
      <c r="BH40" s="2">
        <f>Class_Level_Aggregate_Counts!BH40/Class_Level_Aggregate_Counts!BH$66</f>
        <v>1.3742785037855126E-4</v>
      </c>
      <c r="BI40" s="2">
        <f>Class_Level_Aggregate_Counts!BI40/Class_Level_Aggregate_Counts!BI$66</f>
        <v>9.4913243363488057E-5</v>
      </c>
      <c r="BJ40" s="2">
        <f>Class_Level_Aggregate_Counts!BJ40/Class_Level_Aggregate_Counts!BJ$66</f>
        <v>1.0633395952220607E-4</v>
      </c>
      <c r="BK40" s="2">
        <f>Class_Level_Aggregate_Counts!BK40/Class_Level_Aggregate_Counts!BK$66</f>
        <v>1.7869907076483203E-4</v>
      </c>
      <c r="BL40" s="2">
        <f>Class_Level_Aggregate_Counts!BL40/Class_Level_Aggregate_Counts!BL$66</f>
        <v>8.8895473738795461E-5</v>
      </c>
      <c r="BM40" s="2">
        <f>Class_Level_Aggregate_Counts!BM40/Class_Level_Aggregate_Counts!BM$66</f>
        <v>1.6831529338650369E-4</v>
      </c>
      <c r="BN40" s="2">
        <f>Class_Level_Aggregate_Counts!BN40/Class_Level_Aggregate_Counts!BN$66</f>
        <v>5.8669378495717133E-5</v>
      </c>
      <c r="BO40" s="2">
        <f>Class_Level_Aggregate_Counts!BO40/Class_Level_Aggregate_Counts!BO$66</f>
        <v>4.335878855544776E-5</v>
      </c>
      <c r="BP40" s="2">
        <f>Class_Level_Aggregate_Counts!BP40/Class_Level_Aggregate_Counts!BP$66</f>
        <v>1.5196798541107341E-4</v>
      </c>
      <c r="BQ40" s="2">
        <f>Class_Level_Aggregate_Counts!BQ40/Class_Level_Aggregate_Counts!BQ$66</f>
        <v>6.655180318413405E-5</v>
      </c>
      <c r="BR40" s="2">
        <f>Class_Level_Aggregate_Counts!BR40/Class_Level_Aggregate_Counts!BR$66</f>
        <v>1.6785672782677186E-4</v>
      </c>
      <c r="BS40" s="2">
        <f>Class_Level_Aggregate_Counts!BS40/Class_Level_Aggregate_Counts!BS$66</f>
        <v>1.1163206072784104E-4</v>
      </c>
      <c r="BT40" s="2">
        <f>Class_Level_Aggregate_Counts!BT40/Class_Level_Aggregate_Counts!BT$66</f>
        <v>7.8017725627262509E-5</v>
      </c>
      <c r="BU40" s="2">
        <f>Class_Level_Aggregate_Counts!BU40/Class_Level_Aggregate_Counts!BU$66</f>
        <v>1.1909015124449208E-4</v>
      </c>
      <c r="BV40" s="2">
        <f>Class_Level_Aggregate_Counts!BV40/Class_Level_Aggregate_Counts!BV$66</f>
        <v>1.4690759512266783E-4</v>
      </c>
      <c r="BW40" s="2">
        <f>Class_Level_Aggregate_Counts!BW40/Class_Level_Aggregate_Counts!BW$66</f>
        <v>6.9096562446018312E-5</v>
      </c>
      <c r="BX40" s="2">
        <f>Class_Level_Aggregate_Counts!BX40/Class_Level_Aggregate_Counts!BX$66</f>
        <v>6.5570904004196544E-5</v>
      </c>
      <c r="BY40" s="2">
        <f>Class_Level_Aggregate_Counts!BY40/Class_Level_Aggregate_Counts!BY$66</f>
        <v>8.3258904918330585E-5</v>
      </c>
      <c r="BZ40" s="2">
        <f>Class_Level_Aggregate_Counts!BZ40/Class_Level_Aggregate_Counts!BZ$66</f>
        <v>9.407534389764602E-5</v>
      </c>
      <c r="CA40" s="2">
        <f>Class_Level_Aggregate_Counts!CA40/Class_Level_Aggregate_Counts!CA$66</f>
        <v>5.4606763047603447E-5</v>
      </c>
      <c r="CB40" s="2">
        <f>Class_Level_Aggregate_Counts!CB40/Class_Level_Aggregate_Counts!CB$66</f>
        <v>8.658841639407351E-5</v>
      </c>
      <c r="CC40" s="2">
        <f>Class_Level_Aggregate_Counts!CC40/Class_Level_Aggregate_Counts!CC$66</f>
        <v>9.1782695290629904E-5</v>
      </c>
      <c r="CD40" s="2">
        <f>Class_Level_Aggregate_Counts!CD40/Class_Level_Aggregate_Counts!CD$66</f>
        <v>1.4321811095311654E-4</v>
      </c>
      <c r="CE40" s="2">
        <f>Class_Level_Aggregate_Counts!CE40/Class_Level_Aggregate_Counts!CE$66</f>
        <v>3.3160346857228128E-5</v>
      </c>
      <c r="CF40" s="2">
        <f>Class_Level_Aggregate_Counts!CF40/Class_Level_Aggregate_Counts!CF$66</f>
        <v>1.6695811108865475E-4</v>
      </c>
      <c r="CG40" s="2">
        <f>Class_Level_Aggregate_Counts!CG40/Class_Level_Aggregate_Counts!CG$66</f>
        <v>1.0137326989619377E-4</v>
      </c>
      <c r="CH40" s="2">
        <f>Class_Level_Aggregate_Counts!CH40/Class_Level_Aggregate_Counts!CH$66</f>
        <v>1.2403030849720368E-4</v>
      </c>
      <c r="CI40" s="2">
        <f>Class_Level_Aggregate_Counts!CI40/Class_Level_Aggregate_Counts!CI$66</f>
        <v>8.2303680003292147E-5</v>
      </c>
      <c r="CJ40" s="2">
        <f>Class_Level_Aggregate_Counts!CJ40/Class_Level_Aggregate_Counts!CJ$66</f>
        <v>1.5977904840163887E-4</v>
      </c>
      <c r="CK40" s="2">
        <f>Class_Level_Aggregate_Counts!CK40/Class_Level_Aggregate_Counts!CK$66</f>
        <v>8.5730207038450004E-5</v>
      </c>
      <c r="CL40" s="2">
        <f>Class_Level_Aggregate_Counts!CL40/Class_Level_Aggregate_Counts!CL$66</f>
        <v>1.2954529601100139E-4</v>
      </c>
      <c r="CM40" s="2">
        <f>Class_Level_Aggregate_Counts!CM40/Class_Level_Aggregate_Counts!CM$66</f>
        <v>1.1536509206134347E-4</v>
      </c>
      <c r="CN40" s="2">
        <f>Class_Level_Aggregate_Counts!CN40/Class_Level_Aggregate_Counts!CN$66</f>
        <v>1.132214328172323E-4</v>
      </c>
      <c r="CO40" s="2">
        <f>Class_Level_Aggregate_Counts!CO40/Class_Level_Aggregate_Counts!CO$66</f>
        <v>1.7303817963835021E-4</v>
      </c>
      <c r="CP40" s="2">
        <f>Class_Level_Aggregate_Counts!CP40/Class_Level_Aggregate_Counts!CP$66</f>
        <v>1.7897839134221861E-4</v>
      </c>
      <c r="CQ40" s="2">
        <f>Class_Level_Aggregate_Counts!CQ40/Class_Level_Aggregate_Counts!CQ$66</f>
        <v>1.2838265366945135E-4</v>
      </c>
      <c r="CR40" s="2">
        <f>Class_Level_Aggregate_Counts!CR40/Class_Level_Aggregate_Counts!CR$66</f>
        <v>1.9685743942159705E-4</v>
      </c>
    </row>
    <row r="41" spans="1:96" x14ac:dyDescent="0.25">
      <c r="A41" s="2" t="s">
        <v>1481</v>
      </c>
      <c r="B41" s="2">
        <f>Class_Level_Aggregate_Counts!B41/Class_Level_Aggregate_Counts!B$66</f>
        <v>1.1213025049897961E-5</v>
      </c>
      <c r="C41" s="2">
        <f>Class_Level_Aggregate_Counts!C41/Class_Level_Aggregate_Counts!C$66</f>
        <v>2.1704921590970754E-5</v>
      </c>
      <c r="D41" s="2">
        <f>Class_Level_Aggregate_Counts!D41/Class_Level_Aggregate_Counts!D$66</f>
        <v>2.2378373539811128E-5</v>
      </c>
      <c r="E41" s="2">
        <f>Class_Level_Aggregate_Counts!E41/Class_Level_Aggregate_Counts!E$66</f>
        <v>5.5524708495280401E-5</v>
      </c>
      <c r="F41" s="2">
        <f>Class_Level_Aggregate_Counts!F41/Class_Level_Aggregate_Counts!F$66</f>
        <v>2.2850875188519722E-5</v>
      </c>
      <c r="G41" s="2">
        <f>Class_Level_Aggregate_Counts!G41/Class_Level_Aggregate_Counts!G$66</f>
        <v>6.9988801791713326E-5</v>
      </c>
      <c r="H41" s="2">
        <f>Class_Level_Aggregate_Counts!H41/Class_Level_Aggregate_Counts!H$66</f>
        <v>1.1951143724454431E-5</v>
      </c>
      <c r="I41" s="2">
        <f>Class_Level_Aggregate_Counts!I41/Class_Level_Aggregate_Counts!I$66</f>
        <v>1.3519359723123514E-5</v>
      </c>
      <c r="J41" s="2">
        <f>Class_Level_Aggregate_Counts!J41/Class_Level_Aggregate_Counts!J$66</f>
        <v>0</v>
      </c>
      <c r="K41" s="2">
        <f>Class_Level_Aggregate_Counts!K41/Class_Level_Aggregate_Counts!K$66</f>
        <v>0</v>
      </c>
      <c r="L41" s="2">
        <f>Class_Level_Aggregate_Counts!L41/Class_Level_Aggregate_Counts!L$66</f>
        <v>0</v>
      </c>
      <c r="M41" s="2">
        <f>Class_Level_Aggregate_Counts!M41/Class_Level_Aggregate_Counts!M$66</f>
        <v>0</v>
      </c>
      <c r="N41" s="2">
        <f>Class_Level_Aggregate_Counts!N41/Class_Level_Aggregate_Counts!N$66</f>
        <v>6.8014872585472021E-5</v>
      </c>
      <c r="O41" s="2">
        <f>Class_Level_Aggregate_Counts!O41/Class_Level_Aggregate_Counts!O$66</f>
        <v>1.6948290764876363E-5</v>
      </c>
      <c r="P41" s="2">
        <f>Class_Level_Aggregate_Counts!P41/Class_Level_Aggregate_Counts!P$66</f>
        <v>0</v>
      </c>
      <c r="Q41" s="2">
        <f>Class_Level_Aggregate_Counts!Q41/Class_Level_Aggregate_Counts!Q$66</f>
        <v>0</v>
      </c>
      <c r="R41" s="2">
        <f>Class_Level_Aggregate_Counts!R41/Class_Level_Aggregate_Counts!R$66</f>
        <v>0</v>
      </c>
      <c r="S41" s="2">
        <f>Class_Level_Aggregate_Counts!S41/Class_Level_Aggregate_Counts!S$66</f>
        <v>0</v>
      </c>
      <c r="T41" s="2">
        <f>Class_Level_Aggregate_Counts!T41/Class_Level_Aggregate_Counts!T$66</f>
        <v>4.2508572562133366E-5</v>
      </c>
      <c r="U41" s="2">
        <f>Class_Level_Aggregate_Counts!U41/Class_Level_Aggregate_Counts!U$66</f>
        <v>0</v>
      </c>
      <c r="V41" s="2">
        <f>Class_Level_Aggregate_Counts!V41/Class_Level_Aggregate_Counts!V$66</f>
        <v>4.585499504192866E-5</v>
      </c>
      <c r="W41" s="2">
        <f>Class_Level_Aggregate_Counts!W41/Class_Level_Aggregate_Counts!W$66</f>
        <v>5.2823411335904071E-5</v>
      </c>
      <c r="X41" s="2">
        <f>Class_Level_Aggregate_Counts!X41/Class_Level_Aggregate_Counts!X$66</f>
        <v>2.069175814601847E-4</v>
      </c>
      <c r="Y41" s="2">
        <f>Class_Level_Aggregate_Counts!Y41/Class_Level_Aggregate_Counts!Y$66</f>
        <v>3.3788635192552984E-5</v>
      </c>
      <c r="Z41" s="2">
        <f>Class_Level_Aggregate_Counts!Z41/Class_Level_Aggregate_Counts!Z$66</f>
        <v>3.9876648234793706E-5</v>
      </c>
      <c r="AA41" s="2">
        <f>Class_Level_Aggregate_Counts!AA41/Class_Level_Aggregate_Counts!AA$66</f>
        <v>1.9820557882635869E-4</v>
      </c>
      <c r="AB41" s="2">
        <f>Class_Level_Aggregate_Counts!AB41/Class_Level_Aggregate_Counts!AB$66</f>
        <v>1.2757746344108315E-4</v>
      </c>
      <c r="AC41" s="2">
        <f>Class_Level_Aggregate_Counts!AC41/Class_Level_Aggregate_Counts!AC$66</f>
        <v>2.7952871458720598E-5</v>
      </c>
      <c r="AD41" s="2">
        <f>Class_Level_Aggregate_Counts!AD41/Class_Level_Aggregate_Counts!AD$66</f>
        <v>1.1577692102856216E-5</v>
      </c>
      <c r="AE41" s="2">
        <f>Class_Level_Aggregate_Counts!AE41/Class_Level_Aggregate_Counts!AE$66</f>
        <v>4.6846635825964746E-5</v>
      </c>
      <c r="AF41" s="2">
        <f>Class_Level_Aggregate_Counts!AF41/Class_Level_Aggregate_Counts!AF$66</f>
        <v>4.4168050598918767E-5</v>
      </c>
      <c r="AG41" s="2">
        <f>Class_Level_Aggregate_Counts!AG41/Class_Level_Aggregate_Counts!AG$66</f>
        <v>1.1607256856986988E-5</v>
      </c>
      <c r="AH41" s="2">
        <f>Class_Level_Aggregate_Counts!AH41/Class_Level_Aggregate_Counts!AH$66</f>
        <v>4.9457614824095753E-5</v>
      </c>
      <c r="AI41" s="2">
        <f>Class_Level_Aggregate_Counts!AI41/Class_Level_Aggregate_Counts!AI$66</f>
        <v>3.5055328994262614E-5</v>
      </c>
      <c r="AJ41" s="2">
        <f>Class_Level_Aggregate_Counts!AJ41/Class_Level_Aggregate_Counts!AJ$66</f>
        <v>1.6944844531051427E-5</v>
      </c>
      <c r="AK41" s="2">
        <f>Class_Level_Aggregate_Counts!AK41/Class_Level_Aggregate_Counts!AK$66</f>
        <v>0</v>
      </c>
      <c r="AL41" s="2">
        <f>Class_Level_Aggregate_Counts!AL41/Class_Level_Aggregate_Counts!AL$66</f>
        <v>3.2709668978149943E-5</v>
      </c>
      <c r="AM41" s="2">
        <f>Class_Level_Aggregate_Counts!AM41/Class_Level_Aggregate_Counts!AM$66</f>
        <v>6.1764615052036686E-5</v>
      </c>
      <c r="AN41" s="2">
        <f>Class_Level_Aggregate_Counts!AN41/Class_Level_Aggregate_Counts!AN$66</f>
        <v>1.3452009954487365E-4</v>
      </c>
      <c r="AO41" s="2">
        <f>Class_Level_Aggregate_Counts!AO41/Class_Level_Aggregate_Counts!AO$66</f>
        <v>5.268287543134104E-5</v>
      </c>
      <c r="AP41" s="2">
        <f>Class_Level_Aggregate_Counts!AP41/Class_Level_Aggregate_Counts!AP$66</f>
        <v>8.2647360243313827E-5</v>
      </c>
      <c r="AQ41" s="2">
        <f>Class_Level_Aggregate_Counts!AQ41/Class_Level_Aggregate_Counts!AQ$66</f>
        <v>2.7743868605038287E-4</v>
      </c>
      <c r="AR41" s="2">
        <f>Class_Level_Aggregate_Counts!AR41/Class_Level_Aggregate_Counts!AR$66</f>
        <v>1.7589221325171935E-4</v>
      </c>
      <c r="AS41" s="2">
        <f>Class_Level_Aggregate_Counts!AS41/Class_Level_Aggregate_Counts!AS$66</f>
        <v>6.7114093959731537E-5</v>
      </c>
      <c r="AT41" s="2">
        <f>Class_Level_Aggregate_Counts!AT41/Class_Level_Aggregate_Counts!AT$66</f>
        <v>3.9202874877491018E-5</v>
      </c>
      <c r="AU41" s="2">
        <f>Class_Level_Aggregate_Counts!AU41/Class_Level_Aggregate_Counts!AU$66</f>
        <v>8.7272219507086499E-5</v>
      </c>
      <c r="AV41" s="2">
        <f>Class_Level_Aggregate_Counts!AV41/Class_Level_Aggregate_Counts!AV$66</f>
        <v>1.7771957721447946E-4</v>
      </c>
      <c r="AW41" s="2">
        <f>Class_Level_Aggregate_Counts!AW41/Class_Level_Aggregate_Counts!AW$66</f>
        <v>1.5445565964150842E-5</v>
      </c>
      <c r="AX41" s="2">
        <f>Class_Level_Aggregate_Counts!AX41/Class_Level_Aggregate_Counts!AX$66</f>
        <v>3.0564448961190789E-5</v>
      </c>
      <c r="AY41" s="2">
        <f>Class_Level_Aggregate_Counts!AY41/Class_Level_Aggregate_Counts!AY$66</f>
        <v>6.7443699838748243E-5</v>
      </c>
      <c r="AZ41" s="2">
        <f>Class_Level_Aggregate_Counts!AZ41/Class_Level_Aggregate_Counts!AZ$66</f>
        <v>7.6725950250893849E-6</v>
      </c>
      <c r="BA41" s="2">
        <f>Class_Level_Aggregate_Counts!BA41/Class_Level_Aggregate_Counts!BA$66</f>
        <v>7.9606310609350126E-5</v>
      </c>
      <c r="BB41" s="2">
        <f>Class_Level_Aggregate_Counts!BB41/Class_Level_Aggregate_Counts!BB$66</f>
        <v>7.4801309022907907E-5</v>
      </c>
      <c r="BC41" s="2">
        <f>Class_Level_Aggregate_Counts!BC41/Class_Level_Aggregate_Counts!BC$66</f>
        <v>7.1151588459212358E-5</v>
      </c>
      <c r="BD41" s="2">
        <f>Class_Level_Aggregate_Counts!BD41/Class_Level_Aggregate_Counts!BD$66</f>
        <v>2.9340697273041078E-4</v>
      </c>
      <c r="BE41" s="2">
        <f>Class_Level_Aggregate_Counts!BE41/Class_Level_Aggregate_Counts!BE$66</f>
        <v>6.9895855175788074E-5</v>
      </c>
      <c r="BF41" s="2">
        <f>Class_Level_Aggregate_Counts!BF41/Class_Level_Aggregate_Counts!BF$66</f>
        <v>1.1169128528746544E-4</v>
      </c>
      <c r="BG41" s="2">
        <f>Class_Level_Aggregate_Counts!BG41/Class_Level_Aggregate_Counts!BG$66</f>
        <v>4.0935512921976914E-4</v>
      </c>
      <c r="BH41" s="2">
        <f>Class_Level_Aggregate_Counts!BH41/Class_Level_Aggregate_Counts!BH$66</f>
        <v>7.8708677944079358E-4</v>
      </c>
      <c r="BI41" s="2">
        <f>Class_Level_Aggregate_Counts!BI41/Class_Level_Aggregate_Counts!BI$66</f>
        <v>5.3388699391962033E-5</v>
      </c>
      <c r="BJ41" s="2">
        <f>Class_Level_Aggregate_Counts!BJ41/Class_Level_Aggregate_Counts!BJ$66</f>
        <v>2.6583489880551519E-5</v>
      </c>
      <c r="BK41" s="2">
        <f>Class_Level_Aggregate_Counts!BK41/Class_Level_Aggregate_Counts!BK$66</f>
        <v>3.5739814152966406E-4</v>
      </c>
      <c r="BL41" s="2">
        <f>Class_Level_Aggregate_Counts!BL41/Class_Level_Aggregate_Counts!BL$66</f>
        <v>7.8524335135935993E-4</v>
      </c>
      <c r="BM41" s="2">
        <f>Class_Level_Aggregate_Counts!BM41/Class_Level_Aggregate_Counts!BM$66</f>
        <v>2.5894660521000569E-5</v>
      </c>
      <c r="BN41" s="2">
        <f>Class_Level_Aggregate_Counts!BN41/Class_Level_Aggregate_Counts!BN$66</f>
        <v>1.9556459498572378E-5</v>
      </c>
      <c r="BO41" s="2">
        <f>Class_Level_Aggregate_Counts!BO41/Class_Level_Aggregate_Counts!BO$66</f>
        <v>8.671757711089552E-5</v>
      </c>
      <c r="BP41" s="2">
        <f>Class_Level_Aggregate_Counts!BP41/Class_Level_Aggregate_Counts!BP$66</f>
        <v>1.6885331712341489E-5</v>
      </c>
      <c r="BQ41" s="2">
        <f>Class_Level_Aggregate_Counts!BQ41/Class_Level_Aggregate_Counts!BQ$66</f>
        <v>3.6973223991185585E-5</v>
      </c>
      <c r="BR41" s="2">
        <f>Class_Level_Aggregate_Counts!BR41/Class_Level_Aggregate_Counts!BR$66</f>
        <v>6.4560279933373796E-5</v>
      </c>
      <c r="BS41" s="2">
        <f>Class_Level_Aggregate_Counts!BS41/Class_Level_Aggregate_Counts!BS$66</f>
        <v>3.4348326377797242E-5</v>
      </c>
      <c r="BT41" s="2">
        <f>Class_Level_Aggregate_Counts!BT41/Class_Level_Aggregate_Counts!BT$66</f>
        <v>5.4612407939083763E-5</v>
      </c>
      <c r="BU41" s="2">
        <f>Class_Level_Aggregate_Counts!BU41/Class_Level_Aggregate_Counts!BU$66</f>
        <v>1.1909015124449208E-4</v>
      </c>
      <c r="BV41" s="2">
        <f>Class_Level_Aggregate_Counts!BV41/Class_Level_Aggregate_Counts!BV$66</f>
        <v>7.8350717398756184E-5</v>
      </c>
      <c r="BW41" s="2">
        <f>Class_Level_Aggregate_Counts!BW41/Class_Level_Aggregate_Counts!BW$66</f>
        <v>5.9225624953729978E-5</v>
      </c>
      <c r="BX41" s="2">
        <f>Class_Level_Aggregate_Counts!BX41/Class_Level_Aggregate_Counts!BX$66</f>
        <v>5.4642420003497113E-5</v>
      </c>
      <c r="BY41" s="2">
        <f>Class_Level_Aggregate_Counts!BY41/Class_Level_Aggregate_Counts!BY$66</f>
        <v>2.573457061112036E-4</v>
      </c>
      <c r="BZ41" s="2">
        <f>Class_Level_Aggregate_Counts!BZ41/Class_Level_Aggregate_Counts!BZ$66</f>
        <v>2.613203997156834E-4</v>
      </c>
      <c r="CA41" s="2">
        <f>Class_Level_Aggregate_Counts!CA41/Class_Level_Aggregate_Counts!CA$66</f>
        <v>1.5016859838090947E-4</v>
      </c>
      <c r="CB41" s="2">
        <f>Class_Level_Aggregate_Counts!CB41/Class_Level_Aggregate_Counts!CB$66</f>
        <v>2.3090244371752933E-4</v>
      </c>
      <c r="CC41" s="2">
        <f>Class_Level_Aggregate_Counts!CC41/Class_Level_Aggregate_Counts!CC$66</f>
        <v>9.1782695290629904E-5</v>
      </c>
      <c r="CD41" s="2">
        <f>Class_Level_Aggregate_Counts!CD41/Class_Level_Aggregate_Counts!CD$66</f>
        <v>1.3298824588503679E-4</v>
      </c>
      <c r="CE41" s="2">
        <f>Class_Level_Aggregate_Counts!CE41/Class_Level_Aggregate_Counts!CE$66</f>
        <v>8.2900867143070317E-5</v>
      </c>
      <c r="CF41" s="2">
        <f>Class_Level_Aggregate_Counts!CF41/Class_Level_Aggregate_Counts!CF$66</f>
        <v>5.2723614027996237E-5</v>
      </c>
      <c r="CG41" s="2">
        <f>Class_Level_Aggregate_Counts!CG41/Class_Level_Aggregate_Counts!CG$66</f>
        <v>1.6895544982698961E-4</v>
      </c>
      <c r="CH41" s="2">
        <f>Class_Level_Aggregate_Counts!CH41/Class_Level_Aggregate_Counts!CH$66</f>
        <v>2.2550965181309759E-5</v>
      </c>
      <c r="CI41" s="2">
        <f>Class_Level_Aggregate_Counts!CI41/Class_Level_Aggregate_Counts!CI$66</f>
        <v>1.131675600045267E-4</v>
      </c>
      <c r="CJ41" s="2">
        <f>Class_Level_Aggregate_Counts!CJ41/Class_Level_Aggregate_Counts!CJ$66</f>
        <v>7.9889524200819437E-5</v>
      </c>
      <c r="CK41" s="2">
        <f>Class_Level_Aggregate_Counts!CK41/Class_Level_Aggregate_Counts!CK$66</f>
        <v>1.071627587980625E-4</v>
      </c>
      <c r="CL41" s="2">
        <f>Class_Level_Aggregate_Counts!CL41/Class_Level_Aggregate_Counts!CL$66</f>
        <v>1.7937040986138654E-4</v>
      </c>
      <c r="CM41" s="2">
        <f>Class_Level_Aggregate_Counts!CM41/Class_Level_Aggregate_Counts!CM$66</f>
        <v>9.2292073649074771E-5</v>
      </c>
      <c r="CN41" s="2">
        <f>Class_Level_Aggregate_Counts!CN41/Class_Level_Aggregate_Counts!CN$66</f>
        <v>8.4916074612924222E-5</v>
      </c>
      <c r="CO41" s="2">
        <f>Class_Level_Aggregate_Counts!CO41/Class_Level_Aggregate_Counts!CO$66</f>
        <v>1.4213850470293053E-4</v>
      </c>
      <c r="CP41" s="2">
        <f>Class_Level_Aggregate_Counts!CP41/Class_Level_Aggregate_Counts!CP$66</f>
        <v>2.2670596236681024E-4</v>
      </c>
      <c r="CQ41" s="2">
        <f>Class_Level_Aggregate_Counts!CQ41/Class_Level_Aggregate_Counts!CQ$66</f>
        <v>3.0261625507799244E-4</v>
      </c>
      <c r="CR41" s="2">
        <f>Class_Level_Aggregate_Counts!CR41/Class_Level_Aggregate_Counts!CR$66</f>
        <v>1.9685743942159705E-4</v>
      </c>
    </row>
    <row r="42" spans="1:96" x14ac:dyDescent="0.25">
      <c r="A42" s="2" t="s">
        <v>1482</v>
      </c>
      <c r="B42" s="2">
        <f>Class_Level_Aggregate_Counts!B42/Class_Level_Aggregate_Counts!B$66</f>
        <v>7.8491175349285728E-5</v>
      </c>
      <c r="C42" s="2">
        <f>Class_Level_Aggregate_Counts!C42/Class_Level_Aggregate_Counts!C$66</f>
        <v>5.4262303977426878E-5</v>
      </c>
      <c r="D42" s="2">
        <f>Class_Level_Aggregate_Counts!D42/Class_Level_Aggregate_Counts!D$66</f>
        <v>1.230810544689612E-4</v>
      </c>
      <c r="E42" s="2">
        <f>Class_Level_Aggregate_Counts!E42/Class_Level_Aggregate_Counts!E$66</f>
        <v>9.9944475291504725E-5</v>
      </c>
      <c r="F42" s="2">
        <f>Class_Level_Aggregate_Counts!F42/Class_Level_Aggregate_Counts!F$66</f>
        <v>1.8280700150815777E-4</v>
      </c>
      <c r="G42" s="2">
        <f>Class_Level_Aggregate_Counts!G42/Class_Level_Aggregate_Counts!G$66</f>
        <v>4.9992001279795231E-5</v>
      </c>
      <c r="H42" s="2">
        <f>Class_Level_Aggregate_Counts!H42/Class_Level_Aggregate_Counts!H$66</f>
        <v>3.5853431173363293E-5</v>
      </c>
      <c r="I42" s="2">
        <f>Class_Level_Aggregate_Counts!I42/Class_Level_Aggregate_Counts!I$66</f>
        <v>5.4077438892494055E-5</v>
      </c>
      <c r="J42" s="2">
        <f>Class_Level_Aggregate_Counts!J42/Class_Level_Aggregate_Counts!J$66</f>
        <v>7.0118032020567955E-5</v>
      </c>
      <c r="K42" s="2">
        <f>Class_Level_Aggregate_Counts!K42/Class_Level_Aggregate_Counts!K$66</f>
        <v>5.2206598914102741E-5</v>
      </c>
      <c r="L42" s="2">
        <f>Class_Level_Aggregate_Counts!L42/Class_Level_Aggregate_Counts!L$66</f>
        <v>5.275374551593163E-5</v>
      </c>
      <c r="M42" s="2">
        <f>Class_Level_Aggregate_Counts!M42/Class_Level_Aggregate_Counts!M$66</f>
        <v>8.9101743052848471E-5</v>
      </c>
      <c r="N42" s="2">
        <f>Class_Level_Aggregate_Counts!N42/Class_Level_Aggregate_Counts!N$66</f>
        <v>2.267162419515734E-5</v>
      </c>
      <c r="O42" s="2">
        <f>Class_Level_Aggregate_Counts!O42/Class_Level_Aggregate_Counts!O$66</f>
        <v>1.6948290764876363E-5</v>
      </c>
      <c r="P42" s="2">
        <f>Class_Level_Aggregate_Counts!P42/Class_Level_Aggregate_Counts!P$66</f>
        <v>1.5917990512877655E-5</v>
      </c>
      <c r="Q42" s="2">
        <f>Class_Level_Aggregate_Counts!Q42/Class_Level_Aggregate_Counts!Q$66</f>
        <v>3.5606195478013175E-5</v>
      </c>
      <c r="R42" s="2">
        <f>Class_Level_Aggregate_Counts!R42/Class_Level_Aggregate_Counts!R$66</f>
        <v>4.9414438899046303E-5</v>
      </c>
      <c r="S42" s="2">
        <f>Class_Level_Aggregate_Counts!S42/Class_Level_Aggregate_Counts!S$66</f>
        <v>4.2216655877965718E-5</v>
      </c>
      <c r="T42" s="2">
        <f>Class_Level_Aggregate_Counts!T42/Class_Level_Aggregate_Counts!T$66</f>
        <v>9.9186669311644515E-5</v>
      </c>
      <c r="U42" s="2">
        <f>Class_Level_Aggregate_Counts!U42/Class_Level_Aggregate_Counts!U$66</f>
        <v>1.966729492747685E-4</v>
      </c>
      <c r="V42" s="2">
        <f>Class_Level_Aggregate_Counts!V42/Class_Level_Aggregate_Counts!V$66</f>
        <v>4.012312066168758E-5</v>
      </c>
      <c r="W42" s="2">
        <f>Class_Level_Aggregate_Counts!W42/Class_Level_Aggregate_Counts!W$66</f>
        <v>5.2823411335904071E-5</v>
      </c>
      <c r="X42" s="2">
        <f>Class_Level_Aggregate_Counts!X42/Class_Level_Aggregate_Counts!X$66</f>
        <v>4.3561596096880988E-5</v>
      </c>
      <c r="Y42" s="2">
        <f>Class_Level_Aggregate_Counts!Y42/Class_Level_Aggregate_Counts!Y$66</f>
        <v>1.5204885836648843E-4</v>
      </c>
      <c r="Z42" s="2">
        <f>Class_Level_Aggregate_Counts!Z42/Class_Level_Aggregate_Counts!Z$66</f>
        <v>2.6584432156529137E-5</v>
      </c>
      <c r="AA42" s="2">
        <f>Class_Level_Aggregate_Counts!AA42/Class_Level_Aggregate_Counts!AA$66</f>
        <v>3.964111576527174E-5</v>
      </c>
      <c r="AB42" s="2">
        <f>Class_Level_Aggregate_Counts!AB42/Class_Level_Aggregate_Counts!AB$66</f>
        <v>6.3788731720541573E-5</v>
      </c>
      <c r="AC42" s="2">
        <f>Class_Level_Aggregate_Counts!AC42/Class_Level_Aggregate_Counts!AC$66</f>
        <v>8.3858614376161798E-5</v>
      </c>
      <c r="AD42" s="2">
        <f>Class_Level_Aggregate_Counts!AD42/Class_Level_Aggregate_Counts!AD$66</f>
        <v>3.473307630856865E-5</v>
      </c>
      <c r="AE42" s="2">
        <f>Class_Level_Aggregate_Counts!AE42/Class_Level_Aggregate_Counts!AE$66</f>
        <v>1.1711658956491187E-5</v>
      </c>
      <c r="AF42" s="2">
        <f>Class_Level_Aggregate_Counts!AF42/Class_Level_Aggregate_Counts!AF$66</f>
        <v>1.7667220239567508E-5</v>
      </c>
      <c r="AG42" s="2">
        <f>Class_Level_Aggregate_Counts!AG42/Class_Level_Aggregate_Counts!AG$66</f>
        <v>4.6429027427947953E-5</v>
      </c>
      <c r="AH42" s="2">
        <f>Class_Level_Aggregate_Counts!AH42/Class_Level_Aggregate_Counts!AH$66</f>
        <v>4.9457614824095753E-5</v>
      </c>
      <c r="AI42" s="2">
        <f>Class_Level_Aggregate_Counts!AI42/Class_Level_Aggregate_Counts!AI$66</f>
        <v>1.2853620631229624E-4</v>
      </c>
      <c r="AJ42" s="2">
        <f>Class_Level_Aggregate_Counts!AJ42/Class_Level_Aggregate_Counts!AJ$66</f>
        <v>1.8639328984156571E-4</v>
      </c>
      <c r="AK42" s="2">
        <f>Class_Level_Aggregate_Counts!AK42/Class_Level_Aggregate_Counts!AK$66</f>
        <v>1.2458095496964755E-4</v>
      </c>
      <c r="AL42" s="2">
        <f>Class_Level_Aggregate_Counts!AL42/Class_Level_Aggregate_Counts!AL$66</f>
        <v>6.5419337956299886E-5</v>
      </c>
      <c r="AM42" s="2">
        <f>Class_Level_Aggregate_Counts!AM42/Class_Level_Aggregate_Counts!AM$66</f>
        <v>7.7205768815045864E-5</v>
      </c>
      <c r="AN42" s="2">
        <f>Class_Level_Aggregate_Counts!AN42/Class_Level_Aggregate_Counts!AN$66</f>
        <v>8.9680066363249106E-5</v>
      </c>
      <c r="AO42" s="2">
        <f>Class_Level_Aggregate_Counts!AO42/Class_Level_Aggregate_Counts!AO$66</f>
        <v>8.7804792385568403E-5</v>
      </c>
      <c r="AP42" s="2">
        <f>Class_Level_Aggregate_Counts!AP42/Class_Level_Aggregate_Counts!AP$66</f>
        <v>4.9588416145988295E-5</v>
      </c>
      <c r="AQ42" s="2">
        <f>Class_Level_Aggregate_Counts!AQ42/Class_Level_Aggregate_Counts!AQ$66</f>
        <v>1.8495912403358858E-5</v>
      </c>
      <c r="AR42" s="2">
        <f>Class_Level_Aggregate_Counts!AR42/Class_Level_Aggregate_Counts!AR$66</f>
        <v>5.2767663975515802E-5</v>
      </c>
      <c r="AS42" s="2">
        <f>Class_Level_Aggregate_Counts!AS42/Class_Level_Aggregate_Counts!AS$66</f>
        <v>5.3691275167785237E-5</v>
      </c>
      <c r="AT42" s="2">
        <f>Class_Level_Aggregate_Counts!AT42/Class_Level_Aggregate_Counts!AT$66</f>
        <v>6.5338124795818363E-5</v>
      </c>
      <c r="AU42" s="2">
        <f>Class_Level_Aggregate_Counts!AU42/Class_Level_Aggregate_Counts!AU$66</f>
        <v>0</v>
      </c>
      <c r="AV42" s="2">
        <f>Class_Level_Aggregate_Counts!AV42/Class_Level_Aggregate_Counts!AV$66</f>
        <v>2.8060985875970442E-5</v>
      </c>
      <c r="AW42" s="2">
        <f>Class_Level_Aggregate_Counts!AW42/Class_Level_Aggregate_Counts!AW$66</f>
        <v>3.8613914910377105E-5</v>
      </c>
      <c r="AX42" s="2">
        <f>Class_Level_Aggregate_Counts!AX42/Class_Level_Aggregate_Counts!AX$66</f>
        <v>7.641112240297698E-5</v>
      </c>
      <c r="AY42" s="2">
        <f>Class_Level_Aggregate_Counts!AY42/Class_Level_Aggregate_Counts!AY$66</f>
        <v>1.5328113599715509E-4</v>
      </c>
      <c r="AZ42" s="2">
        <f>Class_Level_Aggregate_Counts!AZ42/Class_Level_Aggregate_Counts!AZ$66</f>
        <v>1.3810671045160896E-4</v>
      </c>
      <c r="BA42" s="2">
        <f>Class_Level_Aggregate_Counts!BA42/Class_Level_Aggregate_Counts!BA$66</f>
        <v>7.9606310609350126E-5</v>
      </c>
      <c r="BB42" s="2">
        <f>Class_Level_Aggregate_Counts!BB42/Class_Level_Aggregate_Counts!BB$66</f>
        <v>9.3501636278634881E-5</v>
      </c>
      <c r="BC42" s="2">
        <f>Class_Level_Aggregate_Counts!BC42/Class_Level_Aggregate_Counts!BC$66</f>
        <v>2.3124266249244013E-4</v>
      </c>
      <c r="BD42" s="2">
        <f>Class_Level_Aggregate_Counts!BD42/Class_Level_Aggregate_Counts!BD$66</f>
        <v>1.0355540214014498E-4</v>
      </c>
      <c r="BE42" s="2">
        <f>Class_Level_Aggregate_Counts!BE42/Class_Level_Aggregate_Counts!BE$66</f>
        <v>1.2231774655762913E-4</v>
      </c>
      <c r="BF42" s="2">
        <f>Class_Level_Aggregate_Counts!BF42/Class_Level_Aggregate_Counts!BF$66</f>
        <v>1.1169128528746544E-4</v>
      </c>
      <c r="BG42" s="2">
        <f>Class_Level_Aggregate_Counts!BG42/Class_Level_Aggregate_Counts!BG$66</f>
        <v>1.5009688071391535E-4</v>
      </c>
      <c r="BH42" s="2">
        <f>Class_Level_Aggregate_Counts!BH42/Class_Level_Aggregate_Counts!BH$66</f>
        <v>1.4992129132205593E-4</v>
      </c>
      <c r="BI42" s="2">
        <f>Class_Level_Aggregate_Counts!BI42/Class_Level_Aggregate_Counts!BI$66</f>
        <v>8.8981165653270053E-5</v>
      </c>
      <c r="BJ42" s="2">
        <f>Class_Level_Aggregate_Counts!BJ42/Class_Level_Aggregate_Counts!BJ$66</f>
        <v>8.8611632935171731E-5</v>
      </c>
      <c r="BK42" s="2">
        <f>Class_Level_Aggregate_Counts!BK42/Class_Level_Aggregate_Counts!BK$66</f>
        <v>8.5464772974484882E-5</v>
      </c>
      <c r="BL42" s="2">
        <f>Class_Level_Aggregate_Counts!BL42/Class_Level_Aggregate_Counts!BL$66</f>
        <v>8.8895473738795461E-5</v>
      </c>
      <c r="BM42" s="2">
        <f>Class_Level_Aggregate_Counts!BM42/Class_Level_Aggregate_Counts!BM$66</f>
        <v>9.063131182350199E-5</v>
      </c>
      <c r="BN42" s="2">
        <f>Class_Level_Aggregate_Counts!BN42/Class_Level_Aggregate_Counts!BN$66</f>
        <v>4.8891148746430947E-5</v>
      </c>
      <c r="BO42" s="2">
        <f>Class_Level_Aggregate_Counts!BO42/Class_Level_Aggregate_Counts!BO$66</f>
        <v>3.7938939986016794E-5</v>
      </c>
      <c r="BP42" s="2">
        <f>Class_Level_Aggregate_Counts!BP42/Class_Level_Aggregate_Counts!BP$66</f>
        <v>6.7541326849365955E-5</v>
      </c>
      <c r="BQ42" s="2">
        <f>Class_Level_Aggregate_Counts!BQ42/Class_Level_Aggregate_Counts!BQ$66</f>
        <v>5.1762513587659817E-5</v>
      </c>
      <c r="BR42" s="2">
        <f>Class_Level_Aggregate_Counts!BR42/Class_Level_Aggregate_Counts!BR$66</f>
        <v>3.8736167960024276E-5</v>
      </c>
      <c r="BS42" s="2">
        <f>Class_Level_Aggregate_Counts!BS42/Class_Level_Aggregate_Counts!BS$66</f>
        <v>3.4348326377797242E-5</v>
      </c>
      <c r="BT42" s="2">
        <f>Class_Level_Aggregate_Counts!BT42/Class_Level_Aggregate_Counts!BT$66</f>
        <v>7.0215953064536258E-5</v>
      </c>
      <c r="BU42" s="2">
        <f>Class_Level_Aggregate_Counts!BU42/Class_Level_Aggregate_Counts!BU$66</f>
        <v>2.9772537811123021E-5</v>
      </c>
      <c r="BV42" s="2">
        <f>Class_Level_Aggregate_Counts!BV42/Class_Level_Aggregate_Counts!BV$66</f>
        <v>7.8350717398756184E-5</v>
      </c>
      <c r="BW42" s="2">
        <f>Class_Level_Aggregate_Counts!BW42/Class_Level_Aggregate_Counts!BW$66</f>
        <v>9.87093749228833E-5</v>
      </c>
      <c r="BX42" s="2">
        <f>Class_Level_Aggregate_Counts!BX42/Class_Level_Aggregate_Counts!BX$66</f>
        <v>6.5570904004196544E-5</v>
      </c>
      <c r="BY42" s="2">
        <f>Class_Level_Aggregate_Counts!BY42/Class_Level_Aggregate_Counts!BY$66</f>
        <v>4.541394813727123E-5</v>
      </c>
      <c r="BZ42" s="2">
        <f>Class_Level_Aggregate_Counts!BZ42/Class_Level_Aggregate_Counts!BZ$66</f>
        <v>6.2716895931764013E-5</v>
      </c>
      <c r="CA42" s="2">
        <f>Class_Level_Aggregate_Counts!CA42/Class_Level_Aggregate_Counts!CA$66</f>
        <v>1.2286521685710776E-4</v>
      </c>
      <c r="CB42" s="2">
        <f>Class_Level_Aggregate_Counts!CB42/Class_Level_Aggregate_Counts!CB$66</f>
        <v>2.8862805464691167E-5</v>
      </c>
      <c r="CC42" s="2">
        <f>Class_Level_Aggregate_Counts!CC42/Class_Level_Aggregate_Counts!CC$66</f>
        <v>7.3426156232503928E-5</v>
      </c>
      <c r="CD42" s="2">
        <f>Class_Level_Aggregate_Counts!CD42/Class_Level_Aggregate_Counts!CD$66</f>
        <v>1.2275838081695704E-4</v>
      </c>
      <c r="CE42" s="2">
        <f>Class_Level_Aggregate_Counts!CE42/Class_Level_Aggregate_Counts!CE$66</f>
        <v>1.3264138742891251E-4</v>
      </c>
      <c r="CF42" s="2">
        <f>Class_Level_Aggregate_Counts!CF42/Class_Level_Aggregate_Counts!CF$66</f>
        <v>7.9085421041994353E-5</v>
      </c>
      <c r="CG42" s="2">
        <f>Class_Level_Aggregate_Counts!CG42/Class_Level_Aggregate_Counts!CG$66</f>
        <v>8.1098615916955013E-5</v>
      </c>
      <c r="CH42" s="2">
        <f>Class_Level_Aggregate_Counts!CH42/Class_Level_Aggregate_Counts!CH$66</f>
        <v>7.8928378134584165E-5</v>
      </c>
      <c r="CI42" s="2">
        <f>Class_Level_Aggregate_Counts!CI42/Class_Level_Aggregate_Counts!CI$66</f>
        <v>7.7159700003086391E-5</v>
      </c>
      <c r="CJ42" s="2">
        <f>Class_Level_Aggregate_Counts!CJ42/Class_Level_Aggregate_Counts!CJ$66</f>
        <v>6.8476735029273801E-5</v>
      </c>
      <c r="CK42" s="2">
        <f>Class_Level_Aggregate_Counts!CK42/Class_Level_Aggregate_Counts!CK$66</f>
        <v>7.5013931158643743E-5</v>
      </c>
      <c r="CL42" s="2">
        <f>Class_Level_Aggregate_Counts!CL42/Class_Level_Aggregate_Counts!CL$66</f>
        <v>7.9720182160616238E-5</v>
      </c>
      <c r="CM42" s="2">
        <f>Class_Level_Aggregate_Counts!CM42/Class_Level_Aggregate_Counts!CM$66</f>
        <v>9.2292073649074771E-5</v>
      </c>
      <c r="CN42" s="2">
        <f>Class_Level_Aggregate_Counts!CN42/Class_Level_Aggregate_Counts!CN$66</f>
        <v>2.8305358204308074E-5</v>
      </c>
      <c r="CO42" s="2">
        <f>Class_Level_Aggregate_Counts!CO42/Class_Level_Aggregate_Counts!CO$66</f>
        <v>8.0339154832091163E-5</v>
      </c>
      <c r="CP42" s="2">
        <f>Class_Level_Aggregate_Counts!CP42/Class_Level_Aggregate_Counts!CP$66</f>
        <v>1.0738703480533116E-4</v>
      </c>
      <c r="CQ42" s="2">
        <f>Class_Level_Aggregate_Counts!CQ42/Class_Level_Aggregate_Counts!CQ$66</f>
        <v>3.6680758191271811E-5</v>
      </c>
      <c r="CR42" s="2">
        <f>Class_Level_Aggregate_Counts!CR42/Class_Level_Aggregate_Counts!CR$66</f>
        <v>1.7896130856508822E-5</v>
      </c>
    </row>
    <row r="43" spans="1:96" x14ac:dyDescent="0.25">
      <c r="A43" s="2" t="s">
        <v>1483</v>
      </c>
      <c r="B43" s="2">
        <f>Class_Level_Aggregate_Counts!B43/Class_Level_Aggregate_Counts!B$66</f>
        <v>3.3639075149693883E-5</v>
      </c>
      <c r="C43" s="2">
        <f>Class_Level_Aggregate_Counts!C43/Class_Level_Aggregate_Counts!C$66</f>
        <v>5.4262303977426878E-5</v>
      </c>
      <c r="D43" s="2">
        <f>Class_Level_Aggregate_Counts!D43/Class_Level_Aggregate_Counts!D$66</f>
        <v>1.1189186769905564E-5</v>
      </c>
      <c r="E43" s="2">
        <f>Class_Level_Aggregate_Counts!E43/Class_Level_Aggregate_Counts!E$66</f>
        <v>3.3314825097168242E-5</v>
      </c>
      <c r="F43" s="2">
        <f>Class_Level_Aggregate_Counts!F43/Class_Level_Aggregate_Counts!F$66</f>
        <v>2.2850875188519722E-5</v>
      </c>
      <c r="G43" s="2">
        <f>Class_Level_Aggregate_Counts!G43/Class_Level_Aggregate_Counts!G$66</f>
        <v>9.9984002559590459E-6</v>
      </c>
      <c r="H43" s="2">
        <f>Class_Level_Aggregate_Counts!H43/Class_Level_Aggregate_Counts!H$66</f>
        <v>5.9755718622272149E-5</v>
      </c>
      <c r="I43" s="2">
        <f>Class_Level_Aggregate_Counts!I43/Class_Level_Aggregate_Counts!I$66</f>
        <v>6.759679861561756E-5</v>
      </c>
      <c r="J43" s="2">
        <f>Class_Level_Aggregate_Counts!J43/Class_Level_Aggregate_Counts!J$66</f>
        <v>1.5192240271123057E-4</v>
      </c>
      <c r="K43" s="2">
        <f>Class_Level_Aggregate_Counts!K43/Class_Level_Aggregate_Counts!K$66</f>
        <v>5.2206598914102741E-5</v>
      </c>
      <c r="L43" s="2">
        <f>Class_Level_Aggregate_Counts!L43/Class_Level_Aggregate_Counts!L$66</f>
        <v>1.2309207287050715E-4</v>
      </c>
      <c r="M43" s="2">
        <f>Class_Level_Aggregate_Counts!M43/Class_Level_Aggregate_Counts!M$66</f>
        <v>1.1137717881606059E-5</v>
      </c>
      <c r="N43" s="2">
        <f>Class_Level_Aggregate_Counts!N43/Class_Level_Aggregate_Counts!N$66</f>
        <v>6.8014872585472021E-5</v>
      </c>
      <c r="O43" s="2">
        <f>Class_Level_Aggregate_Counts!O43/Class_Level_Aggregate_Counts!O$66</f>
        <v>8.4741453824381809E-5</v>
      </c>
      <c r="P43" s="2">
        <f>Class_Level_Aggregate_Counts!P43/Class_Level_Aggregate_Counts!P$66</f>
        <v>6.367196205151062E-5</v>
      </c>
      <c r="Q43" s="2">
        <f>Class_Level_Aggregate_Counts!Q43/Class_Level_Aggregate_Counts!Q$66</f>
        <v>1.7803097739006588E-4</v>
      </c>
      <c r="R43" s="2">
        <f>Class_Level_Aggregate_Counts!R43/Class_Level_Aggregate_Counts!R$66</f>
        <v>9.8828877798092605E-5</v>
      </c>
      <c r="S43" s="2">
        <f>Class_Level_Aggregate_Counts!S43/Class_Level_Aggregate_Counts!S$66</f>
        <v>1.5479440488587429E-4</v>
      </c>
      <c r="T43" s="2">
        <f>Class_Level_Aggregate_Counts!T43/Class_Level_Aggregate_Counts!T$66</f>
        <v>7.0847620936888937E-5</v>
      </c>
      <c r="U43" s="2">
        <f>Class_Level_Aggregate_Counts!U43/Class_Level_Aggregate_Counts!U$66</f>
        <v>9.8336474637384248E-5</v>
      </c>
      <c r="V43" s="2">
        <f>Class_Level_Aggregate_Counts!V43/Class_Level_Aggregate_Counts!V$66</f>
        <v>2.8659371901205413E-5</v>
      </c>
      <c r="W43" s="2">
        <f>Class_Level_Aggregate_Counts!W43/Class_Level_Aggregate_Counts!W$66</f>
        <v>7.9235117003856103E-5</v>
      </c>
      <c r="X43" s="2">
        <f>Class_Level_Aggregate_Counts!X43/Class_Level_Aggregate_Counts!X$66</f>
        <v>1.6335598536330371E-4</v>
      </c>
      <c r="Y43" s="2">
        <f>Class_Level_Aggregate_Counts!Y43/Class_Level_Aggregate_Counts!Y$66</f>
        <v>7.6024429183244217E-5</v>
      </c>
      <c r="Z43" s="2">
        <f>Class_Level_Aggregate_Counts!Z43/Class_Level_Aggregate_Counts!Z$66</f>
        <v>5.3168864313058275E-5</v>
      </c>
      <c r="AA43" s="2">
        <f>Class_Level_Aggregate_Counts!AA43/Class_Level_Aggregate_Counts!AA$66</f>
        <v>9.2495936785634065E-5</v>
      </c>
      <c r="AB43" s="2">
        <f>Class_Level_Aggregate_Counts!AB43/Class_Level_Aggregate_Counts!AB$66</f>
        <v>1.4352464637121853E-4</v>
      </c>
      <c r="AC43" s="2">
        <f>Class_Level_Aggregate_Counts!AC43/Class_Level_Aggregate_Counts!AC$66</f>
        <v>1.2578792156424268E-4</v>
      </c>
      <c r="AD43" s="2">
        <f>Class_Level_Aggregate_Counts!AD43/Class_Level_Aggregate_Counts!AD$66</f>
        <v>1.2735461313141837E-4</v>
      </c>
      <c r="AE43" s="2">
        <f>Class_Level_Aggregate_Counts!AE43/Class_Level_Aggregate_Counts!AE$66</f>
        <v>7.0269953738947126E-5</v>
      </c>
      <c r="AF43" s="2">
        <f>Class_Level_Aggregate_Counts!AF43/Class_Level_Aggregate_Counts!AF$66</f>
        <v>3.5334440479135016E-5</v>
      </c>
      <c r="AG43" s="2">
        <f>Class_Level_Aggregate_Counts!AG43/Class_Level_Aggregate_Counts!AG$66</f>
        <v>1.5089433914083084E-4</v>
      </c>
      <c r="AH43" s="2">
        <f>Class_Level_Aggregate_Counts!AH43/Class_Level_Aggregate_Counts!AH$66</f>
        <v>1.9783045929638301E-4</v>
      </c>
      <c r="AI43" s="2">
        <f>Class_Level_Aggregate_Counts!AI43/Class_Level_Aggregate_Counts!AI$66</f>
        <v>1.4022131597705046E-4</v>
      </c>
      <c r="AJ43" s="2">
        <f>Class_Level_Aggregate_Counts!AJ43/Class_Level_Aggregate_Counts!AJ$66</f>
        <v>1.0166906718630856E-4</v>
      </c>
      <c r="AK43" s="2">
        <f>Class_Level_Aggregate_Counts!AK43/Class_Level_Aggregate_Counts!AK$66</f>
        <v>6.7953248165262298E-5</v>
      </c>
      <c r="AL43" s="2">
        <f>Class_Level_Aggregate_Counts!AL43/Class_Level_Aggregate_Counts!AL$66</f>
        <v>4.3612891970866588E-5</v>
      </c>
      <c r="AM43" s="2">
        <f>Class_Level_Aggregate_Counts!AM43/Class_Level_Aggregate_Counts!AM$66</f>
        <v>1.6985269139310091E-4</v>
      </c>
      <c r="AN43" s="2">
        <f>Class_Level_Aggregate_Counts!AN43/Class_Level_Aggregate_Counts!AN$66</f>
        <v>1.9057014102190435E-4</v>
      </c>
      <c r="AO43" s="2">
        <f>Class_Level_Aggregate_Counts!AO43/Class_Level_Aggregate_Counts!AO$66</f>
        <v>2.1073150172536416E-4</v>
      </c>
      <c r="AP43" s="2">
        <f>Class_Level_Aggregate_Counts!AP43/Class_Level_Aggregate_Counts!AP$66</f>
        <v>1.4876524843796489E-4</v>
      </c>
      <c r="AQ43" s="2">
        <f>Class_Level_Aggregate_Counts!AQ43/Class_Level_Aggregate_Counts!AQ$66</f>
        <v>1.6646321163022972E-4</v>
      </c>
      <c r="AR43" s="2">
        <f>Class_Level_Aggregate_Counts!AR43/Class_Level_Aggregate_Counts!AR$66</f>
        <v>1.2312454927620355E-4</v>
      </c>
      <c r="AS43" s="2">
        <f>Class_Level_Aggregate_Counts!AS43/Class_Level_Aggregate_Counts!AS$66</f>
        <v>2.1476510067114095E-4</v>
      </c>
      <c r="AT43" s="2">
        <f>Class_Level_Aggregate_Counts!AT43/Class_Level_Aggregate_Counts!AT$66</f>
        <v>2.744201241424371E-4</v>
      </c>
      <c r="AU43" s="2">
        <f>Class_Level_Aggregate_Counts!AU43/Class_Level_Aggregate_Counts!AU$66</f>
        <v>6.9817775605669207E-5</v>
      </c>
      <c r="AV43" s="2">
        <f>Class_Level_Aggregate_Counts!AV43/Class_Level_Aggregate_Counts!AV$66</f>
        <v>1.4030492937985221E-4</v>
      </c>
      <c r="AW43" s="2">
        <f>Class_Level_Aggregate_Counts!AW43/Class_Level_Aggregate_Counts!AW$66</f>
        <v>3.0891131928301684E-4</v>
      </c>
      <c r="AX43" s="2">
        <f>Class_Level_Aggregate_Counts!AX43/Class_Level_Aggregate_Counts!AX$66</f>
        <v>1.9102780600744246E-4</v>
      </c>
      <c r="AY43" s="2">
        <f>Class_Level_Aggregate_Counts!AY43/Class_Level_Aggregate_Counts!AY$66</f>
        <v>6.1312454398862042E-5</v>
      </c>
      <c r="AZ43" s="2">
        <f>Class_Level_Aggregate_Counts!AZ43/Class_Level_Aggregate_Counts!AZ$66</f>
        <v>1.2276152040143016E-4</v>
      </c>
      <c r="BA43" s="2">
        <f>Class_Level_Aggregate_Counts!BA43/Class_Level_Aggregate_Counts!BA$66</f>
        <v>7.9606310609350126E-5</v>
      </c>
      <c r="BB43" s="2">
        <f>Class_Level_Aggregate_Counts!BB43/Class_Level_Aggregate_Counts!BB$66</f>
        <v>1.1220196353436185E-4</v>
      </c>
      <c r="BC43" s="2">
        <f>Class_Level_Aggregate_Counts!BC43/Class_Level_Aggregate_Counts!BC$66</f>
        <v>0</v>
      </c>
      <c r="BD43" s="2">
        <f>Class_Level_Aggregate_Counts!BD43/Class_Level_Aggregate_Counts!BD$66</f>
        <v>3.4518467380048323E-5</v>
      </c>
      <c r="BE43" s="2">
        <f>Class_Level_Aggregate_Counts!BE43/Class_Level_Aggregate_Counts!BE$66</f>
        <v>6.9895855175788074E-5</v>
      </c>
      <c r="BF43" s="2">
        <f>Class_Level_Aggregate_Counts!BF43/Class_Level_Aggregate_Counts!BF$66</f>
        <v>1.8149833859213135E-4</v>
      </c>
      <c r="BG43" s="2">
        <f>Class_Level_Aggregate_Counts!BG43/Class_Level_Aggregate_Counts!BG$66</f>
        <v>1.2280653876593073E-4</v>
      </c>
      <c r="BH43" s="2">
        <f>Class_Level_Aggregate_Counts!BH43/Class_Level_Aggregate_Counts!BH$66</f>
        <v>9.9947527548037275E-5</v>
      </c>
      <c r="BI43" s="2">
        <f>Class_Level_Aggregate_Counts!BI43/Class_Level_Aggregate_Counts!BI$66</f>
        <v>1.0084532107370606E-4</v>
      </c>
      <c r="BJ43" s="2">
        <f>Class_Level_Aggregate_Counts!BJ43/Class_Level_Aggregate_Counts!BJ$66</f>
        <v>1.4177861269627478E-4</v>
      </c>
      <c r="BK43" s="2">
        <f>Class_Level_Aggregate_Counts!BK43/Class_Level_Aggregate_Counts!BK$66</f>
        <v>3.884762407931131E-5</v>
      </c>
      <c r="BL43" s="2">
        <f>Class_Level_Aggregate_Counts!BL43/Class_Level_Aggregate_Counts!BL$66</f>
        <v>7.4079561448996215E-5</v>
      </c>
      <c r="BM43" s="2">
        <f>Class_Level_Aggregate_Counts!BM43/Class_Level_Aggregate_Counts!BM$66</f>
        <v>1.5536796312600341E-4</v>
      </c>
      <c r="BN43" s="2">
        <f>Class_Level_Aggregate_Counts!BN43/Class_Level_Aggregate_Counts!BN$66</f>
        <v>9.7782297492861895E-5</v>
      </c>
      <c r="BO43" s="2">
        <f>Class_Level_Aggregate_Counts!BO43/Class_Level_Aggregate_Counts!BO$66</f>
        <v>2.709924284715485E-5</v>
      </c>
      <c r="BP43" s="2">
        <f>Class_Level_Aggregate_Counts!BP43/Class_Level_Aggregate_Counts!BP$66</f>
        <v>1.0131199027404894E-4</v>
      </c>
      <c r="BQ43" s="2">
        <f>Class_Level_Aggregate_Counts!BQ43/Class_Level_Aggregate_Counts!BQ$66</f>
        <v>4.4367868789422698E-5</v>
      </c>
      <c r="BR43" s="2">
        <f>Class_Level_Aggregate_Counts!BR43/Class_Level_Aggregate_Counts!BR$66</f>
        <v>4.5192195953361654E-5</v>
      </c>
      <c r="BS43" s="2">
        <f>Class_Level_Aggregate_Counts!BS43/Class_Level_Aggregate_Counts!BS$66</f>
        <v>0</v>
      </c>
      <c r="BT43" s="2">
        <f>Class_Level_Aggregate_Counts!BT43/Class_Level_Aggregate_Counts!BT$66</f>
        <v>2.3405317688178753E-5</v>
      </c>
      <c r="BU43" s="2">
        <f>Class_Level_Aggregate_Counts!BU43/Class_Level_Aggregate_Counts!BU$66</f>
        <v>0</v>
      </c>
      <c r="BV43" s="2">
        <f>Class_Level_Aggregate_Counts!BV43/Class_Level_Aggregate_Counts!BV$66</f>
        <v>2.9381519024533569E-5</v>
      </c>
      <c r="BW43" s="2">
        <f>Class_Level_Aggregate_Counts!BW43/Class_Level_Aggregate_Counts!BW$66</f>
        <v>5.4290156207585817E-5</v>
      </c>
      <c r="BX43" s="2">
        <f>Class_Level_Aggregate_Counts!BX43/Class_Level_Aggregate_Counts!BX$66</f>
        <v>2.1856968001398845E-5</v>
      </c>
      <c r="BY43" s="2">
        <f>Class_Level_Aggregate_Counts!BY43/Class_Level_Aggregate_Counts!BY$66</f>
        <v>1.5137982712423742E-5</v>
      </c>
      <c r="BZ43" s="2">
        <f>Class_Level_Aggregate_Counts!BZ43/Class_Level_Aggregate_Counts!BZ$66</f>
        <v>5.2264079943136678E-5</v>
      </c>
      <c r="CA43" s="2">
        <f>Class_Level_Aggregate_Counts!CA43/Class_Level_Aggregate_Counts!CA$66</f>
        <v>1.3651690761900862E-5</v>
      </c>
      <c r="CB43" s="2">
        <f>Class_Level_Aggregate_Counts!CB43/Class_Level_Aggregate_Counts!CB$66</f>
        <v>9.6209351548970561E-6</v>
      </c>
      <c r="CC43" s="2">
        <f>Class_Level_Aggregate_Counts!CC43/Class_Level_Aggregate_Counts!CC$66</f>
        <v>2.753480858718897E-5</v>
      </c>
      <c r="CD43" s="2">
        <f>Class_Level_Aggregate_Counts!CD43/Class_Level_Aggregate_Counts!CD$66</f>
        <v>2.0459730136159505E-5</v>
      </c>
      <c r="CE43" s="2">
        <f>Class_Level_Aggregate_Counts!CE43/Class_Level_Aggregate_Counts!CE$66</f>
        <v>2.4870260142921094E-5</v>
      </c>
      <c r="CF43" s="2">
        <f>Class_Level_Aggregate_Counts!CF43/Class_Level_Aggregate_Counts!CF$66</f>
        <v>8.7872690046660401E-6</v>
      </c>
      <c r="CG43" s="2">
        <f>Class_Level_Aggregate_Counts!CG43/Class_Level_Aggregate_Counts!CG$66</f>
        <v>6.758217993079585E-6</v>
      </c>
      <c r="CH43" s="2">
        <f>Class_Level_Aggregate_Counts!CH43/Class_Level_Aggregate_Counts!CH$66</f>
        <v>0</v>
      </c>
      <c r="CI43" s="2">
        <f>Class_Level_Aggregate_Counts!CI43/Class_Level_Aggregate_Counts!CI$66</f>
        <v>3.0863880001234554E-5</v>
      </c>
      <c r="CJ43" s="2">
        <f>Class_Level_Aggregate_Counts!CJ43/Class_Level_Aggregate_Counts!CJ$66</f>
        <v>1.1412789171545634E-5</v>
      </c>
      <c r="CK43" s="2">
        <f>Class_Level_Aggregate_Counts!CK43/Class_Level_Aggregate_Counts!CK$66</f>
        <v>2.1432551759612501E-5</v>
      </c>
      <c r="CL43" s="2">
        <f>Class_Level_Aggregate_Counts!CL43/Class_Level_Aggregate_Counts!CL$66</f>
        <v>9.9650227700770297E-6</v>
      </c>
      <c r="CM43" s="2">
        <f>Class_Level_Aggregate_Counts!CM43/Class_Level_Aggregate_Counts!CM$66</f>
        <v>3.076402454969159E-5</v>
      </c>
      <c r="CN43" s="2">
        <f>Class_Level_Aggregate_Counts!CN43/Class_Level_Aggregate_Counts!CN$66</f>
        <v>0</v>
      </c>
      <c r="CO43" s="2">
        <f>Class_Level_Aggregate_Counts!CO43/Class_Level_Aggregate_Counts!CO$66</f>
        <v>3.7079609922503618E-5</v>
      </c>
      <c r="CP43" s="2">
        <f>Class_Level_Aggregate_Counts!CP43/Class_Level_Aggregate_Counts!CP$66</f>
        <v>1.1931892756147908E-5</v>
      </c>
      <c r="CQ43" s="2">
        <f>Class_Level_Aggregate_Counts!CQ43/Class_Level_Aggregate_Counts!CQ$66</f>
        <v>9.1701895478179528E-6</v>
      </c>
      <c r="CR43" s="2">
        <f>Class_Level_Aggregate_Counts!CR43/Class_Level_Aggregate_Counts!CR$66</f>
        <v>3.5792261713017644E-5</v>
      </c>
    </row>
    <row r="44" spans="1:96" x14ac:dyDescent="0.25">
      <c r="A44" s="2" t="s">
        <v>1484</v>
      </c>
      <c r="B44" s="2">
        <f>Class_Level_Aggregate_Counts!B44/Class_Level_Aggregate_Counts!B$66</f>
        <v>6.7278150299387765E-5</v>
      </c>
      <c r="C44" s="2">
        <f>Class_Level_Aggregate_Counts!C44/Class_Level_Aggregate_Counts!C$66</f>
        <v>1.1937706875033914E-4</v>
      </c>
      <c r="D44" s="2">
        <f>Class_Level_Aggregate_Counts!D44/Class_Level_Aggregate_Counts!D$66</f>
        <v>7.8324307389338949E-5</v>
      </c>
      <c r="E44" s="2">
        <f>Class_Level_Aggregate_Counts!E44/Class_Level_Aggregate_Counts!E$66</f>
        <v>3.3314825097168242E-5</v>
      </c>
      <c r="F44" s="2">
        <f>Class_Level_Aggregate_Counts!F44/Class_Level_Aggregate_Counts!F$66</f>
        <v>4.5701750377039444E-5</v>
      </c>
      <c r="G44" s="2">
        <f>Class_Level_Aggregate_Counts!G44/Class_Level_Aggregate_Counts!G$66</f>
        <v>5.9990401535754279E-5</v>
      </c>
      <c r="H44" s="2">
        <f>Class_Level_Aggregate_Counts!H44/Class_Level_Aggregate_Counts!H$66</f>
        <v>7.1706862346726586E-5</v>
      </c>
      <c r="I44" s="2">
        <f>Class_Level_Aggregate_Counts!I44/Class_Level_Aggregate_Counts!I$66</f>
        <v>9.4635518061864584E-5</v>
      </c>
      <c r="J44" s="2">
        <f>Class_Level_Aggregate_Counts!J44/Class_Level_Aggregate_Counts!J$66</f>
        <v>8.1804370690662619E-5</v>
      </c>
      <c r="K44" s="2">
        <f>Class_Level_Aggregate_Counts!K44/Class_Level_Aggregate_Counts!K$66</f>
        <v>1.7402199638034247E-5</v>
      </c>
      <c r="L44" s="2">
        <f>Class_Level_Aggregate_Counts!L44/Class_Level_Aggregate_Counts!L$66</f>
        <v>8.7922909193219385E-5</v>
      </c>
      <c r="M44" s="2">
        <f>Class_Level_Aggregate_Counts!M44/Class_Level_Aggregate_Counts!M$66</f>
        <v>5.5688589408030296E-5</v>
      </c>
      <c r="N44" s="2">
        <f>Class_Level_Aggregate_Counts!N44/Class_Level_Aggregate_Counts!N$66</f>
        <v>2.267162419515734E-5</v>
      </c>
      <c r="O44" s="2">
        <f>Class_Level_Aggregate_Counts!O44/Class_Level_Aggregate_Counts!O$66</f>
        <v>5.0844872294629089E-5</v>
      </c>
      <c r="P44" s="2">
        <f>Class_Level_Aggregate_Counts!P44/Class_Level_Aggregate_Counts!P$66</f>
        <v>4.7753971538632965E-5</v>
      </c>
      <c r="Q44" s="2">
        <f>Class_Level_Aggregate_Counts!Q44/Class_Level_Aggregate_Counts!Q$66</f>
        <v>7.121239095602635E-5</v>
      </c>
      <c r="R44" s="2">
        <f>Class_Level_Aggregate_Counts!R44/Class_Level_Aggregate_Counts!R$66</f>
        <v>2.4707219449523151E-5</v>
      </c>
      <c r="S44" s="2">
        <f>Class_Level_Aggregate_Counts!S44/Class_Level_Aggregate_Counts!S$66</f>
        <v>1.4072218625988573E-5</v>
      </c>
      <c r="T44" s="2">
        <f>Class_Level_Aggregate_Counts!T44/Class_Level_Aggregate_Counts!T$66</f>
        <v>7.0847620936888937E-5</v>
      </c>
      <c r="U44" s="2">
        <f>Class_Level_Aggregate_Counts!U44/Class_Level_Aggregate_Counts!U$66</f>
        <v>6.5557649758256161E-5</v>
      </c>
      <c r="V44" s="2">
        <f>Class_Level_Aggregate_Counts!V44/Class_Level_Aggregate_Counts!V$66</f>
        <v>7.451436694313408E-5</v>
      </c>
      <c r="W44" s="2">
        <f>Class_Level_Aggregate_Counts!W44/Class_Level_Aggregate_Counts!W$66</f>
        <v>5.2823411335904071E-5</v>
      </c>
      <c r="X44" s="2">
        <f>Class_Level_Aggregate_Counts!X44/Class_Level_Aggregate_Counts!X$66</f>
        <v>5.4451995121101235E-5</v>
      </c>
      <c r="Y44" s="2">
        <f>Class_Level_Aggregate_Counts!Y44/Class_Level_Aggregate_Counts!Y$66</f>
        <v>5.9130111586967725E-5</v>
      </c>
      <c r="Z44" s="2">
        <f>Class_Level_Aggregate_Counts!Z44/Class_Level_Aggregate_Counts!Z$66</f>
        <v>7.9753296469587412E-5</v>
      </c>
      <c r="AA44" s="2">
        <f>Class_Level_Aggregate_Counts!AA44/Class_Level_Aggregate_Counts!AA$66</f>
        <v>3.964111576527174E-5</v>
      </c>
      <c r="AB44" s="2">
        <f>Class_Level_Aggregate_Counts!AB44/Class_Level_Aggregate_Counts!AB$66</f>
        <v>1.2757746344108315E-4</v>
      </c>
      <c r="AC44" s="2">
        <f>Class_Level_Aggregate_Counts!AC44/Class_Level_Aggregate_Counts!AC$66</f>
        <v>2.7952871458720598E-5</v>
      </c>
      <c r="AD44" s="2">
        <f>Class_Level_Aggregate_Counts!AD44/Class_Level_Aggregate_Counts!AD$66</f>
        <v>3.473307630856865E-5</v>
      </c>
      <c r="AE44" s="2">
        <f>Class_Level_Aggregate_Counts!AE44/Class_Level_Aggregate_Counts!AE$66</f>
        <v>1.1711658956491187E-5</v>
      </c>
      <c r="AF44" s="2">
        <f>Class_Level_Aggregate_Counts!AF44/Class_Level_Aggregate_Counts!AF$66</f>
        <v>3.5334440479135016E-5</v>
      </c>
      <c r="AG44" s="2">
        <f>Class_Level_Aggregate_Counts!AG44/Class_Level_Aggregate_Counts!AG$66</f>
        <v>1.1607256856986988E-5</v>
      </c>
      <c r="AH44" s="2">
        <f>Class_Level_Aggregate_Counts!AH44/Class_Level_Aggregate_Counts!AH$66</f>
        <v>4.9457614824095753E-5</v>
      </c>
      <c r="AI44" s="2">
        <f>Class_Level_Aggregate_Counts!AI44/Class_Level_Aggregate_Counts!AI$66</f>
        <v>3.5055328994262614E-5</v>
      </c>
      <c r="AJ44" s="2">
        <f>Class_Level_Aggregate_Counts!AJ44/Class_Level_Aggregate_Counts!AJ$66</f>
        <v>1.0166906718630856E-4</v>
      </c>
      <c r="AK44" s="2">
        <f>Class_Level_Aggregate_Counts!AK44/Class_Level_Aggregate_Counts!AK$66</f>
        <v>5.6627706804385248E-5</v>
      </c>
      <c r="AL44" s="2">
        <f>Class_Level_Aggregate_Counts!AL44/Class_Level_Aggregate_Counts!AL$66</f>
        <v>9.8129006934449822E-5</v>
      </c>
      <c r="AM44" s="2">
        <f>Class_Level_Aggregate_Counts!AM44/Class_Level_Aggregate_Counts!AM$66</f>
        <v>1.5441153763009171E-5</v>
      </c>
      <c r="AN44" s="2">
        <f>Class_Level_Aggregate_Counts!AN44/Class_Level_Aggregate_Counts!AN$66</f>
        <v>1.2331009124946752E-4</v>
      </c>
      <c r="AO44" s="2">
        <f>Class_Level_Aggregate_Counts!AO44/Class_Level_Aggregate_Counts!AO$66</f>
        <v>5.268287543134104E-5</v>
      </c>
      <c r="AP44" s="2">
        <f>Class_Level_Aggregate_Counts!AP44/Class_Level_Aggregate_Counts!AP$66</f>
        <v>8.2647360243313827E-5</v>
      </c>
      <c r="AQ44" s="2">
        <f>Class_Level_Aggregate_Counts!AQ44/Class_Level_Aggregate_Counts!AQ$66</f>
        <v>1.8495912403358858E-5</v>
      </c>
      <c r="AR44" s="2">
        <f>Class_Level_Aggregate_Counts!AR44/Class_Level_Aggregate_Counts!AR$66</f>
        <v>3.517844265034387E-5</v>
      </c>
      <c r="AS44" s="2">
        <f>Class_Level_Aggregate_Counts!AS44/Class_Level_Aggregate_Counts!AS$66</f>
        <v>6.7114093959731537E-5</v>
      </c>
      <c r="AT44" s="2">
        <f>Class_Level_Aggregate_Counts!AT44/Class_Level_Aggregate_Counts!AT$66</f>
        <v>1.3067624959163673E-4</v>
      </c>
      <c r="AU44" s="2">
        <f>Class_Level_Aggregate_Counts!AU44/Class_Level_Aggregate_Counts!AU$66</f>
        <v>1.5708999511275572E-4</v>
      </c>
      <c r="AV44" s="2">
        <f>Class_Level_Aggregate_Counts!AV44/Class_Level_Aggregate_Counts!AV$66</f>
        <v>8.4182957627911324E-5</v>
      </c>
      <c r="AW44" s="2">
        <f>Class_Level_Aggregate_Counts!AW44/Class_Level_Aggregate_Counts!AW$66</f>
        <v>2.3168348946226263E-5</v>
      </c>
      <c r="AX44" s="2">
        <f>Class_Level_Aggregate_Counts!AX44/Class_Level_Aggregate_Counts!AX$66</f>
        <v>2.2923336720893092E-5</v>
      </c>
      <c r="AY44" s="2">
        <f>Class_Level_Aggregate_Counts!AY44/Class_Level_Aggregate_Counts!AY$66</f>
        <v>6.1312454398862042E-5</v>
      </c>
      <c r="AZ44" s="2">
        <f>Class_Level_Aggregate_Counts!AZ44/Class_Level_Aggregate_Counts!AZ$66</f>
        <v>9.2071140301072633E-5</v>
      </c>
      <c r="BA44" s="2">
        <f>Class_Level_Aggregate_Counts!BA44/Class_Level_Aggregate_Counts!BA$66</f>
        <v>6.5132435953104643E-5</v>
      </c>
      <c r="BB44" s="2">
        <f>Class_Level_Aggregate_Counts!BB44/Class_Level_Aggregate_Counts!BB$66</f>
        <v>5.6100981767180927E-5</v>
      </c>
      <c r="BC44" s="2">
        <f>Class_Level_Aggregate_Counts!BC44/Class_Level_Aggregate_Counts!BC$66</f>
        <v>3.5575794229606179E-5</v>
      </c>
      <c r="BD44" s="2">
        <f>Class_Level_Aggregate_Counts!BD44/Class_Level_Aggregate_Counts!BD$66</f>
        <v>5.1777701070072488E-5</v>
      </c>
      <c r="BE44" s="2">
        <f>Class_Level_Aggregate_Counts!BE44/Class_Level_Aggregate_Counts!BE$66</f>
        <v>6.9895855175788074E-5</v>
      </c>
      <c r="BF44" s="2">
        <f>Class_Level_Aggregate_Counts!BF44/Class_Level_Aggregate_Counts!BF$66</f>
        <v>5.5845642643732722E-5</v>
      </c>
      <c r="BG44" s="2">
        <f>Class_Level_Aggregate_Counts!BG44/Class_Level_Aggregate_Counts!BG$66</f>
        <v>9.5516196817946135E-5</v>
      </c>
      <c r="BH44" s="2">
        <f>Class_Level_Aggregate_Counts!BH44/Class_Level_Aggregate_Counts!BH$66</f>
        <v>2.4986881887009319E-5</v>
      </c>
      <c r="BI44" s="2">
        <f>Class_Level_Aggregate_Counts!BI44/Class_Level_Aggregate_Counts!BI$66</f>
        <v>6.5252854812398049E-5</v>
      </c>
      <c r="BJ44" s="2">
        <f>Class_Level_Aggregate_Counts!BJ44/Class_Level_Aggregate_Counts!BJ$66</f>
        <v>5.3166979761103037E-5</v>
      </c>
      <c r="BK44" s="2">
        <f>Class_Level_Aggregate_Counts!BK44/Class_Level_Aggregate_Counts!BK$66</f>
        <v>5.4386673711035836E-5</v>
      </c>
      <c r="BL44" s="2">
        <f>Class_Level_Aggregate_Counts!BL44/Class_Level_Aggregate_Counts!BL$66</f>
        <v>1.4815912289799244E-5</v>
      </c>
      <c r="BM44" s="2">
        <f>Class_Level_Aggregate_Counts!BM44/Class_Level_Aggregate_Counts!BM$66</f>
        <v>2.5894660521000569E-5</v>
      </c>
      <c r="BN44" s="2">
        <f>Class_Level_Aggregate_Counts!BN44/Class_Level_Aggregate_Counts!BN$66</f>
        <v>8.8004067743575702E-5</v>
      </c>
      <c r="BO44" s="2">
        <f>Class_Level_Aggregate_Counts!BO44/Class_Level_Aggregate_Counts!BO$66</f>
        <v>1.0297712281918843E-4</v>
      </c>
      <c r="BP44" s="2">
        <f>Class_Level_Aggregate_Counts!BP44/Class_Level_Aggregate_Counts!BP$66</f>
        <v>1.6885331712341488E-4</v>
      </c>
      <c r="BQ44" s="2">
        <f>Class_Level_Aggregate_Counts!BQ44/Class_Level_Aggregate_Counts!BQ$66</f>
        <v>7.3946447982371169E-5</v>
      </c>
      <c r="BR44" s="2">
        <f>Class_Level_Aggregate_Counts!BR44/Class_Level_Aggregate_Counts!BR$66</f>
        <v>5.8104251940036411E-5</v>
      </c>
      <c r="BS44" s="2">
        <f>Class_Level_Aggregate_Counts!BS44/Class_Level_Aggregate_Counts!BS$66</f>
        <v>6.8696652755594485E-5</v>
      </c>
      <c r="BT44" s="2">
        <f>Class_Level_Aggregate_Counts!BT44/Class_Level_Aggregate_Counts!BT$66</f>
        <v>9.3621270752715011E-5</v>
      </c>
      <c r="BU44" s="2">
        <f>Class_Level_Aggregate_Counts!BU44/Class_Level_Aggregate_Counts!BU$66</f>
        <v>0</v>
      </c>
      <c r="BV44" s="2">
        <f>Class_Level_Aggregate_Counts!BV44/Class_Level_Aggregate_Counts!BV$66</f>
        <v>6.8556877723911658E-5</v>
      </c>
      <c r="BW44" s="2">
        <f>Class_Level_Aggregate_Counts!BW44/Class_Level_Aggregate_Counts!BW$66</f>
        <v>8.8838437430594966E-5</v>
      </c>
      <c r="BX44" s="2">
        <f>Class_Level_Aggregate_Counts!BX44/Class_Level_Aggregate_Counts!BX$66</f>
        <v>1.3114180800839309E-4</v>
      </c>
      <c r="BY44" s="2">
        <f>Class_Level_Aggregate_Counts!BY44/Class_Level_Aggregate_Counts!BY$66</f>
        <v>3.0275965424847485E-5</v>
      </c>
      <c r="BZ44" s="2">
        <f>Class_Level_Aggregate_Counts!BZ44/Class_Level_Aggregate_Counts!BZ$66</f>
        <v>7.3169711920391349E-5</v>
      </c>
      <c r="CA44" s="2">
        <f>Class_Level_Aggregate_Counts!CA44/Class_Level_Aggregate_Counts!CA$66</f>
        <v>6.8258453809504307E-5</v>
      </c>
      <c r="CB44" s="2">
        <f>Class_Level_Aggregate_Counts!CB44/Class_Level_Aggregate_Counts!CB$66</f>
        <v>4.8104675774485279E-5</v>
      </c>
      <c r="CC44" s="2">
        <f>Class_Level_Aggregate_Counts!CC44/Class_Level_Aggregate_Counts!CC$66</f>
        <v>6.4247886703440934E-5</v>
      </c>
      <c r="CD44" s="2">
        <f>Class_Level_Aggregate_Counts!CD44/Class_Level_Aggregate_Counts!CD$66</f>
        <v>2.0459730136159505E-5</v>
      </c>
      <c r="CE44" s="2">
        <f>Class_Level_Aggregate_Counts!CE44/Class_Level_Aggregate_Counts!CE$66</f>
        <v>7.4610780428763286E-5</v>
      </c>
      <c r="CF44" s="2">
        <f>Class_Level_Aggregate_Counts!CF44/Class_Level_Aggregate_Counts!CF$66</f>
        <v>3.5149076018664161E-5</v>
      </c>
      <c r="CG44" s="2">
        <f>Class_Level_Aggregate_Counts!CG44/Class_Level_Aggregate_Counts!CG$66</f>
        <v>8.1098615916955013E-5</v>
      </c>
      <c r="CH44" s="2">
        <f>Class_Level_Aggregate_Counts!CH44/Class_Level_Aggregate_Counts!CH$66</f>
        <v>9.0203860725239038E-5</v>
      </c>
      <c r="CI44" s="2">
        <f>Class_Level_Aggregate_Counts!CI44/Class_Level_Aggregate_Counts!CI$66</f>
        <v>2.5719900001028797E-5</v>
      </c>
      <c r="CJ44" s="2">
        <f>Class_Level_Aggregate_Counts!CJ44/Class_Level_Aggregate_Counts!CJ$66</f>
        <v>5.1357551271955354E-5</v>
      </c>
      <c r="CK44" s="2">
        <f>Class_Level_Aggregate_Counts!CK44/Class_Level_Aggregate_Counts!CK$66</f>
        <v>5.3581379399031249E-5</v>
      </c>
      <c r="CL44" s="2">
        <f>Class_Level_Aggregate_Counts!CL44/Class_Level_Aggregate_Counts!CL$66</f>
        <v>8.9685204930693271E-5</v>
      </c>
      <c r="CM44" s="2">
        <f>Class_Level_Aggregate_Counts!CM44/Class_Level_Aggregate_Counts!CM$66</f>
        <v>6.1528049099383181E-5</v>
      </c>
      <c r="CN44" s="2">
        <f>Class_Level_Aggregate_Counts!CN44/Class_Level_Aggregate_Counts!CN$66</f>
        <v>3.7740477605744099E-5</v>
      </c>
      <c r="CO44" s="2">
        <f>Class_Level_Aggregate_Counts!CO44/Class_Level_Aggregate_Counts!CO$66</f>
        <v>6.7979284857923295E-5</v>
      </c>
      <c r="CP44" s="2">
        <f>Class_Level_Aggregate_Counts!CP44/Class_Level_Aggregate_Counts!CP$66</f>
        <v>3.5795678268443721E-5</v>
      </c>
      <c r="CQ44" s="2">
        <f>Class_Level_Aggregate_Counts!CQ44/Class_Level_Aggregate_Counts!CQ$66</f>
        <v>4.5850947739089766E-5</v>
      </c>
      <c r="CR44" s="2">
        <f>Class_Level_Aggregate_Counts!CR44/Class_Level_Aggregate_Counts!CR$66</f>
        <v>3.5792261713017644E-5</v>
      </c>
    </row>
    <row r="45" spans="1:96" x14ac:dyDescent="0.25">
      <c r="A45" s="2" t="s">
        <v>1485</v>
      </c>
      <c r="B45" s="2">
        <f>Class_Level_Aggregate_Counts!B45/Class_Level_Aggregate_Counts!B$66</f>
        <v>2.2426050099795923E-5</v>
      </c>
      <c r="C45" s="2">
        <f>Class_Level_Aggregate_Counts!C45/Class_Level_Aggregate_Counts!C$66</f>
        <v>5.4262303977426878E-5</v>
      </c>
      <c r="D45" s="2">
        <f>Class_Level_Aggregate_Counts!D45/Class_Level_Aggregate_Counts!D$66</f>
        <v>3.3567560309716687E-5</v>
      </c>
      <c r="E45" s="2">
        <f>Class_Level_Aggregate_Counts!E45/Class_Level_Aggregate_Counts!E$66</f>
        <v>4.4419766796224318E-5</v>
      </c>
      <c r="F45" s="2">
        <f>Class_Level_Aggregate_Counts!F45/Class_Level_Aggregate_Counts!F$66</f>
        <v>4.5701750377039444E-5</v>
      </c>
      <c r="G45" s="2">
        <f>Class_Level_Aggregate_Counts!G45/Class_Level_Aggregate_Counts!G$66</f>
        <v>1.9996800511918092E-5</v>
      </c>
      <c r="H45" s="2">
        <f>Class_Level_Aggregate_Counts!H45/Class_Level_Aggregate_Counts!H$66</f>
        <v>3.5853431173363293E-5</v>
      </c>
      <c r="I45" s="2">
        <f>Class_Level_Aggregate_Counts!I45/Class_Level_Aggregate_Counts!I$66</f>
        <v>6.759679861561756E-5</v>
      </c>
      <c r="J45" s="2">
        <f>Class_Level_Aggregate_Counts!J45/Class_Level_Aggregate_Counts!J$66</f>
        <v>5.8431693350473298E-5</v>
      </c>
      <c r="K45" s="2">
        <f>Class_Level_Aggregate_Counts!K45/Class_Level_Aggregate_Counts!K$66</f>
        <v>1.7402199638034247E-5</v>
      </c>
      <c r="L45" s="2">
        <f>Class_Level_Aggregate_Counts!L45/Class_Level_Aggregate_Counts!L$66</f>
        <v>5.275374551593163E-5</v>
      </c>
      <c r="M45" s="2">
        <f>Class_Level_Aggregate_Counts!M45/Class_Level_Aggregate_Counts!M$66</f>
        <v>3.3413153644818175E-5</v>
      </c>
      <c r="N45" s="2">
        <f>Class_Level_Aggregate_Counts!N45/Class_Level_Aggregate_Counts!N$66</f>
        <v>2.267162419515734E-5</v>
      </c>
      <c r="O45" s="2">
        <f>Class_Level_Aggregate_Counts!O45/Class_Level_Aggregate_Counts!O$66</f>
        <v>3.3896581529752726E-5</v>
      </c>
      <c r="P45" s="2">
        <f>Class_Level_Aggregate_Counts!P45/Class_Level_Aggregate_Counts!P$66</f>
        <v>1.5917990512877655E-5</v>
      </c>
      <c r="Q45" s="2">
        <f>Class_Level_Aggregate_Counts!Q45/Class_Level_Aggregate_Counts!Q$66</f>
        <v>3.5606195478013175E-5</v>
      </c>
      <c r="R45" s="2">
        <f>Class_Level_Aggregate_Counts!R45/Class_Level_Aggregate_Counts!R$66</f>
        <v>1.2353609724761576E-5</v>
      </c>
      <c r="S45" s="2">
        <f>Class_Level_Aggregate_Counts!S45/Class_Level_Aggregate_Counts!S$66</f>
        <v>7.0361093129942871E-5</v>
      </c>
      <c r="T45" s="2">
        <f>Class_Level_Aggregate_Counts!T45/Class_Level_Aggregate_Counts!T$66</f>
        <v>4.2508572562133366E-5</v>
      </c>
      <c r="U45" s="2">
        <f>Class_Level_Aggregate_Counts!U45/Class_Level_Aggregate_Counts!U$66</f>
        <v>3.277882487912808E-5</v>
      </c>
      <c r="V45" s="2">
        <f>Class_Level_Aggregate_Counts!V45/Class_Level_Aggregate_Counts!V$66</f>
        <v>8.0246241323375159E-5</v>
      </c>
      <c r="W45" s="2">
        <f>Class_Level_Aggregate_Counts!W45/Class_Level_Aggregate_Counts!W$66</f>
        <v>0</v>
      </c>
      <c r="X45" s="2">
        <f>Class_Level_Aggregate_Counts!X45/Class_Level_Aggregate_Counts!X$66</f>
        <v>4.3561596096880988E-5</v>
      </c>
      <c r="Y45" s="2">
        <f>Class_Level_Aggregate_Counts!Y45/Class_Level_Aggregate_Counts!Y$66</f>
        <v>5.0682952788829476E-5</v>
      </c>
      <c r="Z45" s="2">
        <f>Class_Level_Aggregate_Counts!Z45/Class_Level_Aggregate_Counts!Z$66</f>
        <v>5.3168864313058275E-5</v>
      </c>
      <c r="AA45" s="2">
        <f>Class_Level_Aggregate_Counts!AA45/Class_Level_Aggregate_Counts!AA$66</f>
        <v>2.6427410510181159E-5</v>
      </c>
      <c r="AB45" s="2">
        <f>Class_Level_Aggregate_Counts!AB45/Class_Level_Aggregate_Counts!AB$66</f>
        <v>0</v>
      </c>
      <c r="AC45" s="2">
        <f>Class_Level_Aggregate_Counts!AC45/Class_Level_Aggregate_Counts!AC$66</f>
        <v>2.7952871458720598E-5</v>
      </c>
      <c r="AD45" s="2">
        <f>Class_Level_Aggregate_Counts!AD45/Class_Level_Aggregate_Counts!AD$66</f>
        <v>2.3155384205712432E-5</v>
      </c>
      <c r="AE45" s="2">
        <f>Class_Level_Aggregate_Counts!AE45/Class_Level_Aggregate_Counts!AE$66</f>
        <v>0</v>
      </c>
      <c r="AF45" s="2">
        <f>Class_Level_Aggregate_Counts!AF45/Class_Level_Aggregate_Counts!AF$66</f>
        <v>3.5334440479135016E-5</v>
      </c>
      <c r="AG45" s="2">
        <f>Class_Level_Aggregate_Counts!AG45/Class_Level_Aggregate_Counts!AG$66</f>
        <v>3.4821770570960966E-5</v>
      </c>
      <c r="AH45" s="2">
        <f>Class_Level_Aggregate_Counts!AH45/Class_Level_Aggregate_Counts!AH$66</f>
        <v>0</v>
      </c>
      <c r="AI45" s="2">
        <f>Class_Level_Aggregate_Counts!AI45/Class_Level_Aggregate_Counts!AI$66</f>
        <v>2.3370219329508407E-5</v>
      </c>
      <c r="AJ45" s="2">
        <f>Class_Level_Aggregate_Counts!AJ45/Class_Level_Aggregate_Counts!AJ$66</f>
        <v>5.0834533593154282E-5</v>
      </c>
      <c r="AK45" s="2">
        <f>Class_Level_Aggregate_Counts!AK45/Class_Level_Aggregate_Counts!AK$66</f>
        <v>5.6627706804385248E-5</v>
      </c>
      <c r="AL45" s="2">
        <f>Class_Level_Aggregate_Counts!AL45/Class_Level_Aggregate_Counts!AL$66</f>
        <v>8.7225783941733177E-5</v>
      </c>
      <c r="AM45" s="2">
        <f>Class_Level_Aggregate_Counts!AM45/Class_Level_Aggregate_Counts!AM$66</f>
        <v>0</v>
      </c>
      <c r="AN45" s="2">
        <f>Class_Level_Aggregate_Counts!AN45/Class_Level_Aggregate_Counts!AN$66</f>
        <v>0</v>
      </c>
      <c r="AO45" s="2">
        <f>Class_Level_Aggregate_Counts!AO45/Class_Level_Aggregate_Counts!AO$66</f>
        <v>5.268287543134104E-5</v>
      </c>
      <c r="AP45" s="2">
        <f>Class_Level_Aggregate_Counts!AP45/Class_Level_Aggregate_Counts!AP$66</f>
        <v>1.6529472048662766E-5</v>
      </c>
      <c r="AQ45" s="2">
        <f>Class_Level_Aggregate_Counts!AQ45/Class_Level_Aggregate_Counts!AQ$66</f>
        <v>0</v>
      </c>
      <c r="AR45" s="2">
        <f>Class_Level_Aggregate_Counts!AR45/Class_Level_Aggregate_Counts!AR$66</f>
        <v>0</v>
      </c>
      <c r="AS45" s="2">
        <f>Class_Level_Aggregate_Counts!AS45/Class_Level_Aggregate_Counts!AS$66</f>
        <v>6.7114093959731537E-5</v>
      </c>
      <c r="AT45" s="2">
        <f>Class_Level_Aggregate_Counts!AT45/Class_Level_Aggregate_Counts!AT$66</f>
        <v>0</v>
      </c>
      <c r="AU45" s="2">
        <f>Class_Level_Aggregate_Counts!AU45/Class_Level_Aggregate_Counts!AU$66</f>
        <v>3.4908887802834604E-5</v>
      </c>
      <c r="AV45" s="2">
        <f>Class_Level_Aggregate_Counts!AV45/Class_Level_Aggregate_Counts!AV$66</f>
        <v>1.8707323917313628E-5</v>
      </c>
      <c r="AW45" s="2">
        <f>Class_Level_Aggregate_Counts!AW45/Class_Level_Aggregate_Counts!AW$66</f>
        <v>2.3168348946226263E-5</v>
      </c>
      <c r="AX45" s="2">
        <f>Class_Level_Aggregate_Counts!AX45/Class_Level_Aggregate_Counts!AX$66</f>
        <v>2.2923336720893092E-5</v>
      </c>
      <c r="AY45" s="2">
        <f>Class_Level_Aggregate_Counts!AY45/Class_Level_Aggregate_Counts!AY$66</f>
        <v>4.2918718079203431E-5</v>
      </c>
      <c r="AZ45" s="2">
        <f>Class_Level_Aggregate_Counts!AZ45/Class_Level_Aggregate_Counts!AZ$66</f>
        <v>8.4398545275983248E-5</v>
      </c>
      <c r="BA45" s="2">
        <f>Class_Level_Aggregate_Counts!BA45/Class_Level_Aggregate_Counts!BA$66</f>
        <v>8.6843247937472862E-5</v>
      </c>
      <c r="BB45" s="2">
        <f>Class_Level_Aggregate_Counts!BB45/Class_Level_Aggregate_Counts!BB$66</f>
        <v>5.6100981767180927E-5</v>
      </c>
      <c r="BC45" s="2">
        <f>Class_Level_Aggregate_Counts!BC45/Class_Level_Aggregate_Counts!BC$66</f>
        <v>3.5575794229606179E-5</v>
      </c>
      <c r="BD45" s="2">
        <f>Class_Level_Aggregate_Counts!BD45/Class_Level_Aggregate_Counts!BD$66</f>
        <v>1.7259233690024161E-5</v>
      </c>
      <c r="BE45" s="2">
        <f>Class_Level_Aggregate_Counts!BE45/Class_Level_Aggregate_Counts!BE$66</f>
        <v>8.7369818969735096E-5</v>
      </c>
      <c r="BF45" s="2">
        <f>Class_Level_Aggregate_Counts!BF45/Class_Level_Aggregate_Counts!BF$66</f>
        <v>1.1169128528746544E-4</v>
      </c>
      <c r="BG45" s="2">
        <f>Class_Level_Aggregate_Counts!BG45/Class_Level_Aggregate_Counts!BG$66</f>
        <v>1.3645170973992304E-5</v>
      </c>
      <c r="BH45" s="2">
        <f>Class_Level_Aggregate_Counts!BH45/Class_Level_Aggregate_Counts!BH$66</f>
        <v>3.7480322830513983E-5</v>
      </c>
      <c r="BI45" s="2">
        <f>Class_Level_Aggregate_Counts!BI45/Class_Level_Aggregate_Counts!BI$66</f>
        <v>9.4913243363488057E-5</v>
      </c>
      <c r="BJ45" s="2">
        <f>Class_Level_Aggregate_Counts!BJ45/Class_Level_Aggregate_Counts!BJ$66</f>
        <v>4.4305816467585866E-5</v>
      </c>
      <c r="BK45" s="2">
        <f>Class_Level_Aggregate_Counts!BK45/Class_Level_Aggregate_Counts!BK$66</f>
        <v>0</v>
      </c>
      <c r="BL45" s="2">
        <f>Class_Level_Aggregate_Counts!BL45/Class_Level_Aggregate_Counts!BL$66</f>
        <v>0</v>
      </c>
      <c r="BM45" s="2">
        <f>Class_Level_Aggregate_Counts!BM45/Class_Level_Aggregate_Counts!BM$66</f>
        <v>2.5894660521000569E-5</v>
      </c>
      <c r="BN45" s="2">
        <f>Class_Level_Aggregate_Counts!BN45/Class_Level_Aggregate_Counts!BN$66</f>
        <v>5.8669378495717133E-5</v>
      </c>
      <c r="BO45" s="2">
        <f>Class_Level_Aggregate_Counts!BO45/Class_Level_Aggregate_Counts!BO$66</f>
        <v>9.2137425680326494E-5</v>
      </c>
      <c r="BP45" s="2">
        <f>Class_Level_Aggregate_Counts!BP45/Class_Level_Aggregate_Counts!BP$66</f>
        <v>3.3770663424682977E-5</v>
      </c>
      <c r="BQ45" s="2">
        <f>Class_Level_Aggregate_Counts!BQ45/Class_Level_Aggregate_Counts!BQ$66</f>
        <v>4.4367868789422698E-5</v>
      </c>
      <c r="BR45" s="2">
        <f>Class_Level_Aggregate_Counts!BR45/Class_Level_Aggregate_Counts!BR$66</f>
        <v>4.5192195953361654E-5</v>
      </c>
      <c r="BS45" s="2">
        <f>Class_Level_Aggregate_Counts!BS45/Class_Level_Aggregate_Counts!BS$66</f>
        <v>7.7283734350043799E-5</v>
      </c>
      <c r="BT45" s="2">
        <f>Class_Level_Aggregate_Counts!BT45/Class_Level_Aggregate_Counts!BT$66</f>
        <v>9.3621270752715011E-5</v>
      </c>
      <c r="BU45" s="2">
        <f>Class_Level_Aggregate_Counts!BU45/Class_Level_Aggregate_Counts!BU$66</f>
        <v>1.1909015124449208E-4</v>
      </c>
      <c r="BV45" s="2">
        <f>Class_Level_Aggregate_Counts!BV45/Class_Level_Aggregate_Counts!BV$66</f>
        <v>7.8350717398756184E-5</v>
      </c>
      <c r="BW45" s="2">
        <f>Class_Level_Aggregate_Counts!BW45/Class_Level_Aggregate_Counts!BW$66</f>
        <v>2.4677343730720825E-5</v>
      </c>
      <c r="BX45" s="2">
        <f>Class_Level_Aggregate_Counts!BX45/Class_Level_Aggregate_Counts!BX$66</f>
        <v>8.7427872005595378E-5</v>
      </c>
      <c r="BY45" s="2">
        <f>Class_Level_Aggregate_Counts!BY45/Class_Level_Aggregate_Counts!BY$66</f>
        <v>4.541394813727123E-5</v>
      </c>
      <c r="BZ45" s="2">
        <f>Class_Level_Aggregate_Counts!BZ45/Class_Level_Aggregate_Counts!BZ$66</f>
        <v>3.1358447965882007E-5</v>
      </c>
      <c r="CA45" s="2">
        <f>Class_Level_Aggregate_Counts!CA45/Class_Level_Aggregate_Counts!CA$66</f>
        <v>4.0955072285702587E-5</v>
      </c>
      <c r="CB45" s="2">
        <f>Class_Level_Aggregate_Counts!CB45/Class_Level_Aggregate_Counts!CB$66</f>
        <v>2.8862805464691167E-5</v>
      </c>
      <c r="CC45" s="2">
        <f>Class_Level_Aggregate_Counts!CC45/Class_Level_Aggregate_Counts!CC$66</f>
        <v>6.4247886703440934E-5</v>
      </c>
      <c r="CD45" s="2">
        <f>Class_Level_Aggregate_Counts!CD45/Class_Level_Aggregate_Counts!CD$66</f>
        <v>3.0689595204239259E-5</v>
      </c>
      <c r="CE45" s="2">
        <f>Class_Level_Aggregate_Counts!CE45/Class_Level_Aggregate_Counts!CE$66</f>
        <v>8.290086714307032E-6</v>
      </c>
      <c r="CF45" s="2">
        <f>Class_Level_Aggregate_Counts!CF45/Class_Level_Aggregate_Counts!CF$66</f>
        <v>1.757453800933208E-5</v>
      </c>
      <c r="CG45" s="2">
        <f>Class_Level_Aggregate_Counts!CG45/Class_Level_Aggregate_Counts!CG$66</f>
        <v>6.7582179930795853E-5</v>
      </c>
      <c r="CH45" s="2">
        <f>Class_Level_Aggregate_Counts!CH45/Class_Level_Aggregate_Counts!CH$66</f>
        <v>4.5101930362619519E-5</v>
      </c>
      <c r="CI45" s="2">
        <f>Class_Level_Aggregate_Counts!CI45/Class_Level_Aggregate_Counts!CI$66</f>
        <v>4.629582000185183E-5</v>
      </c>
      <c r="CJ45" s="2">
        <f>Class_Level_Aggregate_Counts!CJ45/Class_Level_Aggregate_Counts!CJ$66</f>
        <v>5.7063945857728172E-5</v>
      </c>
      <c r="CK45" s="2">
        <f>Class_Level_Aggregate_Counts!CK45/Class_Level_Aggregate_Counts!CK$66</f>
        <v>5.3581379399031249E-5</v>
      </c>
      <c r="CL45" s="2">
        <f>Class_Level_Aggregate_Counts!CL45/Class_Level_Aggregate_Counts!CL$66</f>
        <v>3.9860091080308119E-5</v>
      </c>
      <c r="CM45" s="2">
        <f>Class_Level_Aggregate_Counts!CM45/Class_Level_Aggregate_Counts!CM$66</f>
        <v>7.6910061374228976E-5</v>
      </c>
      <c r="CN45" s="2">
        <f>Class_Level_Aggregate_Counts!CN45/Class_Level_Aggregate_Counts!CN$66</f>
        <v>9.4351194014360247E-6</v>
      </c>
      <c r="CO45" s="2">
        <f>Class_Level_Aggregate_Counts!CO45/Class_Level_Aggregate_Counts!CO$66</f>
        <v>5.561941488375542E-5</v>
      </c>
      <c r="CP45" s="2">
        <f>Class_Level_Aggregate_Counts!CP45/Class_Level_Aggregate_Counts!CP$66</f>
        <v>7.1591356536887443E-5</v>
      </c>
      <c r="CQ45" s="2">
        <f>Class_Level_Aggregate_Counts!CQ45/Class_Level_Aggregate_Counts!CQ$66</f>
        <v>2.751056864345386E-5</v>
      </c>
      <c r="CR45" s="2">
        <f>Class_Level_Aggregate_Counts!CR45/Class_Level_Aggregate_Counts!CR$66</f>
        <v>5.3688392569526465E-5</v>
      </c>
    </row>
    <row r="46" spans="1:96" x14ac:dyDescent="0.25">
      <c r="A46" s="2" t="s">
        <v>1486</v>
      </c>
      <c r="B46" s="2">
        <f>Class_Level_Aggregate_Counts!B46/Class_Level_Aggregate_Counts!B$66</f>
        <v>1.1213025049897961E-5</v>
      </c>
      <c r="C46" s="2">
        <f>Class_Level_Aggregate_Counts!C46/Class_Level_Aggregate_Counts!C$66</f>
        <v>3.2557382386456131E-5</v>
      </c>
      <c r="D46" s="2">
        <f>Class_Level_Aggregate_Counts!D46/Class_Level_Aggregate_Counts!D$66</f>
        <v>1.1189186769905564E-5</v>
      </c>
      <c r="E46" s="2">
        <f>Class_Level_Aggregate_Counts!E46/Class_Level_Aggregate_Counts!E$66</f>
        <v>2.2209883398112159E-5</v>
      </c>
      <c r="F46" s="2">
        <f>Class_Level_Aggregate_Counts!F46/Class_Level_Aggregate_Counts!F$66</f>
        <v>2.2850875188519722E-5</v>
      </c>
      <c r="G46" s="2">
        <f>Class_Level_Aggregate_Counts!G46/Class_Level_Aggregate_Counts!G$66</f>
        <v>3.9993601023836184E-5</v>
      </c>
      <c r="H46" s="2">
        <f>Class_Level_Aggregate_Counts!H46/Class_Level_Aggregate_Counts!H$66</f>
        <v>0</v>
      </c>
      <c r="I46" s="2">
        <f>Class_Level_Aggregate_Counts!I46/Class_Level_Aggregate_Counts!I$66</f>
        <v>1.3519359723123514E-5</v>
      </c>
      <c r="J46" s="2">
        <f>Class_Level_Aggregate_Counts!J46/Class_Level_Aggregate_Counts!J$66</f>
        <v>1.1686338670094659E-5</v>
      </c>
      <c r="K46" s="2">
        <f>Class_Level_Aggregate_Counts!K46/Class_Level_Aggregate_Counts!K$66</f>
        <v>1.7402199638034247E-5</v>
      </c>
      <c r="L46" s="2">
        <f>Class_Level_Aggregate_Counts!L46/Class_Level_Aggregate_Counts!L$66</f>
        <v>1.7584581838643878E-5</v>
      </c>
      <c r="M46" s="2">
        <f>Class_Level_Aggregate_Counts!M46/Class_Level_Aggregate_Counts!M$66</f>
        <v>0</v>
      </c>
      <c r="N46" s="2">
        <f>Class_Level_Aggregate_Counts!N46/Class_Level_Aggregate_Counts!N$66</f>
        <v>4.5343248390314681E-5</v>
      </c>
      <c r="O46" s="2">
        <f>Class_Level_Aggregate_Counts!O46/Class_Level_Aggregate_Counts!O$66</f>
        <v>5.0844872294629089E-5</v>
      </c>
      <c r="P46" s="2">
        <f>Class_Level_Aggregate_Counts!P46/Class_Level_Aggregate_Counts!P$66</f>
        <v>0</v>
      </c>
      <c r="Q46" s="2">
        <f>Class_Level_Aggregate_Counts!Q46/Class_Level_Aggregate_Counts!Q$66</f>
        <v>0</v>
      </c>
      <c r="R46" s="2">
        <f>Class_Level_Aggregate_Counts!R46/Class_Level_Aggregate_Counts!R$66</f>
        <v>3.7060829174284729E-5</v>
      </c>
      <c r="S46" s="2">
        <f>Class_Level_Aggregate_Counts!S46/Class_Level_Aggregate_Counts!S$66</f>
        <v>4.2216655877965718E-5</v>
      </c>
      <c r="T46" s="2">
        <f>Class_Level_Aggregate_Counts!T46/Class_Level_Aggregate_Counts!T$66</f>
        <v>2.8339048374755574E-5</v>
      </c>
      <c r="U46" s="2">
        <f>Class_Level_Aggregate_Counts!U46/Class_Level_Aggregate_Counts!U$66</f>
        <v>8.1947062197820211E-5</v>
      </c>
      <c r="V46" s="2">
        <f>Class_Level_Aggregate_Counts!V46/Class_Level_Aggregate_Counts!V$66</f>
        <v>6.3050618182651906E-5</v>
      </c>
      <c r="W46" s="2">
        <f>Class_Level_Aggregate_Counts!W46/Class_Level_Aggregate_Counts!W$66</f>
        <v>0</v>
      </c>
      <c r="X46" s="2">
        <f>Class_Level_Aggregate_Counts!X46/Class_Level_Aggregate_Counts!X$66</f>
        <v>2.1780798048440494E-5</v>
      </c>
      <c r="Y46" s="2">
        <f>Class_Level_Aggregate_Counts!Y46/Class_Level_Aggregate_Counts!Y$66</f>
        <v>8.447158798138246E-6</v>
      </c>
      <c r="Z46" s="2">
        <f>Class_Level_Aggregate_Counts!Z46/Class_Level_Aggregate_Counts!Z$66</f>
        <v>2.6584432156529137E-5</v>
      </c>
      <c r="AA46" s="2">
        <f>Class_Level_Aggregate_Counts!AA46/Class_Level_Aggregate_Counts!AA$66</f>
        <v>2.6427410510181159E-5</v>
      </c>
      <c r="AB46" s="2">
        <f>Class_Level_Aggregate_Counts!AB46/Class_Level_Aggregate_Counts!AB$66</f>
        <v>0</v>
      </c>
      <c r="AC46" s="2">
        <f>Class_Level_Aggregate_Counts!AC46/Class_Level_Aggregate_Counts!AC$66</f>
        <v>5.5905742917441196E-5</v>
      </c>
      <c r="AD46" s="2">
        <f>Class_Level_Aggregate_Counts!AD46/Class_Level_Aggregate_Counts!AD$66</f>
        <v>2.3155384205712432E-5</v>
      </c>
      <c r="AE46" s="2">
        <f>Class_Level_Aggregate_Counts!AE46/Class_Level_Aggregate_Counts!AE$66</f>
        <v>1.1711658956491187E-5</v>
      </c>
      <c r="AF46" s="2">
        <f>Class_Level_Aggregate_Counts!AF46/Class_Level_Aggregate_Counts!AF$66</f>
        <v>3.5334440479135016E-5</v>
      </c>
      <c r="AG46" s="2">
        <f>Class_Level_Aggregate_Counts!AG46/Class_Level_Aggregate_Counts!AG$66</f>
        <v>2.3214513713973976E-5</v>
      </c>
      <c r="AH46" s="2">
        <f>Class_Level_Aggregate_Counts!AH46/Class_Level_Aggregate_Counts!AH$66</f>
        <v>6.5943486432127666E-5</v>
      </c>
      <c r="AI46" s="2">
        <f>Class_Level_Aggregate_Counts!AI46/Class_Level_Aggregate_Counts!AI$66</f>
        <v>2.3370219329508407E-5</v>
      </c>
      <c r="AJ46" s="2">
        <f>Class_Level_Aggregate_Counts!AJ46/Class_Level_Aggregate_Counts!AJ$66</f>
        <v>6.777937812420571E-5</v>
      </c>
      <c r="AK46" s="2">
        <f>Class_Level_Aggregate_Counts!AK46/Class_Level_Aggregate_Counts!AK$66</f>
        <v>3.3976624082631149E-5</v>
      </c>
      <c r="AL46" s="2">
        <f>Class_Level_Aggregate_Counts!AL46/Class_Level_Aggregate_Counts!AL$66</f>
        <v>5.4516114963583234E-5</v>
      </c>
      <c r="AM46" s="2">
        <f>Class_Level_Aggregate_Counts!AM46/Class_Level_Aggregate_Counts!AM$66</f>
        <v>1.5441153763009171E-5</v>
      </c>
      <c r="AN46" s="2">
        <f>Class_Level_Aggregate_Counts!AN46/Class_Level_Aggregate_Counts!AN$66</f>
        <v>2.2420016590812277E-5</v>
      </c>
      <c r="AO46" s="2">
        <f>Class_Level_Aggregate_Counts!AO46/Class_Level_Aggregate_Counts!AO$66</f>
        <v>7.0243833908454725E-5</v>
      </c>
      <c r="AP46" s="2">
        <f>Class_Level_Aggregate_Counts!AP46/Class_Level_Aggregate_Counts!AP$66</f>
        <v>1.6529472048662765E-4</v>
      </c>
      <c r="AQ46" s="2">
        <f>Class_Level_Aggregate_Counts!AQ46/Class_Level_Aggregate_Counts!AQ$66</f>
        <v>1.8495912403358858E-5</v>
      </c>
      <c r="AR46" s="2">
        <f>Class_Level_Aggregate_Counts!AR46/Class_Level_Aggregate_Counts!AR$66</f>
        <v>0</v>
      </c>
      <c r="AS46" s="2">
        <f>Class_Level_Aggregate_Counts!AS46/Class_Level_Aggregate_Counts!AS$66</f>
        <v>1.3422818791946309E-5</v>
      </c>
      <c r="AT46" s="2">
        <f>Class_Level_Aggregate_Counts!AT46/Class_Level_Aggregate_Counts!AT$66</f>
        <v>3.9202874877491018E-5</v>
      </c>
      <c r="AU46" s="2">
        <f>Class_Level_Aggregate_Counts!AU46/Class_Level_Aggregate_Counts!AU$66</f>
        <v>1.7454443901417302E-5</v>
      </c>
      <c r="AV46" s="2">
        <f>Class_Level_Aggregate_Counts!AV46/Class_Level_Aggregate_Counts!AV$66</f>
        <v>1.8707323917313628E-5</v>
      </c>
      <c r="AW46" s="2">
        <f>Class_Level_Aggregate_Counts!AW46/Class_Level_Aggregate_Counts!AW$66</f>
        <v>3.0891131928301684E-5</v>
      </c>
      <c r="AX46" s="2">
        <f>Class_Level_Aggregate_Counts!AX46/Class_Level_Aggregate_Counts!AX$66</f>
        <v>2.2923336720893092E-5</v>
      </c>
      <c r="AY46" s="2">
        <f>Class_Level_Aggregate_Counts!AY46/Class_Level_Aggregate_Counts!AY$66</f>
        <v>2.4524981759544816E-5</v>
      </c>
      <c r="AZ46" s="2">
        <f>Class_Level_Aggregate_Counts!AZ46/Class_Level_Aggregate_Counts!AZ$66</f>
        <v>3.069038010035754E-5</v>
      </c>
      <c r="BA46" s="2">
        <f>Class_Level_Aggregate_Counts!BA46/Class_Level_Aggregate_Counts!BA$66</f>
        <v>5.0658561296859166E-5</v>
      </c>
      <c r="BB46" s="2">
        <f>Class_Level_Aggregate_Counts!BB46/Class_Level_Aggregate_Counts!BB$66</f>
        <v>2.2440392706872371E-4</v>
      </c>
      <c r="BC46" s="2">
        <f>Class_Level_Aggregate_Counts!BC46/Class_Level_Aggregate_Counts!BC$66</f>
        <v>5.3363691344409262E-5</v>
      </c>
      <c r="BD46" s="2">
        <f>Class_Level_Aggregate_Counts!BD46/Class_Level_Aggregate_Counts!BD$66</f>
        <v>1.7259233690024161E-5</v>
      </c>
      <c r="BE46" s="2">
        <f>Class_Level_Aggregate_Counts!BE46/Class_Level_Aggregate_Counts!BE$66</f>
        <v>1.7473963793947019E-5</v>
      </c>
      <c r="BF46" s="2">
        <f>Class_Level_Aggregate_Counts!BF46/Class_Level_Aggregate_Counts!BF$66</f>
        <v>2.7922821321866361E-5</v>
      </c>
      <c r="BG46" s="2">
        <f>Class_Level_Aggregate_Counts!BG46/Class_Level_Aggregate_Counts!BG$66</f>
        <v>4.0935512921976912E-5</v>
      </c>
      <c r="BH46" s="2">
        <f>Class_Level_Aggregate_Counts!BH46/Class_Level_Aggregate_Counts!BH$66</f>
        <v>3.7480322830513983E-5</v>
      </c>
      <c r="BI46" s="2">
        <f>Class_Level_Aggregate_Counts!BI46/Class_Level_Aggregate_Counts!BI$66</f>
        <v>4.7456621681744029E-5</v>
      </c>
      <c r="BJ46" s="2">
        <f>Class_Level_Aggregate_Counts!BJ46/Class_Level_Aggregate_Counts!BJ$66</f>
        <v>2.6583489880551519E-5</v>
      </c>
      <c r="BK46" s="2">
        <f>Class_Level_Aggregate_Counts!BK46/Class_Level_Aggregate_Counts!BK$66</f>
        <v>2.3308574447586786E-5</v>
      </c>
      <c r="BL46" s="2">
        <f>Class_Level_Aggregate_Counts!BL46/Class_Level_Aggregate_Counts!BL$66</f>
        <v>5.9263649159196976E-5</v>
      </c>
      <c r="BM46" s="2">
        <f>Class_Level_Aggregate_Counts!BM46/Class_Level_Aggregate_Counts!BM$66</f>
        <v>2.5894660521000569E-5</v>
      </c>
      <c r="BN46" s="2">
        <f>Class_Level_Aggregate_Counts!BN46/Class_Level_Aggregate_Counts!BN$66</f>
        <v>0</v>
      </c>
      <c r="BO46" s="2">
        <f>Class_Level_Aggregate_Counts!BO46/Class_Level_Aggregate_Counts!BO$66</f>
        <v>5.41984856943097E-5</v>
      </c>
      <c r="BP46" s="2">
        <f>Class_Level_Aggregate_Counts!BP46/Class_Level_Aggregate_Counts!BP$66</f>
        <v>5.065599513702447E-5</v>
      </c>
      <c r="BQ46" s="2">
        <f>Class_Level_Aggregate_Counts!BQ46/Class_Level_Aggregate_Counts!BQ$66</f>
        <v>1.4789289596474233E-5</v>
      </c>
      <c r="BR46" s="2">
        <f>Class_Level_Aggregate_Counts!BR46/Class_Level_Aggregate_Counts!BR$66</f>
        <v>3.8736167960024276E-5</v>
      </c>
      <c r="BS46" s="2">
        <f>Class_Level_Aggregate_Counts!BS46/Class_Level_Aggregate_Counts!BS$66</f>
        <v>7.7283734350043799E-5</v>
      </c>
      <c r="BT46" s="2">
        <f>Class_Level_Aggregate_Counts!BT46/Class_Level_Aggregate_Counts!BT$66</f>
        <v>3.9008862813631255E-5</v>
      </c>
      <c r="BU46" s="2">
        <f>Class_Level_Aggregate_Counts!BU46/Class_Level_Aggregate_Counts!BU$66</f>
        <v>0</v>
      </c>
      <c r="BV46" s="2">
        <f>Class_Level_Aggregate_Counts!BV46/Class_Level_Aggregate_Counts!BV$66</f>
        <v>6.8556877723911658E-5</v>
      </c>
      <c r="BW46" s="2">
        <f>Class_Level_Aggregate_Counts!BW46/Class_Level_Aggregate_Counts!BW$66</f>
        <v>2.4677343730720825E-5</v>
      </c>
      <c r="BX46" s="2">
        <f>Class_Level_Aggregate_Counts!BX46/Class_Level_Aggregate_Counts!BX$66</f>
        <v>4.3713936002797689E-5</v>
      </c>
      <c r="BY46" s="2">
        <f>Class_Level_Aggregate_Counts!BY46/Class_Level_Aggregate_Counts!BY$66</f>
        <v>3.0275965424847485E-5</v>
      </c>
      <c r="BZ46" s="2">
        <f>Class_Level_Aggregate_Counts!BZ46/Class_Level_Aggregate_Counts!BZ$66</f>
        <v>4.1811263954509342E-5</v>
      </c>
      <c r="CA46" s="2">
        <f>Class_Level_Aggregate_Counts!CA46/Class_Level_Aggregate_Counts!CA$66</f>
        <v>4.0955072285702587E-5</v>
      </c>
      <c r="CB46" s="2">
        <f>Class_Level_Aggregate_Counts!CB46/Class_Level_Aggregate_Counts!CB$66</f>
        <v>9.6209351548970561E-6</v>
      </c>
      <c r="CC46" s="2">
        <f>Class_Level_Aggregate_Counts!CC46/Class_Level_Aggregate_Counts!CC$66</f>
        <v>1.8356539058125982E-5</v>
      </c>
      <c r="CD46" s="2">
        <f>Class_Level_Aggregate_Counts!CD46/Class_Level_Aggregate_Counts!CD$66</f>
        <v>4.091946027231901E-5</v>
      </c>
      <c r="CE46" s="2">
        <f>Class_Level_Aggregate_Counts!CE46/Class_Level_Aggregate_Counts!CE$66</f>
        <v>4.9740520285842189E-5</v>
      </c>
      <c r="CF46" s="2">
        <f>Class_Level_Aggregate_Counts!CF46/Class_Level_Aggregate_Counts!CF$66</f>
        <v>7.0298152037328321E-5</v>
      </c>
      <c r="CG46" s="2">
        <f>Class_Level_Aggregate_Counts!CG46/Class_Level_Aggregate_Counts!CG$66</f>
        <v>4.0549307958477506E-5</v>
      </c>
      <c r="CH46" s="2">
        <f>Class_Level_Aggregate_Counts!CH46/Class_Level_Aggregate_Counts!CH$66</f>
        <v>2.2550965181309759E-5</v>
      </c>
      <c r="CI46" s="2">
        <f>Class_Level_Aggregate_Counts!CI46/Class_Level_Aggregate_Counts!CI$66</f>
        <v>1.5431940000617277E-5</v>
      </c>
      <c r="CJ46" s="2">
        <f>Class_Level_Aggregate_Counts!CJ46/Class_Level_Aggregate_Counts!CJ$66</f>
        <v>1.1412789171545634E-5</v>
      </c>
      <c r="CK46" s="2">
        <f>Class_Level_Aggregate_Counts!CK46/Class_Level_Aggregate_Counts!CK$66</f>
        <v>1.071627587980625E-5</v>
      </c>
      <c r="CL46" s="2">
        <f>Class_Level_Aggregate_Counts!CL46/Class_Level_Aggregate_Counts!CL$66</f>
        <v>6.9755159390539205E-5</v>
      </c>
      <c r="CM46" s="2">
        <f>Class_Level_Aggregate_Counts!CM46/Class_Level_Aggregate_Counts!CM$66</f>
        <v>2.3073018412268693E-5</v>
      </c>
      <c r="CN46" s="2">
        <f>Class_Level_Aggregate_Counts!CN46/Class_Level_Aggregate_Counts!CN$66</f>
        <v>1.8870238802872049E-5</v>
      </c>
      <c r="CO46" s="2">
        <f>Class_Level_Aggregate_Counts!CO46/Class_Level_Aggregate_Counts!CO$66</f>
        <v>1.8539804961251809E-5</v>
      </c>
      <c r="CP46" s="2">
        <f>Class_Level_Aggregate_Counts!CP46/Class_Level_Aggregate_Counts!CP$66</f>
        <v>3.5795678268443721E-5</v>
      </c>
      <c r="CQ46" s="2">
        <f>Class_Level_Aggregate_Counts!CQ46/Class_Level_Aggregate_Counts!CQ$66</f>
        <v>0</v>
      </c>
      <c r="CR46" s="2">
        <f>Class_Level_Aggregate_Counts!CR46/Class_Level_Aggregate_Counts!CR$66</f>
        <v>1.7896130856508822E-5</v>
      </c>
    </row>
    <row r="47" spans="1:96" x14ac:dyDescent="0.25">
      <c r="A47" s="2" t="s">
        <v>1487</v>
      </c>
      <c r="B47" s="2">
        <f>Class_Level_Aggregate_Counts!B47/Class_Level_Aggregate_Counts!B$66</f>
        <v>0</v>
      </c>
      <c r="C47" s="2">
        <f>Class_Level_Aggregate_Counts!C47/Class_Level_Aggregate_Counts!C$66</f>
        <v>3.2557382386456131E-5</v>
      </c>
      <c r="D47" s="2">
        <f>Class_Level_Aggregate_Counts!D47/Class_Level_Aggregate_Counts!D$66</f>
        <v>1.1189186769905564E-5</v>
      </c>
      <c r="E47" s="2">
        <f>Class_Level_Aggregate_Counts!E47/Class_Level_Aggregate_Counts!E$66</f>
        <v>2.2209883398112159E-5</v>
      </c>
      <c r="F47" s="2">
        <f>Class_Level_Aggregate_Counts!F47/Class_Level_Aggregate_Counts!F$66</f>
        <v>4.5701750377039444E-5</v>
      </c>
      <c r="G47" s="2">
        <f>Class_Level_Aggregate_Counts!G47/Class_Level_Aggregate_Counts!G$66</f>
        <v>1.4997600383938569E-4</v>
      </c>
      <c r="H47" s="2">
        <f>Class_Level_Aggregate_Counts!H47/Class_Level_Aggregate_Counts!H$66</f>
        <v>2.3902287448908862E-5</v>
      </c>
      <c r="I47" s="2">
        <f>Class_Level_Aggregate_Counts!I47/Class_Level_Aggregate_Counts!I$66</f>
        <v>5.4077438892494055E-5</v>
      </c>
      <c r="J47" s="2">
        <f>Class_Level_Aggregate_Counts!J47/Class_Level_Aggregate_Counts!J$66</f>
        <v>2.3372677340189317E-5</v>
      </c>
      <c r="K47" s="2">
        <f>Class_Level_Aggregate_Counts!K47/Class_Level_Aggregate_Counts!K$66</f>
        <v>3.4804399276068494E-5</v>
      </c>
      <c r="L47" s="2">
        <f>Class_Level_Aggregate_Counts!L47/Class_Level_Aggregate_Counts!L$66</f>
        <v>0</v>
      </c>
      <c r="M47" s="2">
        <f>Class_Level_Aggregate_Counts!M47/Class_Level_Aggregate_Counts!M$66</f>
        <v>0</v>
      </c>
      <c r="N47" s="2">
        <f>Class_Level_Aggregate_Counts!N47/Class_Level_Aggregate_Counts!N$66</f>
        <v>2.267162419515734E-5</v>
      </c>
      <c r="O47" s="2">
        <f>Class_Level_Aggregate_Counts!O47/Class_Level_Aggregate_Counts!O$66</f>
        <v>0</v>
      </c>
      <c r="P47" s="2">
        <f>Class_Level_Aggregate_Counts!P47/Class_Level_Aggregate_Counts!P$66</f>
        <v>0</v>
      </c>
      <c r="Q47" s="2">
        <f>Class_Level_Aggregate_Counts!Q47/Class_Level_Aggregate_Counts!Q$66</f>
        <v>0</v>
      </c>
      <c r="R47" s="2">
        <f>Class_Level_Aggregate_Counts!R47/Class_Level_Aggregate_Counts!R$66</f>
        <v>6.176804862380787E-5</v>
      </c>
      <c r="S47" s="2">
        <f>Class_Level_Aggregate_Counts!S47/Class_Level_Aggregate_Counts!S$66</f>
        <v>4.2216655877965718E-5</v>
      </c>
      <c r="T47" s="2">
        <f>Class_Level_Aggregate_Counts!T47/Class_Level_Aggregate_Counts!T$66</f>
        <v>7.0847620936888937E-5</v>
      </c>
      <c r="U47" s="2">
        <f>Class_Level_Aggregate_Counts!U47/Class_Level_Aggregate_Counts!U$66</f>
        <v>3.277882487912808E-5</v>
      </c>
      <c r="V47" s="2">
        <f>Class_Level_Aggregate_Counts!V47/Class_Level_Aggregate_Counts!V$66</f>
        <v>5.1586869422169746E-5</v>
      </c>
      <c r="W47" s="2">
        <f>Class_Level_Aggregate_Counts!W47/Class_Level_Aggregate_Counts!W$66</f>
        <v>2.6411705667952036E-5</v>
      </c>
      <c r="X47" s="2">
        <f>Class_Level_Aggregate_Counts!X47/Class_Level_Aggregate_Counts!X$66</f>
        <v>4.3561596096880988E-5</v>
      </c>
      <c r="Y47" s="2">
        <f>Class_Level_Aggregate_Counts!Y47/Class_Level_Aggregate_Counts!Y$66</f>
        <v>3.3788635192552984E-5</v>
      </c>
      <c r="Z47" s="2">
        <f>Class_Level_Aggregate_Counts!Z47/Class_Level_Aggregate_Counts!Z$66</f>
        <v>2.6584432156529137E-5</v>
      </c>
      <c r="AA47" s="2">
        <f>Class_Level_Aggregate_Counts!AA47/Class_Level_Aggregate_Counts!AA$66</f>
        <v>1.3213705255090579E-5</v>
      </c>
      <c r="AB47" s="2">
        <f>Class_Level_Aggregate_Counts!AB47/Class_Level_Aggregate_Counts!AB$66</f>
        <v>0</v>
      </c>
      <c r="AC47" s="2">
        <f>Class_Level_Aggregate_Counts!AC47/Class_Level_Aggregate_Counts!AC$66</f>
        <v>2.7952871458720598E-5</v>
      </c>
      <c r="AD47" s="2">
        <f>Class_Level_Aggregate_Counts!AD47/Class_Level_Aggregate_Counts!AD$66</f>
        <v>1.1577692102856216E-5</v>
      </c>
      <c r="AE47" s="2">
        <f>Class_Level_Aggregate_Counts!AE47/Class_Level_Aggregate_Counts!AE$66</f>
        <v>3.5134976869473563E-5</v>
      </c>
      <c r="AF47" s="2">
        <f>Class_Level_Aggregate_Counts!AF47/Class_Level_Aggregate_Counts!AF$66</f>
        <v>4.4168050598918767E-5</v>
      </c>
      <c r="AG47" s="2">
        <f>Class_Level_Aggregate_Counts!AG47/Class_Level_Aggregate_Counts!AG$66</f>
        <v>0</v>
      </c>
      <c r="AH47" s="2">
        <f>Class_Level_Aggregate_Counts!AH47/Class_Level_Aggregate_Counts!AH$66</f>
        <v>4.9457614824095753E-5</v>
      </c>
      <c r="AI47" s="2">
        <f>Class_Level_Aggregate_Counts!AI47/Class_Level_Aggregate_Counts!AI$66</f>
        <v>2.3370219329508407E-5</v>
      </c>
      <c r="AJ47" s="2">
        <f>Class_Level_Aggregate_Counts!AJ47/Class_Level_Aggregate_Counts!AJ$66</f>
        <v>3.3889689062102855E-5</v>
      </c>
      <c r="AK47" s="2">
        <f>Class_Level_Aggregate_Counts!AK47/Class_Level_Aggregate_Counts!AK$66</f>
        <v>5.6627706804385248E-5</v>
      </c>
      <c r="AL47" s="2">
        <f>Class_Level_Aggregate_Counts!AL47/Class_Level_Aggregate_Counts!AL$66</f>
        <v>4.3612891970866588E-5</v>
      </c>
      <c r="AM47" s="2">
        <f>Class_Level_Aggregate_Counts!AM47/Class_Level_Aggregate_Counts!AM$66</f>
        <v>3.0882307526018343E-5</v>
      </c>
      <c r="AN47" s="2">
        <f>Class_Level_Aggregate_Counts!AN47/Class_Level_Aggregate_Counts!AN$66</f>
        <v>2.2420016590812277E-5</v>
      </c>
      <c r="AO47" s="2">
        <f>Class_Level_Aggregate_Counts!AO47/Class_Level_Aggregate_Counts!AO$66</f>
        <v>3.5121916954227363E-5</v>
      </c>
      <c r="AP47" s="2">
        <f>Class_Level_Aggregate_Counts!AP47/Class_Level_Aggregate_Counts!AP$66</f>
        <v>3.3058944097325532E-5</v>
      </c>
      <c r="AQ47" s="2">
        <f>Class_Level_Aggregate_Counts!AQ47/Class_Level_Aggregate_Counts!AQ$66</f>
        <v>0</v>
      </c>
      <c r="AR47" s="2">
        <f>Class_Level_Aggregate_Counts!AR47/Class_Level_Aggregate_Counts!AR$66</f>
        <v>3.517844265034387E-5</v>
      </c>
      <c r="AS47" s="2">
        <f>Class_Level_Aggregate_Counts!AS47/Class_Level_Aggregate_Counts!AS$66</f>
        <v>2.6845637583892618E-5</v>
      </c>
      <c r="AT47" s="2">
        <f>Class_Level_Aggregate_Counts!AT47/Class_Level_Aggregate_Counts!AT$66</f>
        <v>3.9202874877491018E-5</v>
      </c>
      <c r="AU47" s="2">
        <f>Class_Level_Aggregate_Counts!AU47/Class_Level_Aggregate_Counts!AU$66</f>
        <v>1.7454443901417302E-5</v>
      </c>
      <c r="AV47" s="2">
        <f>Class_Level_Aggregate_Counts!AV47/Class_Level_Aggregate_Counts!AV$66</f>
        <v>3.7414647834627256E-5</v>
      </c>
      <c r="AW47" s="2">
        <f>Class_Level_Aggregate_Counts!AW47/Class_Level_Aggregate_Counts!AW$66</f>
        <v>2.3168348946226263E-5</v>
      </c>
      <c r="AX47" s="2">
        <f>Class_Level_Aggregate_Counts!AX47/Class_Level_Aggregate_Counts!AX$66</f>
        <v>3.0564448961190789E-5</v>
      </c>
      <c r="AY47" s="2">
        <f>Class_Level_Aggregate_Counts!AY47/Class_Level_Aggregate_Counts!AY$66</f>
        <v>1.2262490879772408E-4</v>
      </c>
      <c r="AZ47" s="2">
        <f>Class_Level_Aggregate_Counts!AZ47/Class_Level_Aggregate_Counts!AZ$66</f>
        <v>7.6725950250893863E-5</v>
      </c>
      <c r="BA47" s="2">
        <f>Class_Level_Aggregate_Counts!BA47/Class_Level_Aggregate_Counts!BA$66</f>
        <v>3.6184686640613689E-5</v>
      </c>
      <c r="BB47" s="2">
        <f>Class_Level_Aggregate_Counts!BB47/Class_Level_Aggregate_Counts!BB$66</f>
        <v>1.4960261804581581E-4</v>
      </c>
      <c r="BC47" s="2">
        <f>Class_Level_Aggregate_Counts!BC47/Class_Level_Aggregate_Counts!BC$66</f>
        <v>7.1151588459212358E-5</v>
      </c>
      <c r="BD47" s="2">
        <f>Class_Level_Aggregate_Counts!BD47/Class_Level_Aggregate_Counts!BD$66</f>
        <v>0</v>
      </c>
      <c r="BE47" s="2">
        <f>Class_Level_Aggregate_Counts!BE47/Class_Level_Aggregate_Counts!BE$66</f>
        <v>3.4947927587894037E-5</v>
      </c>
      <c r="BF47" s="2">
        <f>Class_Level_Aggregate_Counts!BF47/Class_Level_Aggregate_Counts!BF$66</f>
        <v>0</v>
      </c>
      <c r="BG47" s="2">
        <f>Class_Level_Aggregate_Counts!BG47/Class_Level_Aggregate_Counts!BG$66</f>
        <v>1.3645170973992304E-5</v>
      </c>
      <c r="BH47" s="2">
        <f>Class_Level_Aggregate_Counts!BH47/Class_Level_Aggregate_Counts!BH$66</f>
        <v>6.2467204717523298E-5</v>
      </c>
      <c r="BI47" s="2">
        <f>Class_Level_Aggregate_Counts!BI47/Class_Level_Aggregate_Counts!BI$66</f>
        <v>1.779623313065401E-5</v>
      </c>
      <c r="BJ47" s="2">
        <f>Class_Level_Aggregate_Counts!BJ47/Class_Level_Aggregate_Counts!BJ$66</f>
        <v>1.7722326587034347E-5</v>
      </c>
      <c r="BK47" s="2">
        <f>Class_Level_Aggregate_Counts!BK47/Class_Level_Aggregate_Counts!BK$66</f>
        <v>5.4386673711035836E-5</v>
      </c>
      <c r="BL47" s="2">
        <f>Class_Level_Aggregate_Counts!BL47/Class_Level_Aggregate_Counts!BL$66</f>
        <v>2.9631824579598488E-5</v>
      </c>
      <c r="BM47" s="2">
        <f>Class_Level_Aggregate_Counts!BM47/Class_Level_Aggregate_Counts!BM$66</f>
        <v>7.7683981563001704E-5</v>
      </c>
      <c r="BN47" s="2">
        <f>Class_Level_Aggregate_Counts!BN47/Class_Level_Aggregate_Counts!BN$66</f>
        <v>1.9556459498572378E-5</v>
      </c>
      <c r="BO47" s="2">
        <f>Class_Level_Aggregate_Counts!BO47/Class_Level_Aggregate_Counts!BO$66</f>
        <v>3.251909141658582E-5</v>
      </c>
      <c r="BP47" s="2">
        <f>Class_Level_Aggregate_Counts!BP47/Class_Level_Aggregate_Counts!BP$66</f>
        <v>5.065599513702447E-5</v>
      </c>
      <c r="BQ47" s="2">
        <f>Class_Level_Aggregate_Counts!BQ47/Class_Level_Aggregate_Counts!BQ$66</f>
        <v>3.6973223991185585E-5</v>
      </c>
      <c r="BR47" s="2">
        <f>Class_Level_Aggregate_Counts!BR47/Class_Level_Aggregate_Counts!BR$66</f>
        <v>2.5824111973349516E-5</v>
      </c>
      <c r="BS47" s="2">
        <f>Class_Level_Aggregate_Counts!BS47/Class_Level_Aggregate_Counts!BS$66</f>
        <v>2.5761244783347932E-5</v>
      </c>
      <c r="BT47" s="2">
        <f>Class_Level_Aggregate_Counts!BT47/Class_Level_Aggregate_Counts!BT$66</f>
        <v>2.3405317688178753E-5</v>
      </c>
      <c r="BU47" s="2">
        <f>Class_Level_Aggregate_Counts!BU47/Class_Level_Aggregate_Counts!BU$66</f>
        <v>2.9772537811123021E-5</v>
      </c>
      <c r="BV47" s="2">
        <f>Class_Level_Aggregate_Counts!BV47/Class_Level_Aggregate_Counts!BV$66</f>
        <v>9.793839674844523E-6</v>
      </c>
      <c r="BW47" s="2">
        <f>Class_Level_Aggregate_Counts!BW47/Class_Level_Aggregate_Counts!BW$66</f>
        <v>3.4548281223009156E-5</v>
      </c>
      <c r="BX47" s="2">
        <f>Class_Level_Aggregate_Counts!BX47/Class_Level_Aggregate_Counts!BX$66</f>
        <v>3.2785452002098272E-5</v>
      </c>
      <c r="BY47" s="2">
        <f>Class_Level_Aggregate_Counts!BY47/Class_Level_Aggregate_Counts!BY$66</f>
        <v>0</v>
      </c>
      <c r="BZ47" s="2">
        <f>Class_Level_Aggregate_Counts!BZ47/Class_Level_Aggregate_Counts!BZ$66</f>
        <v>0</v>
      </c>
      <c r="CA47" s="2">
        <f>Class_Level_Aggregate_Counts!CA47/Class_Level_Aggregate_Counts!CA$66</f>
        <v>6.8258453809504307E-5</v>
      </c>
      <c r="CB47" s="2">
        <f>Class_Level_Aggregate_Counts!CB47/Class_Level_Aggregate_Counts!CB$66</f>
        <v>3.8483740619588224E-5</v>
      </c>
      <c r="CC47" s="2">
        <f>Class_Level_Aggregate_Counts!CC47/Class_Level_Aggregate_Counts!CC$66</f>
        <v>1.8356539058125982E-5</v>
      </c>
      <c r="CD47" s="2">
        <f>Class_Level_Aggregate_Counts!CD47/Class_Level_Aggregate_Counts!CD$66</f>
        <v>1.0229865068079752E-5</v>
      </c>
      <c r="CE47" s="2">
        <f>Class_Level_Aggregate_Counts!CE47/Class_Level_Aggregate_Counts!CE$66</f>
        <v>2.4870260142921094E-5</v>
      </c>
      <c r="CF47" s="2">
        <f>Class_Level_Aggregate_Counts!CF47/Class_Level_Aggregate_Counts!CF$66</f>
        <v>2.6361807013998119E-5</v>
      </c>
      <c r="CG47" s="2">
        <f>Class_Level_Aggregate_Counts!CG47/Class_Level_Aggregate_Counts!CG$66</f>
        <v>3.3791089965397927E-5</v>
      </c>
      <c r="CH47" s="2">
        <f>Class_Level_Aggregate_Counts!CH47/Class_Level_Aggregate_Counts!CH$66</f>
        <v>1.127548259065488E-5</v>
      </c>
      <c r="CI47" s="2">
        <f>Class_Level_Aggregate_Counts!CI47/Class_Level_Aggregate_Counts!CI$66</f>
        <v>0</v>
      </c>
      <c r="CJ47" s="2">
        <f>Class_Level_Aggregate_Counts!CJ47/Class_Level_Aggregate_Counts!CJ$66</f>
        <v>2.8531972928864086E-5</v>
      </c>
      <c r="CK47" s="2">
        <f>Class_Level_Aggregate_Counts!CK47/Class_Level_Aggregate_Counts!CK$66</f>
        <v>3.2148827639418748E-5</v>
      </c>
      <c r="CL47" s="2">
        <f>Class_Level_Aggregate_Counts!CL47/Class_Level_Aggregate_Counts!CL$66</f>
        <v>1.9930045540154059E-5</v>
      </c>
      <c r="CM47" s="2">
        <f>Class_Level_Aggregate_Counts!CM47/Class_Level_Aggregate_Counts!CM$66</f>
        <v>7.6910061374228976E-6</v>
      </c>
      <c r="CN47" s="2">
        <f>Class_Level_Aggregate_Counts!CN47/Class_Level_Aggregate_Counts!CN$66</f>
        <v>1.8870238802872049E-5</v>
      </c>
      <c r="CO47" s="2">
        <f>Class_Level_Aggregate_Counts!CO47/Class_Level_Aggregate_Counts!CO$66</f>
        <v>1.2359869974167872E-5</v>
      </c>
      <c r="CP47" s="2">
        <f>Class_Level_Aggregate_Counts!CP47/Class_Level_Aggregate_Counts!CP$66</f>
        <v>4.7727571024591631E-5</v>
      </c>
      <c r="CQ47" s="2">
        <f>Class_Level_Aggregate_Counts!CQ47/Class_Level_Aggregate_Counts!CQ$66</f>
        <v>1.8340379095635906E-5</v>
      </c>
      <c r="CR47" s="2">
        <f>Class_Level_Aggregate_Counts!CR47/Class_Level_Aggregate_Counts!CR$66</f>
        <v>3.5792261713017644E-5</v>
      </c>
    </row>
    <row r="48" spans="1:96" x14ac:dyDescent="0.25">
      <c r="A48" s="2" t="s">
        <v>1488</v>
      </c>
      <c r="B48" s="2">
        <f>Class_Level_Aggregate_Counts!B48/Class_Level_Aggregate_Counts!B$66</f>
        <v>0</v>
      </c>
      <c r="C48" s="2">
        <f>Class_Level_Aggregate_Counts!C48/Class_Level_Aggregate_Counts!C$66</f>
        <v>3.2557382386456131E-5</v>
      </c>
      <c r="D48" s="2">
        <f>Class_Level_Aggregate_Counts!D48/Class_Level_Aggregate_Counts!D$66</f>
        <v>3.3567560309716687E-5</v>
      </c>
      <c r="E48" s="2">
        <f>Class_Level_Aggregate_Counts!E48/Class_Level_Aggregate_Counts!E$66</f>
        <v>1.1104941699056079E-5</v>
      </c>
      <c r="F48" s="2">
        <f>Class_Level_Aggregate_Counts!F48/Class_Level_Aggregate_Counts!F$66</f>
        <v>4.5701750377039444E-5</v>
      </c>
      <c r="G48" s="2">
        <f>Class_Level_Aggregate_Counts!G48/Class_Level_Aggregate_Counts!G$66</f>
        <v>9.9984002559590459E-6</v>
      </c>
      <c r="H48" s="2">
        <f>Class_Level_Aggregate_Counts!H48/Class_Level_Aggregate_Counts!H$66</f>
        <v>0</v>
      </c>
      <c r="I48" s="2">
        <f>Class_Level_Aggregate_Counts!I48/Class_Level_Aggregate_Counts!I$66</f>
        <v>0</v>
      </c>
      <c r="J48" s="2">
        <f>Class_Level_Aggregate_Counts!J48/Class_Level_Aggregate_Counts!J$66</f>
        <v>1.1686338670094659E-5</v>
      </c>
      <c r="K48" s="2">
        <f>Class_Level_Aggregate_Counts!K48/Class_Level_Aggregate_Counts!K$66</f>
        <v>0</v>
      </c>
      <c r="L48" s="2">
        <f>Class_Level_Aggregate_Counts!L48/Class_Level_Aggregate_Counts!L$66</f>
        <v>1.7584581838643878E-5</v>
      </c>
      <c r="M48" s="2">
        <f>Class_Level_Aggregate_Counts!M48/Class_Level_Aggregate_Counts!M$66</f>
        <v>1.1137717881606059E-5</v>
      </c>
      <c r="N48" s="2">
        <f>Class_Level_Aggregate_Counts!N48/Class_Level_Aggregate_Counts!N$66</f>
        <v>0</v>
      </c>
      <c r="O48" s="2">
        <f>Class_Level_Aggregate_Counts!O48/Class_Level_Aggregate_Counts!O$66</f>
        <v>3.3896581529752726E-5</v>
      </c>
      <c r="P48" s="2">
        <f>Class_Level_Aggregate_Counts!P48/Class_Level_Aggregate_Counts!P$66</f>
        <v>0</v>
      </c>
      <c r="Q48" s="2">
        <f>Class_Level_Aggregate_Counts!Q48/Class_Level_Aggregate_Counts!Q$66</f>
        <v>0</v>
      </c>
      <c r="R48" s="2">
        <f>Class_Level_Aggregate_Counts!R48/Class_Level_Aggregate_Counts!R$66</f>
        <v>0</v>
      </c>
      <c r="S48" s="2">
        <f>Class_Level_Aggregate_Counts!S48/Class_Level_Aggregate_Counts!S$66</f>
        <v>1.4072218625988573E-5</v>
      </c>
      <c r="T48" s="2">
        <f>Class_Level_Aggregate_Counts!T48/Class_Level_Aggregate_Counts!T$66</f>
        <v>5.6678096749511148E-5</v>
      </c>
      <c r="U48" s="2">
        <f>Class_Level_Aggregate_Counts!U48/Class_Level_Aggregate_Counts!U$66</f>
        <v>4.9168237318692124E-5</v>
      </c>
      <c r="V48" s="2">
        <f>Class_Level_Aggregate_Counts!V48/Class_Level_Aggregate_Counts!V$66</f>
        <v>3.4391246281446493E-5</v>
      </c>
      <c r="W48" s="2">
        <f>Class_Level_Aggregate_Counts!W48/Class_Level_Aggregate_Counts!W$66</f>
        <v>0</v>
      </c>
      <c r="X48" s="2">
        <f>Class_Level_Aggregate_Counts!X48/Class_Level_Aggregate_Counts!X$66</f>
        <v>1.0890399024220247E-5</v>
      </c>
      <c r="Y48" s="2">
        <f>Class_Level_Aggregate_Counts!Y48/Class_Level_Aggregate_Counts!Y$66</f>
        <v>5.0682952788829476E-5</v>
      </c>
      <c r="Z48" s="2">
        <f>Class_Level_Aggregate_Counts!Z48/Class_Level_Aggregate_Counts!Z$66</f>
        <v>3.9876648234793706E-5</v>
      </c>
      <c r="AA48" s="2">
        <f>Class_Level_Aggregate_Counts!AA48/Class_Level_Aggregate_Counts!AA$66</f>
        <v>2.6427410510181159E-5</v>
      </c>
      <c r="AB48" s="2">
        <f>Class_Level_Aggregate_Counts!AB48/Class_Level_Aggregate_Counts!AB$66</f>
        <v>1.5947182930135393E-5</v>
      </c>
      <c r="AC48" s="2">
        <f>Class_Level_Aggregate_Counts!AC48/Class_Level_Aggregate_Counts!AC$66</f>
        <v>1.3976435729360299E-5</v>
      </c>
      <c r="AD48" s="2">
        <f>Class_Level_Aggregate_Counts!AD48/Class_Level_Aggregate_Counts!AD$66</f>
        <v>3.473307630856865E-5</v>
      </c>
      <c r="AE48" s="2">
        <f>Class_Level_Aggregate_Counts!AE48/Class_Level_Aggregate_Counts!AE$66</f>
        <v>1.1711658956491187E-5</v>
      </c>
      <c r="AF48" s="2">
        <f>Class_Level_Aggregate_Counts!AF48/Class_Level_Aggregate_Counts!AF$66</f>
        <v>0</v>
      </c>
      <c r="AG48" s="2">
        <f>Class_Level_Aggregate_Counts!AG48/Class_Level_Aggregate_Counts!AG$66</f>
        <v>0</v>
      </c>
      <c r="AH48" s="2">
        <f>Class_Level_Aggregate_Counts!AH48/Class_Level_Aggregate_Counts!AH$66</f>
        <v>0</v>
      </c>
      <c r="AI48" s="2">
        <f>Class_Level_Aggregate_Counts!AI48/Class_Level_Aggregate_Counts!AI$66</f>
        <v>2.3370219329508407E-5</v>
      </c>
      <c r="AJ48" s="2">
        <f>Class_Level_Aggregate_Counts!AJ48/Class_Level_Aggregate_Counts!AJ$66</f>
        <v>3.3889689062102855E-5</v>
      </c>
      <c r="AK48" s="2">
        <f>Class_Level_Aggregate_Counts!AK48/Class_Level_Aggregate_Counts!AK$66</f>
        <v>2.2651082721754099E-5</v>
      </c>
      <c r="AL48" s="2">
        <f>Class_Level_Aggregate_Counts!AL48/Class_Level_Aggregate_Counts!AL$66</f>
        <v>4.3612891970866588E-5</v>
      </c>
      <c r="AM48" s="2">
        <f>Class_Level_Aggregate_Counts!AM48/Class_Level_Aggregate_Counts!AM$66</f>
        <v>0</v>
      </c>
      <c r="AN48" s="2">
        <f>Class_Level_Aggregate_Counts!AN48/Class_Level_Aggregate_Counts!AN$66</f>
        <v>0</v>
      </c>
      <c r="AO48" s="2">
        <f>Class_Level_Aggregate_Counts!AO48/Class_Level_Aggregate_Counts!AO$66</f>
        <v>2.634143771567052E-5</v>
      </c>
      <c r="AP48" s="2">
        <f>Class_Level_Aggregate_Counts!AP48/Class_Level_Aggregate_Counts!AP$66</f>
        <v>3.3058944097325532E-5</v>
      </c>
      <c r="AQ48" s="2">
        <f>Class_Level_Aggregate_Counts!AQ48/Class_Level_Aggregate_Counts!AQ$66</f>
        <v>1.8495912403358858E-5</v>
      </c>
      <c r="AR48" s="2">
        <f>Class_Level_Aggregate_Counts!AR48/Class_Level_Aggregate_Counts!AR$66</f>
        <v>0</v>
      </c>
      <c r="AS48" s="2">
        <f>Class_Level_Aggregate_Counts!AS48/Class_Level_Aggregate_Counts!AS$66</f>
        <v>8.0536912751677858E-5</v>
      </c>
      <c r="AT48" s="2">
        <f>Class_Level_Aggregate_Counts!AT48/Class_Level_Aggregate_Counts!AT$66</f>
        <v>0</v>
      </c>
      <c r="AU48" s="2">
        <f>Class_Level_Aggregate_Counts!AU48/Class_Level_Aggregate_Counts!AU$66</f>
        <v>0</v>
      </c>
      <c r="AV48" s="2">
        <f>Class_Level_Aggregate_Counts!AV48/Class_Level_Aggregate_Counts!AV$66</f>
        <v>9.3536619586568141E-6</v>
      </c>
      <c r="AW48" s="2">
        <f>Class_Level_Aggregate_Counts!AW48/Class_Level_Aggregate_Counts!AW$66</f>
        <v>2.3168348946226263E-5</v>
      </c>
      <c r="AX48" s="2">
        <f>Class_Level_Aggregate_Counts!AX48/Class_Level_Aggregate_Counts!AX$66</f>
        <v>2.2923336720893092E-5</v>
      </c>
      <c r="AY48" s="2">
        <f>Class_Level_Aggregate_Counts!AY48/Class_Level_Aggregate_Counts!AY$66</f>
        <v>1.2262490879772408E-5</v>
      </c>
      <c r="AZ48" s="2">
        <f>Class_Level_Aggregate_Counts!AZ48/Class_Level_Aggregate_Counts!AZ$66</f>
        <v>3.069038010035754E-5</v>
      </c>
      <c r="BA48" s="2">
        <f>Class_Level_Aggregate_Counts!BA48/Class_Level_Aggregate_Counts!BA$66</f>
        <v>5.7895498624981908E-5</v>
      </c>
      <c r="BB48" s="2">
        <f>Class_Level_Aggregate_Counts!BB48/Class_Level_Aggregate_Counts!BB$66</f>
        <v>0</v>
      </c>
      <c r="BC48" s="2">
        <f>Class_Level_Aggregate_Counts!BC48/Class_Level_Aggregate_Counts!BC$66</f>
        <v>0</v>
      </c>
      <c r="BD48" s="2">
        <f>Class_Level_Aggregate_Counts!BD48/Class_Level_Aggregate_Counts!BD$66</f>
        <v>1.7259233690024161E-5</v>
      </c>
      <c r="BE48" s="2">
        <f>Class_Level_Aggregate_Counts!BE48/Class_Level_Aggregate_Counts!BE$66</f>
        <v>1.7473963793947019E-5</v>
      </c>
      <c r="BF48" s="2">
        <f>Class_Level_Aggregate_Counts!BF48/Class_Level_Aggregate_Counts!BF$66</f>
        <v>9.7729874626532263E-5</v>
      </c>
      <c r="BG48" s="2">
        <f>Class_Level_Aggregate_Counts!BG48/Class_Level_Aggregate_Counts!BG$66</f>
        <v>1.3645170973992304E-5</v>
      </c>
      <c r="BH48" s="2">
        <f>Class_Level_Aggregate_Counts!BH48/Class_Level_Aggregate_Counts!BH$66</f>
        <v>2.4986881887009319E-5</v>
      </c>
      <c r="BI48" s="2">
        <f>Class_Level_Aggregate_Counts!BI48/Class_Level_Aggregate_Counts!BI$66</f>
        <v>5.9320777102180037E-5</v>
      </c>
      <c r="BJ48" s="2">
        <f>Class_Level_Aggregate_Counts!BJ48/Class_Level_Aggregate_Counts!BJ$66</f>
        <v>1.7722326587034347E-5</v>
      </c>
      <c r="BK48" s="2">
        <f>Class_Level_Aggregate_Counts!BK48/Class_Level_Aggregate_Counts!BK$66</f>
        <v>7.7695248158622616E-6</v>
      </c>
      <c r="BL48" s="2">
        <f>Class_Level_Aggregate_Counts!BL48/Class_Level_Aggregate_Counts!BL$66</f>
        <v>0</v>
      </c>
      <c r="BM48" s="2">
        <f>Class_Level_Aggregate_Counts!BM48/Class_Level_Aggregate_Counts!BM$66</f>
        <v>0</v>
      </c>
      <c r="BN48" s="2">
        <f>Class_Level_Aggregate_Counts!BN48/Class_Level_Aggregate_Counts!BN$66</f>
        <v>1.9556459498572378E-5</v>
      </c>
      <c r="BO48" s="2">
        <f>Class_Level_Aggregate_Counts!BO48/Class_Level_Aggregate_Counts!BO$66</f>
        <v>3.7938939986016794E-5</v>
      </c>
      <c r="BP48" s="2">
        <f>Class_Level_Aggregate_Counts!BP48/Class_Level_Aggregate_Counts!BP$66</f>
        <v>3.3770663424682977E-5</v>
      </c>
      <c r="BQ48" s="2">
        <f>Class_Level_Aggregate_Counts!BQ48/Class_Level_Aggregate_Counts!BQ$66</f>
        <v>3.6973223991185585E-5</v>
      </c>
      <c r="BR48" s="2">
        <f>Class_Level_Aggregate_Counts!BR48/Class_Level_Aggregate_Counts!BR$66</f>
        <v>9.0384391906723308E-5</v>
      </c>
      <c r="BS48" s="2">
        <f>Class_Level_Aggregate_Counts!BS48/Class_Level_Aggregate_Counts!BS$66</f>
        <v>6.8696652755594485E-5</v>
      </c>
      <c r="BT48" s="2">
        <f>Class_Level_Aggregate_Counts!BT48/Class_Level_Aggregate_Counts!BT$66</f>
        <v>3.9008862813631255E-5</v>
      </c>
      <c r="BU48" s="2">
        <f>Class_Level_Aggregate_Counts!BU48/Class_Level_Aggregate_Counts!BU$66</f>
        <v>8.9317613433369055E-5</v>
      </c>
      <c r="BV48" s="2">
        <f>Class_Level_Aggregate_Counts!BV48/Class_Level_Aggregate_Counts!BV$66</f>
        <v>0</v>
      </c>
      <c r="BW48" s="2">
        <f>Class_Level_Aggregate_Counts!BW48/Class_Level_Aggregate_Counts!BW$66</f>
        <v>5.9225624953729978E-5</v>
      </c>
      <c r="BX48" s="2">
        <f>Class_Level_Aggregate_Counts!BX48/Class_Level_Aggregate_Counts!BX$66</f>
        <v>3.2785452002098272E-5</v>
      </c>
      <c r="BY48" s="2">
        <f>Class_Level_Aggregate_Counts!BY48/Class_Level_Aggregate_Counts!BY$66</f>
        <v>6.0551930849694969E-5</v>
      </c>
      <c r="BZ48" s="2">
        <f>Class_Level_Aggregate_Counts!BZ48/Class_Level_Aggregate_Counts!BZ$66</f>
        <v>1.0452815988627336E-5</v>
      </c>
      <c r="CA48" s="2">
        <f>Class_Level_Aggregate_Counts!CA48/Class_Level_Aggregate_Counts!CA$66</f>
        <v>5.4606763047603447E-5</v>
      </c>
      <c r="CB48" s="2">
        <f>Class_Level_Aggregate_Counts!CB48/Class_Level_Aggregate_Counts!CB$66</f>
        <v>1.9241870309794112E-5</v>
      </c>
      <c r="CC48" s="2">
        <f>Class_Level_Aggregate_Counts!CC48/Class_Level_Aggregate_Counts!CC$66</f>
        <v>9.1782695290629911E-6</v>
      </c>
      <c r="CD48" s="2">
        <f>Class_Level_Aggregate_Counts!CD48/Class_Level_Aggregate_Counts!CD$66</f>
        <v>7.1609055476558268E-5</v>
      </c>
      <c r="CE48" s="2">
        <f>Class_Level_Aggregate_Counts!CE48/Class_Level_Aggregate_Counts!CE$66</f>
        <v>2.4870260142921094E-5</v>
      </c>
      <c r="CF48" s="2">
        <f>Class_Level_Aggregate_Counts!CF48/Class_Level_Aggregate_Counts!CF$66</f>
        <v>8.7872690046660401E-6</v>
      </c>
      <c r="CG48" s="2">
        <f>Class_Level_Aggregate_Counts!CG48/Class_Level_Aggregate_Counts!CG$66</f>
        <v>3.3791089965397927E-5</v>
      </c>
      <c r="CH48" s="2">
        <f>Class_Level_Aggregate_Counts!CH48/Class_Level_Aggregate_Counts!CH$66</f>
        <v>0</v>
      </c>
      <c r="CI48" s="2">
        <f>Class_Level_Aggregate_Counts!CI48/Class_Level_Aggregate_Counts!CI$66</f>
        <v>1.0287960000411518E-5</v>
      </c>
      <c r="CJ48" s="2">
        <f>Class_Level_Aggregate_Counts!CJ48/Class_Level_Aggregate_Counts!CJ$66</f>
        <v>5.706394585772817E-6</v>
      </c>
      <c r="CK48" s="2">
        <f>Class_Level_Aggregate_Counts!CK48/Class_Level_Aggregate_Counts!CK$66</f>
        <v>4.2865103519225002E-5</v>
      </c>
      <c r="CL48" s="2">
        <f>Class_Level_Aggregate_Counts!CL48/Class_Level_Aggregate_Counts!CL$66</f>
        <v>2.9895068310231089E-5</v>
      </c>
      <c r="CM48" s="2">
        <f>Class_Level_Aggregate_Counts!CM48/Class_Level_Aggregate_Counts!CM$66</f>
        <v>2.3073018412268693E-5</v>
      </c>
      <c r="CN48" s="2">
        <f>Class_Level_Aggregate_Counts!CN48/Class_Level_Aggregate_Counts!CN$66</f>
        <v>9.4351194014360247E-6</v>
      </c>
      <c r="CO48" s="2">
        <f>Class_Level_Aggregate_Counts!CO48/Class_Level_Aggregate_Counts!CO$66</f>
        <v>2.4719739948335743E-5</v>
      </c>
      <c r="CP48" s="2">
        <f>Class_Level_Aggregate_Counts!CP48/Class_Level_Aggregate_Counts!CP$66</f>
        <v>1.1931892756147908E-5</v>
      </c>
      <c r="CQ48" s="2">
        <f>Class_Level_Aggregate_Counts!CQ48/Class_Level_Aggregate_Counts!CQ$66</f>
        <v>1.8340379095635906E-5</v>
      </c>
      <c r="CR48" s="2">
        <f>Class_Level_Aggregate_Counts!CR48/Class_Level_Aggregate_Counts!CR$66</f>
        <v>0</v>
      </c>
    </row>
    <row r="49" spans="1:96" x14ac:dyDescent="0.25">
      <c r="A49" s="2" t="s">
        <v>1489</v>
      </c>
      <c r="B49" s="2">
        <f>Class_Level_Aggregate_Counts!B49/Class_Level_Aggregate_Counts!B$66</f>
        <v>1.1213025049897961E-5</v>
      </c>
      <c r="C49" s="2">
        <f>Class_Level_Aggregate_Counts!C49/Class_Level_Aggregate_Counts!C$66</f>
        <v>3.2557382386456131E-5</v>
      </c>
      <c r="D49" s="2">
        <f>Class_Level_Aggregate_Counts!D49/Class_Level_Aggregate_Counts!D$66</f>
        <v>0</v>
      </c>
      <c r="E49" s="2">
        <f>Class_Level_Aggregate_Counts!E49/Class_Level_Aggregate_Counts!E$66</f>
        <v>2.2209883398112159E-5</v>
      </c>
      <c r="F49" s="2">
        <f>Class_Level_Aggregate_Counts!F49/Class_Level_Aggregate_Counts!F$66</f>
        <v>2.2850875188519722E-5</v>
      </c>
      <c r="G49" s="2">
        <f>Class_Level_Aggregate_Counts!G49/Class_Level_Aggregate_Counts!G$66</f>
        <v>0</v>
      </c>
      <c r="H49" s="2">
        <f>Class_Level_Aggregate_Counts!H49/Class_Level_Aggregate_Counts!H$66</f>
        <v>1.1951143724454431E-5</v>
      </c>
      <c r="I49" s="2">
        <f>Class_Level_Aggregate_Counts!I49/Class_Level_Aggregate_Counts!I$66</f>
        <v>1.3519359723123514E-5</v>
      </c>
      <c r="J49" s="2">
        <f>Class_Level_Aggregate_Counts!J49/Class_Level_Aggregate_Counts!J$66</f>
        <v>1.1686338670094659E-5</v>
      </c>
      <c r="K49" s="2">
        <f>Class_Level_Aggregate_Counts!K49/Class_Level_Aggregate_Counts!K$66</f>
        <v>5.2206598914102741E-5</v>
      </c>
      <c r="L49" s="2">
        <f>Class_Level_Aggregate_Counts!L49/Class_Level_Aggregate_Counts!L$66</f>
        <v>1.7584581838643878E-5</v>
      </c>
      <c r="M49" s="2">
        <f>Class_Level_Aggregate_Counts!M49/Class_Level_Aggregate_Counts!M$66</f>
        <v>2.2275435763212118E-5</v>
      </c>
      <c r="N49" s="2">
        <f>Class_Level_Aggregate_Counts!N49/Class_Level_Aggregate_Counts!N$66</f>
        <v>2.267162419515734E-5</v>
      </c>
      <c r="O49" s="2">
        <f>Class_Level_Aggregate_Counts!O49/Class_Level_Aggregate_Counts!O$66</f>
        <v>3.3896581529752726E-5</v>
      </c>
      <c r="P49" s="2">
        <f>Class_Level_Aggregate_Counts!P49/Class_Level_Aggregate_Counts!P$66</f>
        <v>3.183598102575531E-5</v>
      </c>
      <c r="Q49" s="2">
        <f>Class_Level_Aggregate_Counts!Q49/Class_Level_Aggregate_Counts!Q$66</f>
        <v>0</v>
      </c>
      <c r="R49" s="2">
        <f>Class_Level_Aggregate_Counts!R49/Class_Level_Aggregate_Counts!R$66</f>
        <v>0</v>
      </c>
      <c r="S49" s="2">
        <f>Class_Level_Aggregate_Counts!S49/Class_Level_Aggregate_Counts!S$66</f>
        <v>2.8144437251977146E-5</v>
      </c>
      <c r="T49" s="2">
        <f>Class_Level_Aggregate_Counts!T49/Class_Level_Aggregate_Counts!T$66</f>
        <v>5.6678096749511148E-5</v>
      </c>
      <c r="U49" s="2">
        <f>Class_Level_Aggregate_Counts!U49/Class_Level_Aggregate_Counts!U$66</f>
        <v>0</v>
      </c>
      <c r="V49" s="2">
        <f>Class_Level_Aggregate_Counts!V49/Class_Level_Aggregate_Counts!V$66</f>
        <v>1.1463748760482165E-5</v>
      </c>
      <c r="W49" s="2">
        <f>Class_Level_Aggregate_Counts!W49/Class_Level_Aggregate_Counts!W$66</f>
        <v>7.9235117003856103E-5</v>
      </c>
      <c r="X49" s="2">
        <f>Class_Level_Aggregate_Counts!X49/Class_Level_Aggregate_Counts!X$66</f>
        <v>1.0890399024220247E-5</v>
      </c>
      <c r="Y49" s="2">
        <f>Class_Level_Aggregate_Counts!Y49/Class_Level_Aggregate_Counts!Y$66</f>
        <v>4.2235793990691233E-5</v>
      </c>
      <c r="Z49" s="2">
        <f>Class_Level_Aggregate_Counts!Z49/Class_Level_Aggregate_Counts!Z$66</f>
        <v>3.9876648234793706E-5</v>
      </c>
      <c r="AA49" s="2">
        <f>Class_Level_Aggregate_Counts!AA49/Class_Level_Aggregate_Counts!AA$66</f>
        <v>3.964111576527174E-5</v>
      </c>
      <c r="AB49" s="2">
        <f>Class_Level_Aggregate_Counts!AB49/Class_Level_Aggregate_Counts!AB$66</f>
        <v>1.5947182930135393E-5</v>
      </c>
      <c r="AC49" s="2">
        <f>Class_Level_Aggregate_Counts!AC49/Class_Level_Aggregate_Counts!AC$66</f>
        <v>4.1929307188080899E-5</v>
      </c>
      <c r="AD49" s="2">
        <f>Class_Level_Aggregate_Counts!AD49/Class_Level_Aggregate_Counts!AD$66</f>
        <v>3.473307630856865E-5</v>
      </c>
      <c r="AE49" s="2">
        <f>Class_Level_Aggregate_Counts!AE49/Class_Level_Aggregate_Counts!AE$66</f>
        <v>1.1711658956491187E-5</v>
      </c>
      <c r="AF49" s="2">
        <f>Class_Level_Aggregate_Counts!AF49/Class_Level_Aggregate_Counts!AF$66</f>
        <v>1.7667220239567508E-5</v>
      </c>
      <c r="AG49" s="2">
        <f>Class_Level_Aggregate_Counts!AG49/Class_Level_Aggregate_Counts!AG$66</f>
        <v>1.1607256856986988E-5</v>
      </c>
      <c r="AH49" s="2">
        <f>Class_Level_Aggregate_Counts!AH49/Class_Level_Aggregate_Counts!AH$66</f>
        <v>3.2971743216063833E-5</v>
      </c>
      <c r="AI49" s="2">
        <f>Class_Level_Aggregate_Counts!AI49/Class_Level_Aggregate_Counts!AI$66</f>
        <v>3.5055328994262614E-5</v>
      </c>
      <c r="AJ49" s="2">
        <f>Class_Level_Aggregate_Counts!AJ49/Class_Level_Aggregate_Counts!AJ$66</f>
        <v>6.777937812420571E-5</v>
      </c>
      <c r="AK49" s="2">
        <f>Class_Level_Aggregate_Counts!AK49/Class_Level_Aggregate_Counts!AK$66</f>
        <v>4.5302165443508198E-5</v>
      </c>
      <c r="AL49" s="2">
        <f>Class_Level_Aggregate_Counts!AL49/Class_Level_Aggregate_Counts!AL$66</f>
        <v>4.3612891970866588E-5</v>
      </c>
      <c r="AM49" s="2">
        <f>Class_Level_Aggregate_Counts!AM49/Class_Level_Aggregate_Counts!AM$66</f>
        <v>1.5441153763009171E-5</v>
      </c>
      <c r="AN49" s="2">
        <f>Class_Level_Aggregate_Counts!AN49/Class_Level_Aggregate_Counts!AN$66</f>
        <v>3.3630024886218413E-5</v>
      </c>
      <c r="AO49" s="2">
        <f>Class_Level_Aggregate_Counts!AO49/Class_Level_Aggregate_Counts!AO$66</f>
        <v>7.0243833908454725E-5</v>
      </c>
      <c r="AP49" s="2">
        <f>Class_Level_Aggregate_Counts!AP49/Class_Level_Aggregate_Counts!AP$66</f>
        <v>1.6529472048662766E-5</v>
      </c>
      <c r="AQ49" s="2">
        <f>Class_Level_Aggregate_Counts!AQ49/Class_Level_Aggregate_Counts!AQ$66</f>
        <v>5.5487737210076573E-5</v>
      </c>
      <c r="AR49" s="2">
        <f>Class_Level_Aggregate_Counts!AR49/Class_Level_Aggregate_Counts!AR$66</f>
        <v>3.517844265034387E-5</v>
      </c>
      <c r="AS49" s="2">
        <f>Class_Level_Aggregate_Counts!AS49/Class_Level_Aggregate_Counts!AS$66</f>
        <v>5.3691275167785237E-5</v>
      </c>
      <c r="AT49" s="2">
        <f>Class_Level_Aggregate_Counts!AT49/Class_Level_Aggregate_Counts!AT$66</f>
        <v>2.6135249918327345E-5</v>
      </c>
      <c r="AU49" s="2">
        <f>Class_Level_Aggregate_Counts!AU49/Class_Level_Aggregate_Counts!AU$66</f>
        <v>3.4908887802834604E-5</v>
      </c>
      <c r="AV49" s="2">
        <f>Class_Level_Aggregate_Counts!AV49/Class_Level_Aggregate_Counts!AV$66</f>
        <v>4.6768309793284074E-5</v>
      </c>
      <c r="AW49" s="2">
        <f>Class_Level_Aggregate_Counts!AW49/Class_Level_Aggregate_Counts!AW$66</f>
        <v>7.722782982075421E-6</v>
      </c>
      <c r="AX49" s="2">
        <f>Class_Level_Aggregate_Counts!AX49/Class_Level_Aggregate_Counts!AX$66</f>
        <v>3.820556120148849E-5</v>
      </c>
      <c r="AY49" s="2">
        <f>Class_Level_Aggregate_Counts!AY49/Class_Level_Aggregate_Counts!AY$66</f>
        <v>3.6787472639317222E-5</v>
      </c>
      <c r="AZ49" s="2">
        <f>Class_Level_Aggregate_Counts!AZ49/Class_Level_Aggregate_Counts!AZ$66</f>
        <v>3.8362975125446931E-5</v>
      </c>
      <c r="BA49" s="2">
        <f>Class_Level_Aggregate_Counts!BA49/Class_Level_Aggregate_Counts!BA$66</f>
        <v>1.4473874656245477E-5</v>
      </c>
      <c r="BB49" s="2">
        <f>Class_Level_Aggregate_Counts!BB49/Class_Level_Aggregate_Counts!BB$66</f>
        <v>3.7400654511453954E-5</v>
      </c>
      <c r="BC49" s="2">
        <f>Class_Level_Aggregate_Counts!BC49/Class_Level_Aggregate_Counts!BC$66</f>
        <v>0</v>
      </c>
      <c r="BD49" s="2">
        <f>Class_Level_Aggregate_Counts!BD49/Class_Level_Aggregate_Counts!BD$66</f>
        <v>8.6296168450120811E-5</v>
      </c>
      <c r="BE49" s="2">
        <f>Class_Level_Aggregate_Counts!BE49/Class_Level_Aggregate_Counts!BE$66</f>
        <v>5.2421891381841059E-5</v>
      </c>
      <c r="BF49" s="2">
        <f>Class_Level_Aggregate_Counts!BF49/Class_Level_Aggregate_Counts!BF$66</f>
        <v>2.7922821321866361E-5</v>
      </c>
      <c r="BG49" s="2">
        <f>Class_Level_Aggregate_Counts!BG49/Class_Level_Aggregate_Counts!BG$66</f>
        <v>4.0935512921976912E-5</v>
      </c>
      <c r="BH49" s="2">
        <f>Class_Level_Aggregate_Counts!BH49/Class_Level_Aggregate_Counts!BH$66</f>
        <v>1.2493440943504659E-5</v>
      </c>
      <c r="BI49" s="2">
        <f>Class_Level_Aggregate_Counts!BI49/Class_Level_Aggregate_Counts!BI$66</f>
        <v>1.779623313065401E-5</v>
      </c>
      <c r="BJ49" s="2">
        <f>Class_Level_Aggregate_Counts!BJ49/Class_Level_Aggregate_Counts!BJ$66</f>
        <v>2.6583489880551519E-5</v>
      </c>
      <c r="BK49" s="2">
        <f>Class_Level_Aggregate_Counts!BK49/Class_Level_Aggregate_Counts!BK$66</f>
        <v>7.7695248158622616E-6</v>
      </c>
      <c r="BL49" s="2">
        <f>Class_Level_Aggregate_Counts!BL49/Class_Level_Aggregate_Counts!BL$66</f>
        <v>4.4447736869397731E-5</v>
      </c>
      <c r="BM49" s="2">
        <f>Class_Level_Aggregate_Counts!BM49/Class_Level_Aggregate_Counts!BM$66</f>
        <v>0</v>
      </c>
      <c r="BN49" s="2">
        <f>Class_Level_Aggregate_Counts!BN49/Class_Level_Aggregate_Counts!BN$66</f>
        <v>2.9334689247858566E-5</v>
      </c>
      <c r="BO49" s="2">
        <f>Class_Level_Aggregate_Counts!BO49/Class_Level_Aggregate_Counts!BO$66</f>
        <v>1.083969713886194E-5</v>
      </c>
      <c r="BP49" s="2">
        <f>Class_Level_Aggregate_Counts!BP49/Class_Level_Aggregate_Counts!BP$66</f>
        <v>5.065599513702447E-5</v>
      </c>
      <c r="BQ49" s="2">
        <f>Class_Level_Aggregate_Counts!BQ49/Class_Level_Aggregate_Counts!BQ$66</f>
        <v>2.9578579192948465E-5</v>
      </c>
      <c r="BR49" s="2">
        <f>Class_Level_Aggregate_Counts!BR49/Class_Level_Aggregate_Counts!BR$66</f>
        <v>1.2912055986674758E-5</v>
      </c>
      <c r="BS49" s="2">
        <f>Class_Level_Aggregate_Counts!BS49/Class_Level_Aggregate_Counts!BS$66</f>
        <v>3.4348326377797242E-5</v>
      </c>
      <c r="BT49" s="2">
        <f>Class_Level_Aggregate_Counts!BT49/Class_Level_Aggregate_Counts!BT$66</f>
        <v>7.8017725627262509E-6</v>
      </c>
      <c r="BU49" s="2">
        <f>Class_Level_Aggregate_Counts!BU49/Class_Level_Aggregate_Counts!BU$66</f>
        <v>0</v>
      </c>
      <c r="BV49" s="2">
        <f>Class_Level_Aggregate_Counts!BV49/Class_Level_Aggregate_Counts!BV$66</f>
        <v>0</v>
      </c>
      <c r="BW49" s="2">
        <f>Class_Level_Aggregate_Counts!BW49/Class_Level_Aggregate_Counts!BW$66</f>
        <v>1.9741874984576661E-5</v>
      </c>
      <c r="BX49" s="2">
        <f>Class_Level_Aggregate_Counts!BX49/Class_Level_Aggregate_Counts!BX$66</f>
        <v>0</v>
      </c>
      <c r="BY49" s="2">
        <f>Class_Level_Aggregate_Counts!BY49/Class_Level_Aggregate_Counts!BY$66</f>
        <v>1.5137982712423742E-5</v>
      </c>
      <c r="BZ49" s="2">
        <f>Class_Level_Aggregate_Counts!BZ49/Class_Level_Aggregate_Counts!BZ$66</f>
        <v>2.0905631977254671E-5</v>
      </c>
      <c r="CA49" s="2">
        <f>Class_Level_Aggregate_Counts!CA49/Class_Level_Aggregate_Counts!CA$66</f>
        <v>0</v>
      </c>
      <c r="CB49" s="2">
        <f>Class_Level_Aggregate_Counts!CB49/Class_Level_Aggregate_Counts!CB$66</f>
        <v>1.9241870309794112E-5</v>
      </c>
      <c r="CC49" s="2">
        <f>Class_Level_Aggregate_Counts!CC49/Class_Level_Aggregate_Counts!CC$66</f>
        <v>4.5891347645314952E-5</v>
      </c>
      <c r="CD49" s="2">
        <f>Class_Level_Aggregate_Counts!CD49/Class_Level_Aggregate_Counts!CD$66</f>
        <v>0</v>
      </c>
      <c r="CE49" s="2">
        <f>Class_Level_Aggregate_Counts!CE49/Class_Level_Aggregate_Counts!CE$66</f>
        <v>3.3160346857228128E-5</v>
      </c>
      <c r="CF49" s="2">
        <f>Class_Level_Aggregate_Counts!CF49/Class_Level_Aggregate_Counts!CF$66</f>
        <v>0</v>
      </c>
      <c r="CG49" s="2">
        <f>Class_Level_Aggregate_Counts!CG49/Class_Level_Aggregate_Counts!CG$66</f>
        <v>1.351643598615917E-5</v>
      </c>
      <c r="CH49" s="2">
        <f>Class_Level_Aggregate_Counts!CH49/Class_Level_Aggregate_Counts!CH$66</f>
        <v>1.127548259065488E-5</v>
      </c>
      <c r="CI49" s="2">
        <f>Class_Level_Aggregate_Counts!CI49/Class_Level_Aggregate_Counts!CI$66</f>
        <v>1.0287960000411518E-5</v>
      </c>
      <c r="CJ49" s="2">
        <f>Class_Level_Aggregate_Counts!CJ49/Class_Level_Aggregate_Counts!CJ$66</f>
        <v>2.8531972928864086E-5</v>
      </c>
      <c r="CK49" s="2">
        <f>Class_Level_Aggregate_Counts!CK49/Class_Level_Aggregate_Counts!CK$66</f>
        <v>0</v>
      </c>
      <c r="CL49" s="2">
        <f>Class_Level_Aggregate_Counts!CL49/Class_Level_Aggregate_Counts!CL$66</f>
        <v>9.9650227700770297E-6</v>
      </c>
      <c r="CM49" s="2">
        <f>Class_Level_Aggregate_Counts!CM49/Class_Level_Aggregate_Counts!CM$66</f>
        <v>1.5382012274845795E-5</v>
      </c>
      <c r="CN49" s="2">
        <f>Class_Level_Aggregate_Counts!CN49/Class_Level_Aggregate_Counts!CN$66</f>
        <v>5.6610716408616148E-5</v>
      </c>
      <c r="CO49" s="2">
        <f>Class_Level_Aggregate_Counts!CO49/Class_Level_Aggregate_Counts!CO$66</f>
        <v>1.2359869974167872E-5</v>
      </c>
      <c r="CP49" s="2">
        <f>Class_Level_Aggregate_Counts!CP49/Class_Level_Aggregate_Counts!CP$66</f>
        <v>2.3863785512295815E-5</v>
      </c>
      <c r="CQ49" s="2">
        <f>Class_Level_Aggregate_Counts!CQ49/Class_Level_Aggregate_Counts!CQ$66</f>
        <v>1.8340379095635906E-5</v>
      </c>
      <c r="CR49" s="2">
        <f>Class_Level_Aggregate_Counts!CR49/Class_Level_Aggregate_Counts!CR$66</f>
        <v>3.5792261713017644E-5</v>
      </c>
    </row>
    <row r="50" spans="1:96" x14ac:dyDescent="0.25">
      <c r="A50" s="2" t="s">
        <v>1490</v>
      </c>
      <c r="B50" s="2">
        <f>Class_Level_Aggregate_Counts!B50/Class_Level_Aggregate_Counts!B$66</f>
        <v>0</v>
      </c>
      <c r="C50" s="2">
        <f>Class_Level_Aggregate_Counts!C50/Class_Level_Aggregate_Counts!C$66</f>
        <v>0</v>
      </c>
      <c r="D50" s="2">
        <f>Class_Level_Aggregate_Counts!D50/Class_Level_Aggregate_Counts!D$66</f>
        <v>1.1189186769905564E-5</v>
      </c>
      <c r="E50" s="2">
        <f>Class_Level_Aggregate_Counts!E50/Class_Level_Aggregate_Counts!E$66</f>
        <v>6.6629650194336483E-5</v>
      </c>
      <c r="F50" s="2">
        <f>Class_Level_Aggregate_Counts!F50/Class_Level_Aggregate_Counts!F$66</f>
        <v>2.2850875188519722E-5</v>
      </c>
      <c r="G50" s="2">
        <f>Class_Level_Aggregate_Counts!G50/Class_Level_Aggregate_Counts!G$66</f>
        <v>9.9984002559590459E-6</v>
      </c>
      <c r="H50" s="2">
        <f>Class_Level_Aggregate_Counts!H50/Class_Level_Aggregate_Counts!H$66</f>
        <v>1.1951143724454431E-5</v>
      </c>
      <c r="I50" s="2">
        <f>Class_Level_Aggregate_Counts!I50/Class_Level_Aggregate_Counts!I$66</f>
        <v>1.3519359723123514E-5</v>
      </c>
      <c r="J50" s="2">
        <f>Class_Level_Aggregate_Counts!J50/Class_Level_Aggregate_Counts!J$66</f>
        <v>1.1686338670094659E-5</v>
      </c>
      <c r="K50" s="2">
        <f>Class_Level_Aggregate_Counts!K50/Class_Level_Aggregate_Counts!K$66</f>
        <v>1.7402199638034247E-5</v>
      </c>
      <c r="L50" s="2">
        <f>Class_Level_Aggregate_Counts!L50/Class_Level_Aggregate_Counts!L$66</f>
        <v>3.5169163677287755E-5</v>
      </c>
      <c r="M50" s="2">
        <f>Class_Level_Aggregate_Counts!M50/Class_Level_Aggregate_Counts!M$66</f>
        <v>0</v>
      </c>
      <c r="N50" s="2">
        <f>Class_Level_Aggregate_Counts!N50/Class_Level_Aggregate_Counts!N$66</f>
        <v>4.5343248390314681E-5</v>
      </c>
      <c r="O50" s="2">
        <f>Class_Level_Aggregate_Counts!O50/Class_Level_Aggregate_Counts!O$66</f>
        <v>3.3896581529752726E-5</v>
      </c>
      <c r="P50" s="2">
        <f>Class_Level_Aggregate_Counts!P50/Class_Level_Aggregate_Counts!P$66</f>
        <v>3.183598102575531E-5</v>
      </c>
      <c r="Q50" s="2">
        <f>Class_Level_Aggregate_Counts!Q50/Class_Level_Aggregate_Counts!Q$66</f>
        <v>7.121239095602635E-5</v>
      </c>
      <c r="R50" s="2">
        <f>Class_Level_Aggregate_Counts!R50/Class_Level_Aggregate_Counts!R$66</f>
        <v>2.4707219449523151E-5</v>
      </c>
      <c r="S50" s="2">
        <f>Class_Level_Aggregate_Counts!S50/Class_Level_Aggregate_Counts!S$66</f>
        <v>1.4072218625988573E-5</v>
      </c>
      <c r="T50" s="2">
        <f>Class_Level_Aggregate_Counts!T50/Class_Level_Aggregate_Counts!T$66</f>
        <v>0</v>
      </c>
      <c r="U50" s="2">
        <f>Class_Level_Aggregate_Counts!U50/Class_Level_Aggregate_Counts!U$66</f>
        <v>3.277882487912808E-5</v>
      </c>
      <c r="V50" s="2">
        <f>Class_Level_Aggregate_Counts!V50/Class_Level_Aggregate_Counts!V$66</f>
        <v>0</v>
      </c>
      <c r="W50" s="2">
        <f>Class_Level_Aggregate_Counts!W50/Class_Level_Aggregate_Counts!W$66</f>
        <v>7.9235117003856103E-5</v>
      </c>
      <c r="X50" s="2">
        <f>Class_Level_Aggregate_Counts!X50/Class_Level_Aggregate_Counts!X$66</f>
        <v>3.2671197072660741E-5</v>
      </c>
      <c r="Y50" s="2">
        <f>Class_Level_Aggregate_Counts!Y50/Class_Level_Aggregate_Counts!Y$66</f>
        <v>0</v>
      </c>
      <c r="Z50" s="2">
        <f>Class_Level_Aggregate_Counts!Z50/Class_Level_Aggregate_Counts!Z$66</f>
        <v>0</v>
      </c>
      <c r="AA50" s="2">
        <f>Class_Level_Aggregate_Counts!AA50/Class_Level_Aggregate_Counts!AA$66</f>
        <v>1.3213705255090579E-5</v>
      </c>
      <c r="AB50" s="2">
        <f>Class_Level_Aggregate_Counts!AB50/Class_Level_Aggregate_Counts!AB$66</f>
        <v>1.5947182930135393E-5</v>
      </c>
      <c r="AC50" s="2">
        <f>Class_Level_Aggregate_Counts!AC50/Class_Level_Aggregate_Counts!AC$66</f>
        <v>0</v>
      </c>
      <c r="AD50" s="2">
        <f>Class_Level_Aggregate_Counts!AD50/Class_Level_Aggregate_Counts!AD$66</f>
        <v>2.3155384205712432E-5</v>
      </c>
      <c r="AE50" s="2">
        <f>Class_Level_Aggregate_Counts!AE50/Class_Level_Aggregate_Counts!AE$66</f>
        <v>7.0269953738947126E-5</v>
      </c>
      <c r="AF50" s="2">
        <f>Class_Level_Aggregate_Counts!AF50/Class_Level_Aggregate_Counts!AF$66</f>
        <v>4.4168050598918767E-5</v>
      </c>
      <c r="AG50" s="2">
        <f>Class_Level_Aggregate_Counts!AG50/Class_Level_Aggregate_Counts!AG$66</f>
        <v>5.8036284284934939E-5</v>
      </c>
      <c r="AH50" s="2">
        <f>Class_Level_Aggregate_Counts!AH50/Class_Level_Aggregate_Counts!AH$66</f>
        <v>4.9457614824095753E-5</v>
      </c>
      <c r="AI50" s="2">
        <f>Class_Level_Aggregate_Counts!AI50/Class_Level_Aggregate_Counts!AI$66</f>
        <v>0</v>
      </c>
      <c r="AJ50" s="2">
        <f>Class_Level_Aggregate_Counts!AJ50/Class_Level_Aggregate_Counts!AJ$66</f>
        <v>0</v>
      </c>
      <c r="AK50" s="2">
        <f>Class_Level_Aggregate_Counts!AK50/Class_Level_Aggregate_Counts!AK$66</f>
        <v>5.6627706804385248E-5</v>
      </c>
      <c r="AL50" s="2">
        <f>Class_Level_Aggregate_Counts!AL50/Class_Level_Aggregate_Counts!AL$66</f>
        <v>1.0903222992716647E-5</v>
      </c>
      <c r="AM50" s="2">
        <f>Class_Level_Aggregate_Counts!AM50/Class_Level_Aggregate_Counts!AM$66</f>
        <v>1.5441153763009171E-5</v>
      </c>
      <c r="AN50" s="2">
        <f>Class_Level_Aggregate_Counts!AN50/Class_Level_Aggregate_Counts!AN$66</f>
        <v>2.2420016590812277E-5</v>
      </c>
      <c r="AO50" s="2">
        <f>Class_Level_Aggregate_Counts!AO50/Class_Level_Aggregate_Counts!AO$66</f>
        <v>8.7804792385568406E-6</v>
      </c>
      <c r="AP50" s="2">
        <f>Class_Level_Aggregate_Counts!AP50/Class_Level_Aggregate_Counts!AP$66</f>
        <v>3.3058944097325532E-5</v>
      </c>
      <c r="AQ50" s="2">
        <f>Class_Level_Aggregate_Counts!AQ50/Class_Level_Aggregate_Counts!AQ$66</f>
        <v>0</v>
      </c>
      <c r="AR50" s="2">
        <f>Class_Level_Aggregate_Counts!AR50/Class_Level_Aggregate_Counts!AR$66</f>
        <v>3.517844265034387E-5</v>
      </c>
      <c r="AS50" s="2">
        <f>Class_Level_Aggregate_Counts!AS50/Class_Level_Aggregate_Counts!AS$66</f>
        <v>0</v>
      </c>
      <c r="AT50" s="2">
        <f>Class_Level_Aggregate_Counts!AT50/Class_Level_Aggregate_Counts!AT$66</f>
        <v>1.3067624959163673E-5</v>
      </c>
      <c r="AU50" s="2">
        <f>Class_Level_Aggregate_Counts!AU50/Class_Level_Aggregate_Counts!AU$66</f>
        <v>0</v>
      </c>
      <c r="AV50" s="2">
        <f>Class_Level_Aggregate_Counts!AV50/Class_Level_Aggregate_Counts!AV$66</f>
        <v>3.7414647834627256E-5</v>
      </c>
      <c r="AW50" s="2">
        <f>Class_Level_Aggregate_Counts!AW50/Class_Level_Aggregate_Counts!AW$66</f>
        <v>2.3168348946226263E-5</v>
      </c>
      <c r="AX50" s="2">
        <f>Class_Level_Aggregate_Counts!AX50/Class_Level_Aggregate_Counts!AX$66</f>
        <v>3.820556120148849E-5</v>
      </c>
      <c r="AY50" s="2">
        <f>Class_Level_Aggregate_Counts!AY50/Class_Level_Aggregate_Counts!AY$66</f>
        <v>1.2262490879772408E-5</v>
      </c>
      <c r="AZ50" s="2">
        <f>Class_Level_Aggregate_Counts!AZ50/Class_Level_Aggregate_Counts!AZ$66</f>
        <v>7.6725950250893849E-6</v>
      </c>
      <c r="BA50" s="2">
        <f>Class_Level_Aggregate_Counts!BA50/Class_Level_Aggregate_Counts!BA$66</f>
        <v>1.4473874656245477E-5</v>
      </c>
      <c r="BB50" s="2">
        <f>Class_Level_Aggregate_Counts!BB50/Class_Level_Aggregate_Counts!BB$66</f>
        <v>3.7400654511453954E-5</v>
      </c>
      <c r="BC50" s="2">
        <f>Class_Level_Aggregate_Counts!BC50/Class_Level_Aggregate_Counts!BC$66</f>
        <v>0</v>
      </c>
      <c r="BD50" s="2">
        <f>Class_Level_Aggregate_Counts!BD50/Class_Level_Aggregate_Counts!BD$66</f>
        <v>3.4518467380048323E-5</v>
      </c>
      <c r="BE50" s="2">
        <f>Class_Level_Aggregate_Counts!BE50/Class_Level_Aggregate_Counts!BE$66</f>
        <v>1.7473963793947019E-5</v>
      </c>
      <c r="BF50" s="2">
        <f>Class_Level_Aggregate_Counts!BF50/Class_Level_Aggregate_Counts!BF$66</f>
        <v>2.7922821321866361E-5</v>
      </c>
      <c r="BG50" s="2">
        <f>Class_Level_Aggregate_Counts!BG50/Class_Level_Aggregate_Counts!BG$66</f>
        <v>0</v>
      </c>
      <c r="BH50" s="2">
        <f>Class_Level_Aggregate_Counts!BH50/Class_Level_Aggregate_Counts!BH$66</f>
        <v>1.2493440943504659E-5</v>
      </c>
      <c r="BI50" s="2">
        <f>Class_Level_Aggregate_Counts!BI50/Class_Level_Aggregate_Counts!BI$66</f>
        <v>3.559246626130802E-5</v>
      </c>
      <c r="BJ50" s="2">
        <f>Class_Level_Aggregate_Counts!BJ50/Class_Level_Aggregate_Counts!BJ$66</f>
        <v>1.7722326587034347E-5</v>
      </c>
      <c r="BK50" s="2">
        <f>Class_Level_Aggregate_Counts!BK50/Class_Level_Aggregate_Counts!BK$66</f>
        <v>1.5539049631724523E-5</v>
      </c>
      <c r="BL50" s="2">
        <f>Class_Level_Aggregate_Counts!BL50/Class_Level_Aggregate_Counts!BL$66</f>
        <v>1.4815912289799244E-5</v>
      </c>
      <c r="BM50" s="2">
        <f>Class_Level_Aggregate_Counts!BM50/Class_Level_Aggregate_Counts!BM$66</f>
        <v>2.5894660521000569E-5</v>
      </c>
      <c r="BN50" s="2">
        <f>Class_Level_Aggregate_Counts!BN50/Class_Level_Aggregate_Counts!BN$66</f>
        <v>3.9112918997144755E-5</v>
      </c>
      <c r="BO50" s="2">
        <f>Class_Level_Aggregate_Counts!BO50/Class_Level_Aggregate_Counts!BO$66</f>
        <v>1.083969713886194E-5</v>
      </c>
      <c r="BP50" s="2">
        <f>Class_Level_Aggregate_Counts!BP50/Class_Level_Aggregate_Counts!BP$66</f>
        <v>3.3770663424682977E-5</v>
      </c>
      <c r="BQ50" s="2">
        <f>Class_Level_Aggregate_Counts!BQ50/Class_Level_Aggregate_Counts!BQ$66</f>
        <v>0</v>
      </c>
      <c r="BR50" s="2">
        <f>Class_Level_Aggregate_Counts!BR50/Class_Level_Aggregate_Counts!BR$66</f>
        <v>6.4560279933373791E-6</v>
      </c>
      <c r="BS50" s="2">
        <f>Class_Level_Aggregate_Counts!BS50/Class_Level_Aggregate_Counts!BS$66</f>
        <v>1.7174163188898621E-5</v>
      </c>
      <c r="BT50" s="2">
        <f>Class_Level_Aggregate_Counts!BT50/Class_Level_Aggregate_Counts!BT$66</f>
        <v>7.8017725627262509E-6</v>
      </c>
      <c r="BU50" s="2">
        <f>Class_Level_Aggregate_Counts!BU50/Class_Level_Aggregate_Counts!BU$66</f>
        <v>0</v>
      </c>
      <c r="BV50" s="2">
        <f>Class_Level_Aggregate_Counts!BV50/Class_Level_Aggregate_Counts!BV$66</f>
        <v>2.9381519024533569E-5</v>
      </c>
      <c r="BW50" s="2">
        <f>Class_Level_Aggregate_Counts!BW50/Class_Level_Aggregate_Counts!BW$66</f>
        <v>1.4806406238432494E-5</v>
      </c>
      <c r="BX50" s="2">
        <f>Class_Level_Aggregate_Counts!BX50/Class_Level_Aggregate_Counts!BX$66</f>
        <v>1.0928484000699422E-5</v>
      </c>
      <c r="BY50" s="2">
        <f>Class_Level_Aggregate_Counts!BY50/Class_Level_Aggregate_Counts!BY$66</f>
        <v>3.7844956781059354E-5</v>
      </c>
      <c r="BZ50" s="2">
        <f>Class_Level_Aggregate_Counts!BZ50/Class_Level_Aggregate_Counts!BZ$66</f>
        <v>1.0452815988627336E-5</v>
      </c>
      <c r="CA50" s="2">
        <f>Class_Level_Aggregate_Counts!CA50/Class_Level_Aggregate_Counts!CA$66</f>
        <v>0</v>
      </c>
      <c r="CB50" s="2">
        <f>Class_Level_Aggregate_Counts!CB50/Class_Level_Aggregate_Counts!CB$66</f>
        <v>3.8483740619588224E-5</v>
      </c>
      <c r="CC50" s="2">
        <f>Class_Level_Aggregate_Counts!CC50/Class_Level_Aggregate_Counts!CC$66</f>
        <v>1.8356539058125982E-5</v>
      </c>
      <c r="CD50" s="2">
        <f>Class_Level_Aggregate_Counts!CD50/Class_Level_Aggregate_Counts!CD$66</f>
        <v>0</v>
      </c>
      <c r="CE50" s="2">
        <f>Class_Level_Aggregate_Counts!CE50/Class_Level_Aggregate_Counts!CE$66</f>
        <v>1.6580173428614064E-5</v>
      </c>
      <c r="CF50" s="2">
        <f>Class_Level_Aggregate_Counts!CF50/Class_Level_Aggregate_Counts!CF$66</f>
        <v>2.6361807013998119E-5</v>
      </c>
      <c r="CG50" s="2">
        <f>Class_Level_Aggregate_Counts!CG50/Class_Level_Aggregate_Counts!CG$66</f>
        <v>5.406574394463668E-5</v>
      </c>
      <c r="CH50" s="2">
        <f>Class_Level_Aggregate_Counts!CH50/Class_Level_Aggregate_Counts!CH$66</f>
        <v>2.2550965181309759E-5</v>
      </c>
      <c r="CI50" s="2">
        <f>Class_Level_Aggregate_Counts!CI50/Class_Level_Aggregate_Counts!CI$66</f>
        <v>2.0575920000823037E-5</v>
      </c>
      <c r="CJ50" s="2">
        <f>Class_Level_Aggregate_Counts!CJ50/Class_Level_Aggregate_Counts!CJ$66</f>
        <v>2.2825578343091268E-5</v>
      </c>
      <c r="CK50" s="2">
        <f>Class_Level_Aggregate_Counts!CK50/Class_Level_Aggregate_Counts!CK$66</f>
        <v>3.2148827639418748E-5</v>
      </c>
      <c r="CL50" s="2">
        <f>Class_Level_Aggregate_Counts!CL50/Class_Level_Aggregate_Counts!CL$66</f>
        <v>5.9790136620462178E-5</v>
      </c>
      <c r="CM50" s="2">
        <f>Class_Level_Aggregate_Counts!CM50/Class_Level_Aggregate_Counts!CM$66</f>
        <v>3.8455030687114488E-5</v>
      </c>
      <c r="CN50" s="2">
        <f>Class_Level_Aggregate_Counts!CN50/Class_Level_Aggregate_Counts!CN$66</f>
        <v>4.7175597007180123E-5</v>
      </c>
      <c r="CO50" s="2">
        <f>Class_Level_Aggregate_Counts!CO50/Class_Level_Aggregate_Counts!CO$66</f>
        <v>1.2359869974167872E-5</v>
      </c>
      <c r="CP50" s="2">
        <f>Class_Level_Aggregate_Counts!CP50/Class_Level_Aggregate_Counts!CP$66</f>
        <v>2.3863785512295815E-5</v>
      </c>
      <c r="CQ50" s="2">
        <f>Class_Level_Aggregate_Counts!CQ50/Class_Level_Aggregate_Counts!CQ$66</f>
        <v>2.751056864345386E-5</v>
      </c>
      <c r="CR50" s="2">
        <f>Class_Level_Aggregate_Counts!CR50/Class_Level_Aggregate_Counts!CR$66</f>
        <v>3.5792261713017644E-5</v>
      </c>
    </row>
    <row r="51" spans="1:96" x14ac:dyDescent="0.25">
      <c r="A51" s="2" t="s">
        <v>1491</v>
      </c>
      <c r="B51" s="2">
        <f>Class_Level_Aggregate_Counts!B51/Class_Level_Aggregate_Counts!B$66</f>
        <v>3.3639075149693883E-5</v>
      </c>
      <c r="C51" s="2">
        <f>Class_Level_Aggregate_Counts!C51/Class_Level_Aggregate_Counts!C$66</f>
        <v>2.1704921590970754E-5</v>
      </c>
      <c r="D51" s="2">
        <f>Class_Level_Aggregate_Counts!D51/Class_Level_Aggregate_Counts!D$66</f>
        <v>3.3567560309716687E-5</v>
      </c>
      <c r="E51" s="2">
        <f>Class_Level_Aggregate_Counts!E51/Class_Level_Aggregate_Counts!E$66</f>
        <v>0</v>
      </c>
      <c r="F51" s="2">
        <f>Class_Level_Aggregate_Counts!F51/Class_Level_Aggregate_Counts!F$66</f>
        <v>2.2850875188519722E-5</v>
      </c>
      <c r="G51" s="2">
        <f>Class_Level_Aggregate_Counts!G51/Class_Level_Aggregate_Counts!G$66</f>
        <v>3.9993601023836184E-5</v>
      </c>
      <c r="H51" s="2">
        <f>Class_Level_Aggregate_Counts!H51/Class_Level_Aggregate_Counts!H$66</f>
        <v>1.1951143724454431E-5</v>
      </c>
      <c r="I51" s="2">
        <f>Class_Level_Aggregate_Counts!I51/Class_Level_Aggregate_Counts!I$66</f>
        <v>1.3519359723123514E-5</v>
      </c>
      <c r="J51" s="2">
        <f>Class_Level_Aggregate_Counts!J51/Class_Level_Aggregate_Counts!J$66</f>
        <v>2.3372677340189317E-5</v>
      </c>
      <c r="K51" s="2">
        <f>Class_Level_Aggregate_Counts!K51/Class_Level_Aggregate_Counts!K$66</f>
        <v>0</v>
      </c>
      <c r="L51" s="2">
        <f>Class_Level_Aggregate_Counts!L51/Class_Level_Aggregate_Counts!L$66</f>
        <v>0</v>
      </c>
      <c r="M51" s="2">
        <f>Class_Level_Aggregate_Counts!M51/Class_Level_Aggregate_Counts!M$66</f>
        <v>5.5688589408030296E-5</v>
      </c>
      <c r="N51" s="2">
        <f>Class_Level_Aggregate_Counts!N51/Class_Level_Aggregate_Counts!N$66</f>
        <v>0</v>
      </c>
      <c r="O51" s="2">
        <f>Class_Level_Aggregate_Counts!O51/Class_Level_Aggregate_Counts!O$66</f>
        <v>1.6948290764876363E-5</v>
      </c>
      <c r="P51" s="2">
        <f>Class_Level_Aggregate_Counts!P51/Class_Level_Aggregate_Counts!P$66</f>
        <v>3.183598102575531E-5</v>
      </c>
      <c r="Q51" s="2">
        <f>Class_Level_Aggregate_Counts!Q51/Class_Level_Aggregate_Counts!Q$66</f>
        <v>0</v>
      </c>
      <c r="R51" s="2">
        <f>Class_Level_Aggregate_Counts!R51/Class_Level_Aggregate_Counts!R$66</f>
        <v>0</v>
      </c>
      <c r="S51" s="2">
        <f>Class_Level_Aggregate_Counts!S51/Class_Level_Aggregate_Counts!S$66</f>
        <v>1.4072218625988573E-5</v>
      </c>
      <c r="T51" s="2">
        <f>Class_Level_Aggregate_Counts!T51/Class_Level_Aggregate_Counts!T$66</f>
        <v>0</v>
      </c>
      <c r="U51" s="2">
        <f>Class_Level_Aggregate_Counts!U51/Class_Level_Aggregate_Counts!U$66</f>
        <v>3.277882487912808E-5</v>
      </c>
      <c r="V51" s="2">
        <f>Class_Level_Aggregate_Counts!V51/Class_Level_Aggregate_Counts!V$66</f>
        <v>1.7195623140723247E-5</v>
      </c>
      <c r="W51" s="2">
        <f>Class_Level_Aggregate_Counts!W51/Class_Level_Aggregate_Counts!W$66</f>
        <v>0</v>
      </c>
      <c r="X51" s="2">
        <f>Class_Level_Aggregate_Counts!X51/Class_Level_Aggregate_Counts!X$66</f>
        <v>1.0890399024220247E-5</v>
      </c>
      <c r="Y51" s="2">
        <f>Class_Level_Aggregate_Counts!Y51/Class_Level_Aggregate_Counts!Y$66</f>
        <v>0</v>
      </c>
      <c r="Z51" s="2">
        <f>Class_Level_Aggregate_Counts!Z51/Class_Level_Aggregate_Counts!Z$66</f>
        <v>0</v>
      </c>
      <c r="AA51" s="2">
        <f>Class_Level_Aggregate_Counts!AA51/Class_Level_Aggregate_Counts!AA$66</f>
        <v>1.3213705255090579E-5</v>
      </c>
      <c r="AB51" s="2">
        <f>Class_Level_Aggregate_Counts!AB51/Class_Level_Aggregate_Counts!AB$66</f>
        <v>0</v>
      </c>
      <c r="AC51" s="2">
        <f>Class_Level_Aggregate_Counts!AC51/Class_Level_Aggregate_Counts!AC$66</f>
        <v>0</v>
      </c>
      <c r="AD51" s="2">
        <f>Class_Level_Aggregate_Counts!AD51/Class_Level_Aggregate_Counts!AD$66</f>
        <v>2.3155384205712432E-5</v>
      </c>
      <c r="AE51" s="2">
        <f>Class_Level_Aggregate_Counts!AE51/Class_Level_Aggregate_Counts!AE$66</f>
        <v>2.3423317912982373E-5</v>
      </c>
      <c r="AF51" s="2">
        <f>Class_Level_Aggregate_Counts!AF51/Class_Level_Aggregate_Counts!AF$66</f>
        <v>0</v>
      </c>
      <c r="AG51" s="2">
        <f>Class_Level_Aggregate_Counts!AG51/Class_Level_Aggregate_Counts!AG$66</f>
        <v>0</v>
      </c>
      <c r="AH51" s="2">
        <f>Class_Level_Aggregate_Counts!AH51/Class_Level_Aggregate_Counts!AH$66</f>
        <v>0</v>
      </c>
      <c r="AI51" s="2">
        <f>Class_Level_Aggregate_Counts!AI51/Class_Level_Aggregate_Counts!AI$66</f>
        <v>2.3370219329508407E-5</v>
      </c>
      <c r="AJ51" s="2">
        <f>Class_Level_Aggregate_Counts!AJ51/Class_Level_Aggregate_Counts!AJ$66</f>
        <v>3.3889689062102855E-5</v>
      </c>
      <c r="AK51" s="2">
        <f>Class_Level_Aggregate_Counts!AK51/Class_Level_Aggregate_Counts!AK$66</f>
        <v>5.6627706804385248E-5</v>
      </c>
      <c r="AL51" s="2">
        <f>Class_Level_Aggregate_Counts!AL51/Class_Level_Aggregate_Counts!AL$66</f>
        <v>4.3612891970866588E-5</v>
      </c>
      <c r="AM51" s="2">
        <f>Class_Level_Aggregate_Counts!AM51/Class_Level_Aggregate_Counts!AM$66</f>
        <v>1.5441153763009171E-5</v>
      </c>
      <c r="AN51" s="2">
        <f>Class_Level_Aggregate_Counts!AN51/Class_Level_Aggregate_Counts!AN$66</f>
        <v>2.2420016590812277E-5</v>
      </c>
      <c r="AO51" s="2">
        <f>Class_Level_Aggregate_Counts!AO51/Class_Level_Aggregate_Counts!AO$66</f>
        <v>2.634143771567052E-5</v>
      </c>
      <c r="AP51" s="2">
        <f>Class_Level_Aggregate_Counts!AP51/Class_Level_Aggregate_Counts!AP$66</f>
        <v>0</v>
      </c>
      <c r="AQ51" s="2">
        <f>Class_Level_Aggregate_Counts!AQ51/Class_Level_Aggregate_Counts!AQ$66</f>
        <v>0</v>
      </c>
      <c r="AR51" s="2">
        <f>Class_Level_Aggregate_Counts!AR51/Class_Level_Aggregate_Counts!AR$66</f>
        <v>0</v>
      </c>
      <c r="AS51" s="2">
        <f>Class_Level_Aggregate_Counts!AS51/Class_Level_Aggregate_Counts!AS$66</f>
        <v>1.3422818791946309E-5</v>
      </c>
      <c r="AT51" s="2">
        <f>Class_Level_Aggregate_Counts!AT51/Class_Level_Aggregate_Counts!AT$66</f>
        <v>3.9202874877491018E-5</v>
      </c>
      <c r="AU51" s="2">
        <f>Class_Level_Aggregate_Counts!AU51/Class_Level_Aggregate_Counts!AU$66</f>
        <v>0</v>
      </c>
      <c r="AV51" s="2">
        <f>Class_Level_Aggregate_Counts!AV51/Class_Level_Aggregate_Counts!AV$66</f>
        <v>0</v>
      </c>
      <c r="AW51" s="2">
        <f>Class_Level_Aggregate_Counts!AW51/Class_Level_Aggregate_Counts!AW$66</f>
        <v>1.5445565964150842E-5</v>
      </c>
      <c r="AX51" s="2">
        <f>Class_Level_Aggregate_Counts!AX51/Class_Level_Aggregate_Counts!AX$66</f>
        <v>0</v>
      </c>
      <c r="AY51" s="2">
        <f>Class_Level_Aggregate_Counts!AY51/Class_Level_Aggregate_Counts!AY$66</f>
        <v>1.8393736319658611E-5</v>
      </c>
      <c r="AZ51" s="2">
        <f>Class_Level_Aggregate_Counts!AZ51/Class_Level_Aggregate_Counts!AZ$66</f>
        <v>3.069038010035754E-5</v>
      </c>
      <c r="BA51" s="2">
        <f>Class_Level_Aggregate_Counts!BA51/Class_Level_Aggregate_Counts!BA$66</f>
        <v>2.1710811984368215E-5</v>
      </c>
      <c r="BB51" s="2">
        <f>Class_Level_Aggregate_Counts!BB51/Class_Level_Aggregate_Counts!BB$66</f>
        <v>0</v>
      </c>
      <c r="BC51" s="2">
        <f>Class_Level_Aggregate_Counts!BC51/Class_Level_Aggregate_Counts!BC$66</f>
        <v>0</v>
      </c>
      <c r="BD51" s="2">
        <f>Class_Level_Aggregate_Counts!BD51/Class_Level_Aggregate_Counts!BD$66</f>
        <v>1.7259233690024161E-5</v>
      </c>
      <c r="BE51" s="2">
        <f>Class_Level_Aggregate_Counts!BE51/Class_Level_Aggregate_Counts!BE$66</f>
        <v>1.7473963793947019E-5</v>
      </c>
      <c r="BF51" s="2">
        <f>Class_Level_Aggregate_Counts!BF51/Class_Level_Aggregate_Counts!BF$66</f>
        <v>0</v>
      </c>
      <c r="BG51" s="2">
        <f>Class_Level_Aggregate_Counts!BG51/Class_Level_Aggregate_Counts!BG$66</f>
        <v>0</v>
      </c>
      <c r="BH51" s="2">
        <f>Class_Level_Aggregate_Counts!BH51/Class_Level_Aggregate_Counts!BH$66</f>
        <v>0</v>
      </c>
      <c r="BI51" s="2">
        <f>Class_Level_Aggregate_Counts!BI51/Class_Level_Aggregate_Counts!BI$66</f>
        <v>4.1524543971526024E-5</v>
      </c>
      <c r="BJ51" s="2">
        <f>Class_Level_Aggregate_Counts!BJ51/Class_Level_Aggregate_Counts!BJ$66</f>
        <v>8.8611632935171734E-6</v>
      </c>
      <c r="BK51" s="2">
        <f>Class_Level_Aggregate_Counts!BK51/Class_Level_Aggregate_Counts!BK$66</f>
        <v>1.5539049631724523E-5</v>
      </c>
      <c r="BL51" s="2">
        <f>Class_Level_Aggregate_Counts!BL51/Class_Level_Aggregate_Counts!BL$66</f>
        <v>0</v>
      </c>
      <c r="BM51" s="2">
        <f>Class_Level_Aggregate_Counts!BM51/Class_Level_Aggregate_Counts!BM$66</f>
        <v>1.2947330260500285E-5</v>
      </c>
      <c r="BN51" s="2">
        <f>Class_Level_Aggregate_Counts!BN51/Class_Level_Aggregate_Counts!BN$66</f>
        <v>9.7782297492861888E-6</v>
      </c>
      <c r="BO51" s="2">
        <f>Class_Level_Aggregate_Counts!BO51/Class_Level_Aggregate_Counts!BO$66</f>
        <v>4.8778637124878734E-5</v>
      </c>
      <c r="BP51" s="2">
        <f>Class_Level_Aggregate_Counts!BP51/Class_Level_Aggregate_Counts!BP$66</f>
        <v>0</v>
      </c>
      <c r="BQ51" s="2">
        <f>Class_Level_Aggregate_Counts!BQ51/Class_Level_Aggregate_Counts!BQ$66</f>
        <v>2.9578579192948465E-5</v>
      </c>
      <c r="BR51" s="2">
        <f>Class_Level_Aggregate_Counts!BR51/Class_Level_Aggregate_Counts!BR$66</f>
        <v>3.8736167960024276E-5</v>
      </c>
      <c r="BS51" s="2">
        <f>Class_Level_Aggregate_Counts!BS51/Class_Level_Aggregate_Counts!BS$66</f>
        <v>4.293540797224655E-5</v>
      </c>
      <c r="BT51" s="2">
        <f>Class_Level_Aggregate_Counts!BT51/Class_Level_Aggregate_Counts!BT$66</f>
        <v>2.3405317688178753E-5</v>
      </c>
      <c r="BU51" s="2">
        <f>Class_Level_Aggregate_Counts!BU51/Class_Level_Aggregate_Counts!BU$66</f>
        <v>0</v>
      </c>
      <c r="BV51" s="2">
        <f>Class_Level_Aggregate_Counts!BV51/Class_Level_Aggregate_Counts!BV$66</f>
        <v>9.793839674844523E-6</v>
      </c>
      <c r="BW51" s="2">
        <f>Class_Level_Aggregate_Counts!BW51/Class_Level_Aggregate_Counts!BW$66</f>
        <v>1.4806406238432494E-5</v>
      </c>
      <c r="BX51" s="2">
        <f>Class_Level_Aggregate_Counts!BX51/Class_Level_Aggregate_Counts!BX$66</f>
        <v>4.3713936002797689E-5</v>
      </c>
      <c r="BY51" s="2">
        <f>Class_Level_Aggregate_Counts!BY51/Class_Level_Aggregate_Counts!BY$66</f>
        <v>3.7844956781059354E-5</v>
      </c>
      <c r="BZ51" s="2">
        <f>Class_Level_Aggregate_Counts!BZ51/Class_Level_Aggregate_Counts!BZ$66</f>
        <v>2.0905631977254671E-5</v>
      </c>
      <c r="CA51" s="2">
        <f>Class_Level_Aggregate_Counts!CA51/Class_Level_Aggregate_Counts!CA$66</f>
        <v>1.3651690761900862E-5</v>
      </c>
      <c r="CB51" s="2">
        <f>Class_Level_Aggregate_Counts!CB51/Class_Level_Aggregate_Counts!CB$66</f>
        <v>1.9241870309794112E-5</v>
      </c>
      <c r="CC51" s="2">
        <f>Class_Level_Aggregate_Counts!CC51/Class_Level_Aggregate_Counts!CC$66</f>
        <v>0</v>
      </c>
      <c r="CD51" s="2">
        <f>Class_Level_Aggregate_Counts!CD51/Class_Level_Aggregate_Counts!CD$66</f>
        <v>0</v>
      </c>
      <c r="CE51" s="2">
        <f>Class_Level_Aggregate_Counts!CE51/Class_Level_Aggregate_Counts!CE$66</f>
        <v>8.290086714307032E-6</v>
      </c>
      <c r="CF51" s="2">
        <f>Class_Level_Aggregate_Counts!CF51/Class_Level_Aggregate_Counts!CF$66</f>
        <v>8.7872690046660401E-6</v>
      </c>
      <c r="CG51" s="2">
        <f>Class_Level_Aggregate_Counts!CG51/Class_Level_Aggregate_Counts!CG$66</f>
        <v>2.0274653979238753E-5</v>
      </c>
      <c r="CH51" s="2">
        <f>Class_Level_Aggregate_Counts!CH51/Class_Level_Aggregate_Counts!CH$66</f>
        <v>2.2550965181309759E-5</v>
      </c>
      <c r="CI51" s="2">
        <f>Class_Level_Aggregate_Counts!CI51/Class_Level_Aggregate_Counts!CI$66</f>
        <v>5.1439800002057592E-6</v>
      </c>
      <c r="CJ51" s="2">
        <f>Class_Level_Aggregate_Counts!CJ51/Class_Level_Aggregate_Counts!CJ$66</f>
        <v>1.711918375731845E-5</v>
      </c>
      <c r="CK51" s="2">
        <f>Class_Level_Aggregate_Counts!CK51/Class_Level_Aggregate_Counts!CK$66</f>
        <v>0</v>
      </c>
      <c r="CL51" s="2">
        <f>Class_Level_Aggregate_Counts!CL51/Class_Level_Aggregate_Counts!CL$66</f>
        <v>9.9650227700770297E-6</v>
      </c>
      <c r="CM51" s="2">
        <f>Class_Level_Aggregate_Counts!CM51/Class_Level_Aggregate_Counts!CM$66</f>
        <v>1.5382012274845795E-5</v>
      </c>
      <c r="CN51" s="2">
        <f>Class_Level_Aggregate_Counts!CN51/Class_Level_Aggregate_Counts!CN$66</f>
        <v>1.8870238802872049E-5</v>
      </c>
      <c r="CO51" s="2">
        <f>Class_Level_Aggregate_Counts!CO51/Class_Level_Aggregate_Counts!CO$66</f>
        <v>1.2359869974167872E-5</v>
      </c>
      <c r="CP51" s="2">
        <f>Class_Level_Aggregate_Counts!CP51/Class_Level_Aggregate_Counts!CP$66</f>
        <v>2.3863785512295815E-5</v>
      </c>
      <c r="CQ51" s="2">
        <f>Class_Level_Aggregate_Counts!CQ51/Class_Level_Aggregate_Counts!CQ$66</f>
        <v>2.751056864345386E-5</v>
      </c>
      <c r="CR51" s="2">
        <f>Class_Level_Aggregate_Counts!CR51/Class_Level_Aggregate_Counts!CR$66</f>
        <v>3.5792261713017644E-5</v>
      </c>
    </row>
    <row r="52" spans="1:96" x14ac:dyDescent="0.25">
      <c r="A52" s="2" t="s">
        <v>1492</v>
      </c>
      <c r="B52" s="2">
        <f>Class_Level_Aggregate_Counts!B52/Class_Level_Aggregate_Counts!B$66</f>
        <v>1.1213025049897961E-5</v>
      </c>
      <c r="C52" s="2">
        <f>Class_Level_Aggregate_Counts!C52/Class_Level_Aggregate_Counts!C$66</f>
        <v>1.0852460795485377E-5</v>
      </c>
      <c r="D52" s="2">
        <f>Class_Level_Aggregate_Counts!D52/Class_Level_Aggregate_Counts!D$66</f>
        <v>1.1189186769905564E-5</v>
      </c>
      <c r="E52" s="2">
        <f>Class_Level_Aggregate_Counts!E52/Class_Level_Aggregate_Counts!E$66</f>
        <v>1.1104941699056079E-5</v>
      </c>
      <c r="F52" s="2">
        <f>Class_Level_Aggregate_Counts!F52/Class_Level_Aggregate_Counts!F$66</f>
        <v>0</v>
      </c>
      <c r="G52" s="2">
        <f>Class_Level_Aggregate_Counts!G52/Class_Level_Aggregate_Counts!G$66</f>
        <v>9.9984002559590459E-6</v>
      </c>
      <c r="H52" s="2">
        <f>Class_Level_Aggregate_Counts!H52/Class_Level_Aggregate_Counts!H$66</f>
        <v>0</v>
      </c>
      <c r="I52" s="2">
        <f>Class_Level_Aggregate_Counts!I52/Class_Level_Aggregate_Counts!I$66</f>
        <v>0</v>
      </c>
      <c r="J52" s="2">
        <f>Class_Level_Aggregate_Counts!J52/Class_Level_Aggregate_Counts!J$66</f>
        <v>0</v>
      </c>
      <c r="K52" s="2">
        <f>Class_Level_Aggregate_Counts!K52/Class_Level_Aggregate_Counts!K$66</f>
        <v>0</v>
      </c>
      <c r="L52" s="2">
        <f>Class_Level_Aggregate_Counts!L52/Class_Level_Aggregate_Counts!L$66</f>
        <v>0</v>
      </c>
      <c r="M52" s="2">
        <f>Class_Level_Aggregate_Counts!M52/Class_Level_Aggregate_Counts!M$66</f>
        <v>0</v>
      </c>
      <c r="N52" s="2">
        <f>Class_Level_Aggregate_Counts!N52/Class_Level_Aggregate_Counts!N$66</f>
        <v>0</v>
      </c>
      <c r="O52" s="2">
        <f>Class_Level_Aggregate_Counts!O52/Class_Level_Aggregate_Counts!O$66</f>
        <v>0</v>
      </c>
      <c r="P52" s="2">
        <f>Class_Level_Aggregate_Counts!P52/Class_Level_Aggregate_Counts!P$66</f>
        <v>0</v>
      </c>
      <c r="Q52" s="2">
        <f>Class_Level_Aggregate_Counts!Q52/Class_Level_Aggregate_Counts!Q$66</f>
        <v>0</v>
      </c>
      <c r="R52" s="2">
        <f>Class_Level_Aggregate_Counts!R52/Class_Level_Aggregate_Counts!R$66</f>
        <v>0</v>
      </c>
      <c r="S52" s="2">
        <f>Class_Level_Aggregate_Counts!S52/Class_Level_Aggregate_Counts!S$66</f>
        <v>0</v>
      </c>
      <c r="T52" s="2">
        <f>Class_Level_Aggregate_Counts!T52/Class_Level_Aggregate_Counts!T$66</f>
        <v>0</v>
      </c>
      <c r="U52" s="2">
        <f>Class_Level_Aggregate_Counts!U52/Class_Level_Aggregate_Counts!U$66</f>
        <v>0</v>
      </c>
      <c r="V52" s="2">
        <f>Class_Level_Aggregate_Counts!V52/Class_Level_Aggregate_Counts!V$66</f>
        <v>1.1463748760482165E-5</v>
      </c>
      <c r="W52" s="2">
        <f>Class_Level_Aggregate_Counts!W52/Class_Level_Aggregate_Counts!W$66</f>
        <v>0</v>
      </c>
      <c r="X52" s="2">
        <f>Class_Level_Aggregate_Counts!X52/Class_Level_Aggregate_Counts!X$66</f>
        <v>0</v>
      </c>
      <c r="Y52" s="2">
        <f>Class_Level_Aggregate_Counts!Y52/Class_Level_Aggregate_Counts!Y$66</f>
        <v>0</v>
      </c>
      <c r="Z52" s="2">
        <f>Class_Level_Aggregate_Counts!Z52/Class_Level_Aggregate_Counts!Z$66</f>
        <v>2.6584432156529137E-5</v>
      </c>
      <c r="AA52" s="2">
        <f>Class_Level_Aggregate_Counts!AA52/Class_Level_Aggregate_Counts!AA$66</f>
        <v>1.3213705255090579E-5</v>
      </c>
      <c r="AB52" s="2">
        <f>Class_Level_Aggregate_Counts!AB52/Class_Level_Aggregate_Counts!AB$66</f>
        <v>1.5947182930135393E-5</v>
      </c>
      <c r="AC52" s="2">
        <f>Class_Level_Aggregate_Counts!AC52/Class_Level_Aggregate_Counts!AC$66</f>
        <v>0</v>
      </c>
      <c r="AD52" s="2">
        <f>Class_Level_Aggregate_Counts!AD52/Class_Level_Aggregate_Counts!AD$66</f>
        <v>0</v>
      </c>
      <c r="AE52" s="2">
        <f>Class_Level_Aggregate_Counts!AE52/Class_Level_Aggregate_Counts!AE$66</f>
        <v>0</v>
      </c>
      <c r="AF52" s="2">
        <f>Class_Level_Aggregate_Counts!AF52/Class_Level_Aggregate_Counts!AF$66</f>
        <v>0</v>
      </c>
      <c r="AG52" s="2">
        <f>Class_Level_Aggregate_Counts!AG52/Class_Level_Aggregate_Counts!AG$66</f>
        <v>0</v>
      </c>
      <c r="AH52" s="2">
        <f>Class_Level_Aggregate_Counts!AH52/Class_Level_Aggregate_Counts!AH$66</f>
        <v>0</v>
      </c>
      <c r="AI52" s="2">
        <f>Class_Level_Aggregate_Counts!AI52/Class_Level_Aggregate_Counts!AI$66</f>
        <v>0</v>
      </c>
      <c r="AJ52" s="2">
        <f>Class_Level_Aggregate_Counts!AJ52/Class_Level_Aggregate_Counts!AJ$66</f>
        <v>0</v>
      </c>
      <c r="AK52" s="2">
        <f>Class_Level_Aggregate_Counts!AK52/Class_Level_Aggregate_Counts!AK$66</f>
        <v>3.3976624082631149E-5</v>
      </c>
      <c r="AL52" s="2">
        <f>Class_Level_Aggregate_Counts!AL52/Class_Level_Aggregate_Counts!AL$66</f>
        <v>0</v>
      </c>
      <c r="AM52" s="2">
        <f>Class_Level_Aggregate_Counts!AM52/Class_Level_Aggregate_Counts!AM$66</f>
        <v>0</v>
      </c>
      <c r="AN52" s="2">
        <f>Class_Level_Aggregate_Counts!AN52/Class_Level_Aggregate_Counts!AN$66</f>
        <v>0</v>
      </c>
      <c r="AO52" s="2">
        <f>Class_Level_Aggregate_Counts!AO52/Class_Level_Aggregate_Counts!AO$66</f>
        <v>2.634143771567052E-5</v>
      </c>
      <c r="AP52" s="2">
        <f>Class_Level_Aggregate_Counts!AP52/Class_Level_Aggregate_Counts!AP$66</f>
        <v>4.9588416145988295E-5</v>
      </c>
      <c r="AQ52" s="2">
        <f>Class_Level_Aggregate_Counts!AQ52/Class_Level_Aggregate_Counts!AQ$66</f>
        <v>0</v>
      </c>
      <c r="AR52" s="2">
        <f>Class_Level_Aggregate_Counts!AR52/Class_Level_Aggregate_Counts!AR$66</f>
        <v>0</v>
      </c>
      <c r="AS52" s="2">
        <f>Class_Level_Aggregate_Counts!AS52/Class_Level_Aggregate_Counts!AS$66</f>
        <v>1.3422818791946309E-5</v>
      </c>
      <c r="AT52" s="2">
        <f>Class_Level_Aggregate_Counts!AT52/Class_Level_Aggregate_Counts!AT$66</f>
        <v>1.3067624959163673E-5</v>
      </c>
      <c r="AU52" s="2">
        <f>Class_Level_Aggregate_Counts!AU52/Class_Level_Aggregate_Counts!AU$66</f>
        <v>0</v>
      </c>
      <c r="AV52" s="2">
        <f>Class_Level_Aggregate_Counts!AV52/Class_Level_Aggregate_Counts!AV$66</f>
        <v>0</v>
      </c>
      <c r="AW52" s="2">
        <f>Class_Level_Aggregate_Counts!AW52/Class_Level_Aggregate_Counts!AW$66</f>
        <v>7.722782982075421E-6</v>
      </c>
      <c r="AX52" s="2">
        <f>Class_Level_Aggregate_Counts!AX52/Class_Level_Aggregate_Counts!AX$66</f>
        <v>0</v>
      </c>
      <c r="AY52" s="2">
        <f>Class_Level_Aggregate_Counts!AY52/Class_Level_Aggregate_Counts!AY$66</f>
        <v>0</v>
      </c>
      <c r="AZ52" s="2">
        <f>Class_Level_Aggregate_Counts!AZ52/Class_Level_Aggregate_Counts!AZ$66</f>
        <v>0</v>
      </c>
      <c r="BA52" s="2">
        <f>Class_Level_Aggregate_Counts!BA52/Class_Level_Aggregate_Counts!BA$66</f>
        <v>7.2369373281227385E-6</v>
      </c>
      <c r="BB52" s="2">
        <f>Class_Level_Aggregate_Counts!BB52/Class_Level_Aggregate_Counts!BB$66</f>
        <v>3.7400654511453954E-5</v>
      </c>
      <c r="BC52" s="2">
        <f>Class_Level_Aggregate_Counts!BC52/Class_Level_Aggregate_Counts!BC$66</f>
        <v>0</v>
      </c>
      <c r="BD52" s="2">
        <f>Class_Level_Aggregate_Counts!BD52/Class_Level_Aggregate_Counts!BD$66</f>
        <v>0</v>
      </c>
      <c r="BE52" s="2">
        <f>Class_Level_Aggregate_Counts!BE52/Class_Level_Aggregate_Counts!BE$66</f>
        <v>0</v>
      </c>
      <c r="BF52" s="2">
        <f>Class_Level_Aggregate_Counts!BF52/Class_Level_Aggregate_Counts!BF$66</f>
        <v>2.7922821321866361E-5</v>
      </c>
      <c r="BG52" s="2">
        <f>Class_Level_Aggregate_Counts!BG52/Class_Level_Aggregate_Counts!BG$66</f>
        <v>0</v>
      </c>
      <c r="BH52" s="2">
        <f>Class_Level_Aggregate_Counts!BH52/Class_Level_Aggregate_Counts!BH$66</f>
        <v>0</v>
      </c>
      <c r="BI52" s="2">
        <f>Class_Level_Aggregate_Counts!BI52/Class_Level_Aggregate_Counts!BI$66</f>
        <v>0</v>
      </c>
      <c r="BJ52" s="2">
        <f>Class_Level_Aggregate_Counts!BJ52/Class_Level_Aggregate_Counts!BJ$66</f>
        <v>0</v>
      </c>
      <c r="BK52" s="2">
        <f>Class_Level_Aggregate_Counts!BK52/Class_Level_Aggregate_Counts!BK$66</f>
        <v>0</v>
      </c>
      <c r="BL52" s="2">
        <f>Class_Level_Aggregate_Counts!BL52/Class_Level_Aggregate_Counts!BL$66</f>
        <v>0</v>
      </c>
      <c r="BM52" s="2">
        <f>Class_Level_Aggregate_Counts!BM52/Class_Level_Aggregate_Counts!BM$66</f>
        <v>1.2947330260500285E-5</v>
      </c>
      <c r="BN52" s="2">
        <f>Class_Level_Aggregate_Counts!BN52/Class_Level_Aggregate_Counts!BN$66</f>
        <v>0</v>
      </c>
      <c r="BO52" s="2">
        <f>Class_Level_Aggregate_Counts!BO52/Class_Level_Aggregate_Counts!BO$66</f>
        <v>1.083969713886194E-5</v>
      </c>
      <c r="BP52" s="2">
        <f>Class_Level_Aggregate_Counts!BP52/Class_Level_Aggregate_Counts!BP$66</f>
        <v>5.065599513702447E-5</v>
      </c>
      <c r="BQ52" s="2">
        <f>Class_Level_Aggregate_Counts!BQ52/Class_Level_Aggregate_Counts!BQ$66</f>
        <v>1.4789289596474233E-5</v>
      </c>
      <c r="BR52" s="2">
        <f>Class_Level_Aggregate_Counts!BR52/Class_Level_Aggregate_Counts!BR$66</f>
        <v>0</v>
      </c>
      <c r="BS52" s="2">
        <f>Class_Level_Aggregate_Counts!BS52/Class_Level_Aggregate_Counts!BS$66</f>
        <v>0</v>
      </c>
      <c r="BT52" s="2">
        <f>Class_Level_Aggregate_Counts!BT52/Class_Level_Aggregate_Counts!BT$66</f>
        <v>0</v>
      </c>
      <c r="BU52" s="2">
        <f>Class_Level_Aggregate_Counts!BU52/Class_Level_Aggregate_Counts!BU$66</f>
        <v>0</v>
      </c>
      <c r="BV52" s="2">
        <f>Class_Level_Aggregate_Counts!BV52/Class_Level_Aggregate_Counts!BV$66</f>
        <v>1.9587679349689046E-5</v>
      </c>
      <c r="BW52" s="2">
        <f>Class_Level_Aggregate_Counts!BW52/Class_Level_Aggregate_Counts!BW$66</f>
        <v>9.8709374922883307E-6</v>
      </c>
      <c r="BX52" s="2">
        <f>Class_Level_Aggregate_Counts!BX52/Class_Level_Aggregate_Counts!BX$66</f>
        <v>3.2785452002098272E-5</v>
      </c>
      <c r="BY52" s="2">
        <f>Class_Level_Aggregate_Counts!BY52/Class_Level_Aggregate_Counts!BY$66</f>
        <v>0</v>
      </c>
      <c r="BZ52" s="2">
        <f>Class_Level_Aggregate_Counts!BZ52/Class_Level_Aggregate_Counts!BZ$66</f>
        <v>2.0905631977254671E-5</v>
      </c>
      <c r="CA52" s="2">
        <f>Class_Level_Aggregate_Counts!CA52/Class_Level_Aggregate_Counts!CA$66</f>
        <v>1.3651690761900862E-5</v>
      </c>
      <c r="CB52" s="2">
        <f>Class_Level_Aggregate_Counts!CB52/Class_Level_Aggregate_Counts!CB$66</f>
        <v>9.6209351548970561E-6</v>
      </c>
      <c r="CC52" s="2">
        <f>Class_Level_Aggregate_Counts!CC52/Class_Level_Aggregate_Counts!CC$66</f>
        <v>2.753480858718897E-5</v>
      </c>
      <c r="CD52" s="2">
        <f>Class_Level_Aggregate_Counts!CD52/Class_Level_Aggregate_Counts!CD$66</f>
        <v>1.0229865068079752E-5</v>
      </c>
      <c r="CE52" s="2">
        <f>Class_Level_Aggregate_Counts!CE52/Class_Level_Aggregate_Counts!CE$66</f>
        <v>0</v>
      </c>
      <c r="CF52" s="2">
        <f>Class_Level_Aggregate_Counts!CF52/Class_Level_Aggregate_Counts!CF$66</f>
        <v>8.7872690046660401E-6</v>
      </c>
      <c r="CG52" s="2">
        <f>Class_Level_Aggregate_Counts!CG52/Class_Level_Aggregate_Counts!CG$66</f>
        <v>0</v>
      </c>
      <c r="CH52" s="2">
        <f>Class_Level_Aggregate_Counts!CH52/Class_Level_Aggregate_Counts!CH$66</f>
        <v>1.127548259065488E-5</v>
      </c>
      <c r="CI52" s="2">
        <f>Class_Level_Aggregate_Counts!CI52/Class_Level_Aggregate_Counts!CI$66</f>
        <v>1.0287960000411518E-5</v>
      </c>
      <c r="CJ52" s="2">
        <f>Class_Level_Aggregate_Counts!CJ52/Class_Level_Aggregate_Counts!CJ$66</f>
        <v>2.8531972928864086E-5</v>
      </c>
      <c r="CK52" s="2">
        <f>Class_Level_Aggregate_Counts!CK52/Class_Level_Aggregate_Counts!CK$66</f>
        <v>0</v>
      </c>
      <c r="CL52" s="2">
        <f>Class_Level_Aggregate_Counts!CL52/Class_Level_Aggregate_Counts!CL$66</f>
        <v>0</v>
      </c>
      <c r="CM52" s="2">
        <f>Class_Level_Aggregate_Counts!CM52/Class_Level_Aggregate_Counts!CM$66</f>
        <v>1.5382012274845795E-5</v>
      </c>
      <c r="CN52" s="2">
        <f>Class_Level_Aggregate_Counts!CN52/Class_Level_Aggregate_Counts!CN$66</f>
        <v>9.4351194014360247E-6</v>
      </c>
      <c r="CO52" s="2">
        <f>Class_Level_Aggregate_Counts!CO52/Class_Level_Aggregate_Counts!CO$66</f>
        <v>6.1799349870839358E-6</v>
      </c>
      <c r="CP52" s="2">
        <f>Class_Level_Aggregate_Counts!CP52/Class_Level_Aggregate_Counts!CP$66</f>
        <v>0</v>
      </c>
      <c r="CQ52" s="2">
        <f>Class_Level_Aggregate_Counts!CQ52/Class_Level_Aggregate_Counts!CQ$66</f>
        <v>0</v>
      </c>
      <c r="CR52" s="2">
        <f>Class_Level_Aggregate_Counts!CR52/Class_Level_Aggregate_Counts!CR$66</f>
        <v>0</v>
      </c>
    </row>
    <row r="53" spans="1:96" x14ac:dyDescent="0.25">
      <c r="A53" s="2" t="s">
        <v>1493</v>
      </c>
      <c r="B53" s="2">
        <f>Class_Level_Aggregate_Counts!B53/Class_Level_Aggregate_Counts!B$66</f>
        <v>0</v>
      </c>
      <c r="C53" s="2">
        <f>Class_Level_Aggregate_Counts!C53/Class_Level_Aggregate_Counts!C$66</f>
        <v>0</v>
      </c>
      <c r="D53" s="2">
        <f>Class_Level_Aggregate_Counts!D53/Class_Level_Aggregate_Counts!D$66</f>
        <v>0</v>
      </c>
      <c r="E53" s="2">
        <f>Class_Level_Aggregate_Counts!E53/Class_Level_Aggregate_Counts!E$66</f>
        <v>1.1104941699056079E-5</v>
      </c>
      <c r="F53" s="2">
        <f>Class_Level_Aggregate_Counts!F53/Class_Level_Aggregate_Counts!F$66</f>
        <v>2.2850875188519722E-5</v>
      </c>
      <c r="G53" s="2">
        <f>Class_Level_Aggregate_Counts!G53/Class_Level_Aggregate_Counts!G$66</f>
        <v>0</v>
      </c>
      <c r="H53" s="2">
        <f>Class_Level_Aggregate_Counts!H53/Class_Level_Aggregate_Counts!H$66</f>
        <v>0</v>
      </c>
      <c r="I53" s="2">
        <f>Class_Level_Aggregate_Counts!I53/Class_Level_Aggregate_Counts!I$66</f>
        <v>0</v>
      </c>
      <c r="J53" s="2">
        <f>Class_Level_Aggregate_Counts!J53/Class_Level_Aggregate_Counts!J$66</f>
        <v>0</v>
      </c>
      <c r="K53" s="2">
        <f>Class_Level_Aggregate_Counts!K53/Class_Level_Aggregate_Counts!K$66</f>
        <v>0</v>
      </c>
      <c r="L53" s="2">
        <f>Class_Level_Aggregate_Counts!L53/Class_Level_Aggregate_Counts!L$66</f>
        <v>1.7584581838643878E-5</v>
      </c>
      <c r="M53" s="2">
        <f>Class_Level_Aggregate_Counts!M53/Class_Level_Aggregate_Counts!M$66</f>
        <v>0</v>
      </c>
      <c r="N53" s="2">
        <f>Class_Level_Aggregate_Counts!N53/Class_Level_Aggregate_Counts!N$66</f>
        <v>0</v>
      </c>
      <c r="O53" s="2">
        <f>Class_Level_Aggregate_Counts!O53/Class_Level_Aggregate_Counts!O$66</f>
        <v>0</v>
      </c>
      <c r="P53" s="2">
        <f>Class_Level_Aggregate_Counts!P53/Class_Level_Aggregate_Counts!P$66</f>
        <v>1.5917990512877655E-5</v>
      </c>
      <c r="Q53" s="2">
        <f>Class_Level_Aggregate_Counts!Q53/Class_Level_Aggregate_Counts!Q$66</f>
        <v>0</v>
      </c>
      <c r="R53" s="2">
        <f>Class_Level_Aggregate_Counts!R53/Class_Level_Aggregate_Counts!R$66</f>
        <v>4.9414438899046303E-5</v>
      </c>
      <c r="S53" s="2">
        <f>Class_Level_Aggregate_Counts!S53/Class_Level_Aggregate_Counts!S$66</f>
        <v>0</v>
      </c>
      <c r="T53" s="2">
        <f>Class_Level_Aggregate_Counts!T53/Class_Level_Aggregate_Counts!T$66</f>
        <v>0</v>
      </c>
      <c r="U53" s="2">
        <f>Class_Level_Aggregate_Counts!U53/Class_Level_Aggregate_Counts!U$66</f>
        <v>0</v>
      </c>
      <c r="V53" s="2">
        <f>Class_Level_Aggregate_Counts!V53/Class_Level_Aggregate_Counts!V$66</f>
        <v>1.1463748760482165E-5</v>
      </c>
      <c r="W53" s="2">
        <f>Class_Level_Aggregate_Counts!W53/Class_Level_Aggregate_Counts!W$66</f>
        <v>2.6411705667952036E-5</v>
      </c>
      <c r="X53" s="2">
        <f>Class_Level_Aggregate_Counts!X53/Class_Level_Aggregate_Counts!X$66</f>
        <v>0</v>
      </c>
      <c r="Y53" s="2">
        <f>Class_Level_Aggregate_Counts!Y53/Class_Level_Aggregate_Counts!Y$66</f>
        <v>2.5341476394414738E-5</v>
      </c>
      <c r="Z53" s="2">
        <f>Class_Level_Aggregate_Counts!Z53/Class_Level_Aggregate_Counts!Z$66</f>
        <v>1.3292216078264569E-5</v>
      </c>
      <c r="AA53" s="2">
        <f>Class_Level_Aggregate_Counts!AA53/Class_Level_Aggregate_Counts!AA$66</f>
        <v>0</v>
      </c>
      <c r="AB53" s="2">
        <f>Class_Level_Aggregate_Counts!AB53/Class_Level_Aggregate_Counts!AB$66</f>
        <v>0</v>
      </c>
      <c r="AC53" s="2">
        <f>Class_Level_Aggregate_Counts!AC53/Class_Level_Aggregate_Counts!AC$66</f>
        <v>0</v>
      </c>
      <c r="AD53" s="2">
        <f>Class_Level_Aggregate_Counts!AD53/Class_Level_Aggregate_Counts!AD$66</f>
        <v>1.1577692102856216E-5</v>
      </c>
      <c r="AE53" s="2">
        <f>Class_Level_Aggregate_Counts!AE53/Class_Level_Aggregate_Counts!AE$66</f>
        <v>1.1711658956491187E-5</v>
      </c>
      <c r="AF53" s="2">
        <f>Class_Level_Aggregate_Counts!AF53/Class_Level_Aggregate_Counts!AF$66</f>
        <v>8.8336101197837541E-6</v>
      </c>
      <c r="AG53" s="2">
        <f>Class_Level_Aggregate_Counts!AG53/Class_Level_Aggregate_Counts!AG$66</f>
        <v>2.3214513713973976E-5</v>
      </c>
      <c r="AH53" s="2">
        <f>Class_Level_Aggregate_Counts!AH53/Class_Level_Aggregate_Counts!AH$66</f>
        <v>0</v>
      </c>
      <c r="AI53" s="2">
        <f>Class_Level_Aggregate_Counts!AI53/Class_Level_Aggregate_Counts!AI$66</f>
        <v>0</v>
      </c>
      <c r="AJ53" s="2">
        <f>Class_Level_Aggregate_Counts!AJ53/Class_Level_Aggregate_Counts!AJ$66</f>
        <v>0</v>
      </c>
      <c r="AK53" s="2">
        <f>Class_Level_Aggregate_Counts!AK53/Class_Level_Aggregate_Counts!AK$66</f>
        <v>1.132554136087705E-5</v>
      </c>
      <c r="AL53" s="2">
        <f>Class_Level_Aggregate_Counts!AL53/Class_Level_Aggregate_Counts!AL$66</f>
        <v>2.1806445985433294E-5</v>
      </c>
      <c r="AM53" s="2">
        <f>Class_Level_Aggregate_Counts!AM53/Class_Level_Aggregate_Counts!AM$66</f>
        <v>0</v>
      </c>
      <c r="AN53" s="2">
        <f>Class_Level_Aggregate_Counts!AN53/Class_Level_Aggregate_Counts!AN$66</f>
        <v>0</v>
      </c>
      <c r="AO53" s="2">
        <f>Class_Level_Aggregate_Counts!AO53/Class_Level_Aggregate_Counts!AO$66</f>
        <v>1.7560958477113681E-5</v>
      </c>
      <c r="AP53" s="2">
        <f>Class_Level_Aggregate_Counts!AP53/Class_Level_Aggregate_Counts!AP$66</f>
        <v>1.6529472048662766E-5</v>
      </c>
      <c r="AQ53" s="2">
        <f>Class_Level_Aggregate_Counts!AQ53/Class_Level_Aggregate_Counts!AQ$66</f>
        <v>0</v>
      </c>
      <c r="AR53" s="2">
        <f>Class_Level_Aggregate_Counts!AR53/Class_Level_Aggregate_Counts!AR$66</f>
        <v>0</v>
      </c>
      <c r="AS53" s="2">
        <f>Class_Level_Aggregate_Counts!AS53/Class_Level_Aggregate_Counts!AS$66</f>
        <v>0</v>
      </c>
      <c r="AT53" s="2">
        <f>Class_Level_Aggregate_Counts!AT53/Class_Level_Aggregate_Counts!AT$66</f>
        <v>1.3067624959163673E-5</v>
      </c>
      <c r="AU53" s="2">
        <f>Class_Level_Aggregate_Counts!AU53/Class_Level_Aggregate_Counts!AU$66</f>
        <v>3.4908887802834604E-5</v>
      </c>
      <c r="AV53" s="2">
        <f>Class_Level_Aggregate_Counts!AV53/Class_Level_Aggregate_Counts!AV$66</f>
        <v>0</v>
      </c>
      <c r="AW53" s="2">
        <f>Class_Level_Aggregate_Counts!AW53/Class_Level_Aggregate_Counts!AW$66</f>
        <v>7.722782982075421E-6</v>
      </c>
      <c r="AX53" s="2">
        <f>Class_Level_Aggregate_Counts!AX53/Class_Level_Aggregate_Counts!AX$66</f>
        <v>0</v>
      </c>
      <c r="AY53" s="2">
        <f>Class_Level_Aggregate_Counts!AY53/Class_Level_Aggregate_Counts!AY$66</f>
        <v>0</v>
      </c>
      <c r="AZ53" s="2">
        <f>Class_Level_Aggregate_Counts!AZ53/Class_Level_Aggregate_Counts!AZ$66</f>
        <v>7.6725950250893849E-6</v>
      </c>
      <c r="BA53" s="2">
        <f>Class_Level_Aggregate_Counts!BA53/Class_Level_Aggregate_Counts!BA$66</f>
        <v>7.2369373281227385E-6</v>
      </c>
      <c r="BB53" s="2">
        <f>Class_Level_Aggregate_Counts!BB53/Class_Level_Aggregate_Counts!BB$66</f>
        <v>0</v>
      </c>
      <c r="BC53" s="2">
        <f>Class_Level_Aggregate_Counts!BC53/Class_Level_Aggregate_Counts!BC$66</f>
        <v>0</v>
      </c>
      <c r="BD53" s="2">
        <f>Class_Level_Aggregate_Counts!BD53/Class_Level_Aggregate_Counts!BD$66</f>
        <v>0</v>
      </c>
      <c r="BE53" s="2">
        <f>Class_Level_Aggregate_Counts!BE53/Class_Level_Aggregate_Counts!BE$66</f>
        <v>0</v>
      </c>
      <c r="BF53" s="2">
        <f>Class_Level_Aggregate_Counts!BF53/Class_Level_Aggregate_Counts!BF$66</f>
        <v>0</v>
      </c>
      <c r="BG53" s="2">
        <f>Class_Level_Aggregate_Counts!BG53/Class_Level_Aggregate_Counts!BG$66</f>
        <v>0</v>
      </c>
      <c r="BH53" s="2">
        <f>Class_Level_Aggregate_Counts!BH53/Class_Level_Aggregate_Counts!BH$66</f>
        <v>0</v>
      </c>
      <c r="BI53" s="2">
        <f>Class_Level_Aggregate_Counts!BI53/Class_Level_Aggregate_Counts!BI$66</f>
        <v>1.1864155420436007E-5</v>
      </c>
      <c r="BJ53" s="2">
        <f>Class_Level_Aggregate_Counts!BJ53/Class_Level_Aggregate_Counts!BJ$66</f>
        <v>0</v>
      </c>
      <c r="BK53" s="2">
        <f>Class_Level_Aggregate_Counts!BK53/Class_Level_Aggregate_Counts!BK$66</f>
        <v>0</v>
      </c>
      <c r="BL53" s="2">
        <f>Class_Level_Aggregate_Counts!BL53/Class_Level_Aggregate_Counts!BL$66</f>
        <v>1.4815912289799244E-5</v>
      </c>
      <c r="BM53" s="2">
        <f>Class_Level_Aggregate_Counts!BM53/Class_Level_Aggregate_Counts!BM$66</f>
        <v>0</v>
      </c>
      <c r="BN53" s="2">
        <f>Class_Level_Aggregate_Counts!BN53/Class_Level_Aggregate_Counts!BN$66</f>
        <v>9.7782297492861888E-6</v>
      </c>
      <c r="BO53" s="2">
        <f>Class_Level_Aggregate_Counts!BO53/Class_Level_Aggregate_Counts!BO$66</f>
        <v>0</v>
      </c>
      <c r="BP53" s="2">
        <f>Class_Level_Aggregate_Counts!BP53/Class_Level_Aggregate_Counts!BP$66</f>
        <v>0</v>
      </c>
      <c r="BQ53" s="2">
        <f>Class_Level_Aggregate_Counts!BQ53/Class_Level_Aggregate_Counts!BQ$66</f>
        <v>0</v>
      </c>
      <c r="BR53" s="2">
        <f>Class_Level_Aggregate_Counts!BR53/Class_Level_Aggregate_Counts!BR$66</f>
        <v>1.2912055986674758E-5</v>
      </c>
      <c r="BS53" s="2">
        <f>Class_Level_Aggregate_Counts!BS53/Class_Level_Aggregate_Counts!BS$66</f>
        <v>3.4348326377797242E-5</v>
      </c>
      <c r="BT53" s="2">
        <f>Class_Level_Aggregate_Counts!BT53/Class_Level_Aggregate_Counts!BT$66</f>
        <v>7.8017725627262509E-6</v>
      </c>
      <c r="BU53" s="2">
        <f>Class_Level_Aggregate_Counts!BU53/Class_Level_Aggregate_Counts!BU$66</f>
        <v>0</v>
      </c>
      <c r="BV53" s="2">
        <f>Class_Level_Aggregate_Counts!BV53/Class_Level_Aggregate_Counts!BV$66</f>
        <v>0</v>
      </c>
      <c r="BW53" s="2">
        <f>Class_Level_Aggregate_Counts!BW53/Class_Level_Aggregate_Counts!BW$66</f>
        <v>0</v>
      </c>
      <c r="BX53" s="2">
        <f>Class_Level_Aggregate_Counts!BX53/Class_Level_Aggregate_Counts!BX$66</f>
        <v>0</v>
      </c>
      <c r="BY53" s="2">
        <f>Class_Level_Aggregate_Counts!BY53/Class_Level_Aggregate_Counts!BY$66</f>
        <v>7.5689913562118712E-6</v>
      </c>
      <c r="BZ53" s="2">
        <f>Class_Level_Aggregate_Counts!BZ53/Class_Level_Aggregate_Counts!BZ$66</f>
        <v>1.0452815988627336E-5</v>
      </c>
      <c r="CA53" s="2">
        <f>Class_Level_Aggregate_Counts!CA53/Class_Level_Aggregate_Counts!CA$66</f>
        <v>0</v>
      </c>
      <c r="CB53" s="2">
        <f>Class_Level_Aggregate_Counts!CB53/Class_Level_Aggregate_Counts!CB$66</f>
        <v>0</v>
      </c>
      <c r="CC53" s="2">
        <f>Class_Level_Aggregate_Counts!CC53/Class_Level_Aggregate_Counts!CC$66</f>
        <v>0</v>
      </c>
      <c r="CD53" s="2">
        <f>Class_Level_Aggregate_Counts!CD53/Class_Level_Aggregate_Counts!CD$66</f>
        <v>0</v>
      </c>
      <c r="CE53" s="2">
        <f>Class_Level_Aggregate_Counts!CE53/Class_Level_Aggregate_Counts!CE$66</f>
        <v>8.290086714307032E-6</v>
      </c>
      <c r="CF53" s="2">
        <f>Class_Level_Aggregate_Counts!CF53/Class_Level_Aggregate_Counts!CF$66</f>
        <v>0</v>
      </c>
      <c r="CG53" s="2">
        <f>Class_Level_Aggregate_Counts!CG53/Class_Level_Aggregate_Counts!CG$66</f>
        <v>0</v>
      </c>
      <c r="CH53" s="2">
        <f>Class_Level_Aggregate_Counts!CH53/Class_Level_Aggregate_Counts!CH$66</f>
        <v>3.3826447771964639E-5</v>
      </c>
      <c r="CI53" s="2">
        <f>Class_Level_Aggregate_Counts!CI53/Class_Level_Aggregate_Counts!CI$66</f>
        <v>2.5719900001028797E-5</v>
      </c>
      <c r="CJ53" s="2">
        <f>Class_Level_Aggregate_Counts!CJ53/Class_Level_Aggregate_Counts!CJ$66</f>
        <v>0</v>
      </c>
      <c r="CK53" s="2">
        <f>Class_Level_Aggregate_Counts!CK53/Class_Level_Aggregate_Counts!CK$66</f>
        <v>1.071627587980625E-5</v>
      </c>
      <c r="CL53" s="2">
        <f>Class_Level_Aggregate_Counts!CL53/Class_Level_Aggregate_Counts!CL$66</f>
        <v>9.9650227700770297E-6</v>
      </c>
      <c r="CM53" s="2">
        <f>Class_Level_Aggregate_Counts!CM53/Class_Level_Aggregate_Counts!CM$66</f>
        <v>0</v>
      </c>
      <c r="CN53" s="2">
        <f>Class_Level_Aggregate_Counts!CN53/Class_Level_Aggregate_Counts!CN$66</f>
        <v>0</v>
      </c>
      <c r="CO53" s="2">
        <f>Class_Level_Aggregate_Counts!CO53/Class_Level_Aggregate_Counts!CO$66</f>
        <v>0</v>
      </c>
      <c r="CP53" s="2">
        <f>Class_Level_Aggregate_Counts!CP53/Class_Level_Aggregate_Counts!CP$66</f>
        <v>0</v>
      </c>
      <c r="CQ53" s="2">
        <f>Class_Level_Aggregate_Counts!CQ53/Class_Level_Aggregate_Counts!CQ$66</f>
        <v>9.1701895478179528E-6</v>
      </c>
      <c r="CR53" s="2">
        <f>Class_Level_Aggregate_Counts!CR53/Class_Level_Aggregate_Counts!CR$66</f>
        <v>0</v>
      </c>
    </row>
    <row r="54" spans="1:96" x14ac:dyDescent="0.25">
      <c r="A54" s="2" t="s">
        <v>1494</v>
      </c>
      <c r="B54" s="2">
        <f>Class_Level_Aggregate_Counts!B54/Class_Level_Aggregate_Counts!B$66</f>
        <v>1.1213025049897961E-5</v>
      </c>
      <c r="C54" s="2">
        <f>Class_Level_Aggregate_Counts!C54/Class_Level_Aggregate_Counts!C$66</f>
        <v>0</v>
      </c>
      <c r="D54" s="2">
        <f>Class_Level_Aggregate_Counts!D54/Class_Level_Aggregate_Counts!D$66</f>
        <v>1.1189186769905564E-5</v>
      </c>
      <c r="E54" s="2">
        <f>Class_Level_Aggregate_Counts!E54/Class_Level_Aggregate_Counts!E$66</f>
        <v>0</v>
      </c>
      <c r="F54" s="2">
        <f>Class_Level_Aggregate_Counts!F54/Class_Level_Aggregate_Counts!F$66</f>
        <v>0</v>
      </c>
      <c r="G54" s="2">
        <f>Class_Level_Aggregate_Counts!G54/Class_Level_Aggregate_Counts!G$66</f>
        <v>0</v>
      </c>
      <c r="H54" s="2">
        <f>Class_Level_Aggregate_Counts!H54/Class_Level_Aggregate_Counts!H$66</f>
        <v>0</v>
      </c>
      <c r="I54" s="2">
        <f>Class_Level_Aggregate_Counts!I54/Class_Level_Aggregate_Counts!I$66</f>
        <v>0</v>
      </c>
      <c r="J54" s="2">
        <f>Class_Level_Aggregate_Counts!J54/Class_Level_Aggregate_Counts!J$66</f>
        <v>0</v>
      </c>
      <c r="K54" s="2">
        <f>Class_Level_Aggregate_Counts!K54/Class_Level_Aggregate_Counts!K$66</f>
        <v>1.7402199638034247E-5</v>
      </c>
      <c r="L54" s="2">
        <f>Class_Level_Aggregate_Counts!L54/Class_Level_Aggregate_Counts!L$66</f>
        <v>0</v>
      </c>
      <c r="M54" s="2">
        <f>Class_Level_Aggregate_Counts!M54/Class_Level_Aggregate_Counts!M$66</f>
        <v>0</v>
      </c>
      <c r="N54" s="2">
        <f>Class_Level_Aggregate_Counts!N54/Class_Level_Aggregate_Counts!N$66</f>
        <v>0</v>
      </c>
      <c r="O54" s="2">
        <f>Class_Level_Aggregate_Counts!O54/Class_Level_Aggregate_Counts!O$66</f>
        <v>0</v>
      </c>
      <c r="P54" s="2">
        <f>Class_Level_Aggregate_Counts!P54/Class_Level_Aggregate_Counts!P$66</f>
        <v>0</v>
      </c>
      <c r="Q54" s="2">
        <f>Class_Level_Aggregate_Counts!Q54/Class_Level_Aggregate_Counts!Q$66</f>
        <v>0</v>
      </c>
      <c r="R54" s="2">
        <f>Class_Level_Aggregate_Counts!R54/Class_Level_Aggregate_Counts!R$66</f>
        <v>1.2353609724761576E-5</v>
      </c>
      <c r="S54" s="2">
        <f>Class_Level_Aggregate_Counts!S54/Class_Level_Aggregate_Counts!S$66</f>
        <v>0</v>
      </c>
      <c r="T54" s="2">
        <f>Class_Level_Aggregate_Counts!T54/Class_Level_Aggregate_Counts!T$66</f>
        <v>0</v>
      </c>
      <c r="U54" s="2">
        <f>Class_Level_Aggregate_Counts!U54/Class_Level_Aggregate_Counts!U$66</f>
        <v>0</v>
      </c>
      <c r="V54" s="2">
        <f>Class_Level_Aggregate_Counts!V54/Class_Level_Aggregate_Counts!V$66</f>
        <v>1.1463748760482165E-5</v>
      </c>
      <c r="W54" s="2">
        <f>Class_Level_Aggregate_Counts!W54/Class_Level_Aggregate_Counts!W$66</f>
        <v>0</v>
      </c>
      <c r="X54" s="2">
        <f>Class_Level_Aggregate_Counts!X54/Class_Level_Aggregate_Counts!X$66</f>
        <v>0</v>
      </c>
      <c r="Y54" s="2">
        <f>Class_Level_Aggregate_Counts!Y54/Class_Level_Aggregate_Counts!Y$66</f>
        <v>0</v>
      </c>
      <c r="Z54" s="2">
        <f>Class_Level_Aggregate_Counts!Z54/Class_Level_Aggregate_Counts!Z$66</f>
        <v>0</v>
      </c>
      <c r="AA54" s="2">
        <f>Class_Level_Aggregate_Counts!AA54/Class_Level_Aggregate_Counts!AA$66</f>
        <v>0</v>
      </c>
      <c r="AB54" s="2">
        <f>Class_Level_Aggregate_Counts!AB54/Class_Level_Aggregate_Counts!AB$66</f>
        <v>0</v>
      </c>
      <c r="AC54" s="2">
        <f>Class_Level_Aggregate_Counts!AC54/Class_Level_Aggregate_Counts!AC$66</f>
        <v>0</v>
      </c>
      <c r="AD54" s="2">
        <f>Class_Level_Aggregate_Counts!AD54/Class_Level_Aggregate_Counts!AD$66</f>
        <v>0</v>
      </c>
      <c r="AE54" s="2">
        <f>Class_Level_Aggregate_Counts!AE54/Class_Level_Aggregate_Counts!AE$66</f>
        <v>1.1711658956491187E-5</v>
      </c>
      <c r="AF54" s="2">
        <f>Class_Level_Aggregate_Counts!AF54/Class_Level_Aggregate_Counts!AF$66</f>
        <v>0</v>
      </c>
      <c r="AG54" s="2">
        <f>Class_Level_Aggregate_Counts!AG54/Class_Level_Aggregate_Counts!AG$66</f>
        <v>1.1607256856986988E-5</v>
      </c>
      <c r="AH54" s="2">
        <f>Class_Level_Aggregate_Counts!AH54/Class_Level_Aggregate_Counts!AH$66</f>
        <v>0</v>
      </c>
      <c r="AI54" s="2">
        <f>Class_Level_Aggregate_Counts!AI54/Class_Level_Aggregate_Counts!AI$66</f>
        <v>0</v>
      </c>
      <c r="AJ54" s="2">
        <f>Class_Level_Aggregate_Counts!AJ54/Class_Level_Aggregate_Counts!AJ$66</f>
        <v>0</v>
      </c>
      <c r="AK54" s="2">
        <f>Class_Level_Aggregate_Counts!AK54/Class_Level_Aggregate_Counts!AK$66</f>
        <v>1.132554136087705E-5</v>
      </c>
      <c r="AL54" s="2">
        <f>Class_Level_Aggregate_Counts!AL54/Class_Level_Aggregate_Counts!AL$66</f>
        <v>3.2709668978149943E-5</v>
      </c>
      <c r="AM54" s="2">
        <f>Class_Level_Aggregate_Counts!AM54/Class_Level_Aggregate_Counts!AM$66</f>
        <v>0</v>
      </c>
      <c r="AN54" s="2">
        <f>Class_Level_Aggregate_Counts!AN54/Class_Level_Aggregate_Counts!AN$66</f>
        <v>1.1210008295406138E-5</v>
      </c>
      <c r="AO54" s="2">
        <f>Class_Level_Aggregate_Counts!AO54/Class_Level_Aggregate_Counts!AO$66</f>
        <v>0</v>
      </c>
      <c r="AP54" s="2">
        <f>Class_Level_Aggregate_Counts!AP54/Class_Level_Aggregate_Counts!AP$66</f>
        <v>0</v>
      </c>
      <c r="AQ54" s="2">
        <f>Class_Level_Aggregate_Counts!AQ54/Class_Level_Aggregate_Counts!AQ$66</f>
        <v>0</v>
      </c>
      <c r="AR54" s="2">
        <f>Class_Level_Aggregate_Counts!AR54/Class_Level_Aggregate_Counts!AR$66</f>
        <v>1.7589221325171935E-5</v>
      </c>
      <c r="AS54" s="2">
        <f>Class_Level_Aggregate_Counts!AS54/Class_Level_Aggregate_Counts!AS$66</f>
        <v>1.3422818791946309E-5</v>
      </c>
      <c r="AT54" s="2">
        <f>Class_Level_Aggregate_Counts!AT54/Class_Level_Aggregate_Counts!AT$66</f>
        <v>0</v>
      </c>
      <c r="AU54" s="2">
        <f>Class_Level_Aggregate_Counts!AU54/Class_Level_Aggregate_Counts!AU$66</f>
        <v>0</v>
      </c>
      <c r="AV54" s="2">
        <f>Class_Level_Aggregate_Counts!AV54/Class_Level_Aggregate_Counts!AV$66</f>
        <v>0</v>
      </c>
      <c r="AW54" s="2">
        <f>Class_Level_Aggregate_Counts!AW54/Class_Level_Aggregate_Counts!AW$66</f>
        <v>0</v>
      </c>
      <c r="AX54" s="2">
        <f>Class_Level_Aggregate_Counts!AX54/Class_Level_Aggregate_Counts!AX$66</f>
        <v>0</v>
      </c>
      <c r="AY54" s="2">
        <f>Class_Level_Aggregate_Counts!AY54/Class_Level_Aggregate_Counts!AY$66</f>
        <v>0</v>
      </c>
      <c r="AZ54" s="2">
        <f>Class_Level_Aggregate_Counts!AZ54/Class_Level_Aggregate_Counts!AZ$66</f>
        <v>1.534519005017877E-5</v>
      </c>
      <c r="BA54" s="2">
        <f>Class_Level_Aggregate_Counts!BA54/Class_Level_Aggregate_Counts!BA$66</f>
        <v>1.4473874656245477E-5</v>
      </c>
      <c r="BB54" s="2">
        <f>Class_Level_Aggregate_Counts!BB54/Class_Level_Aggregate_Counts!BB$66</f>
        <v>0</v>
      </c>
      <c r="BC54" s="2">
        <f>Class_Level_Aggregate_Counts!BC54/Class_Level_Aggregate_Counts!BC$66</f>
        <v>0</v>
      </c>
      <c r="BD54" s="2">
        <f>Class_Level_Aggregate_Counts!BD54/Class_Level_Aggregate_Counts!BD$66</f>
        <v>0</v>
      </c>
      <c r="BE54" s="2">
        <f>Class_Level_Aggregate_Counts!BE54/Class_Level_Aggregate_Counts!BE$66</f>
        <v>0</v>
      </c>
      <c r="BF54" s="2">
        <f>Class_Level_Aggregate_Counts!BF54/Class_Level_Aggregate_Counts!BF$66</f>
        <v>0</v>
      </c>
      <c r="BG54" s="2">
        <f>Class_Level_Aggregate_Counts!BG54/Class_Level_Aggregate_Counts!BG$66</f>
        <v>0</v>
      </c>
      <c r="BH54" s="2">
        <f>Class_Level_Aggregate_Counts!BH54/Class_Level_Aggregate_Counts!BH$66</f>
        <v>1.2493440943504659E-5</v>
      </c>
      <c r="BI54" s="2">
        <f>Class_Level_Aggregate_Counts!BI54/Class_Level_Aggregate_Counts!BI$66</f>
        <v>0</v>
      </c>
      <c r="BJ54" s="2">
        <f>Class_Level_Aggregate_Counts!BJ54/Class_Level_Aggregate_Counts!BJ$66</f>
        <v>0</v>
      </c>
      <c r="BK54" s="2">
        <f>Class_Level_Aggregate_Counts!BK54/Class_Level_Aggregate_Counts!BK$66</f>
        <v>0</v>
      </c>
      <c r="BL54" s="2">
        <f>Class_Level_Aggregate_Counts!BL54/Class_Level_Aggregate_Counts!BL$66</f>
        <v>1.4815912289799244E-5</v>
      </c>
      <c r="BM54" s="2">
        <f>Class_Level_Aggregate_Counts!BM54/Class_Level_Aggregate_Counts!BM$66</f>
        <v>0</v>
      </c>
      <c r="BN54" s="2">
        <f>Class_Level_Aggregate_Counts!BN54/Class_Level_Aggregate_Counts!BN$66</f>
        <v>0</v>
      </c>
      <c r="BO54" s="2">
        <f>Class_Level_Aggregate_Counts!BO54/Class_Level_Aggregate_Counts!BO$66</f>
        <v>0</v>
      </c>
      <c r="BP54" s="2">
        <f>Class_Level_Aggregate_Counts!BP54/Class_Level_Aggregate_Counts!BP$66</f>
        <v>0</v>
      </c>
      <c r="BQ54" s="2">
        <f>Class_Level_Aggregate_Counts!BQ54/Class_Level_Aggregate_Counts!BQ$66</f>
        <v>7.3946447982371163E-6</v>
      </c>
      <c r="BR54" s="2">
        <f>Class_Level_Aggregate_Counts!BR54/Class_Level_Aggregate_Counts!BR$66</f>
        <v>1.2912055986674758E-5</v>
      </c>
      <c r="BS54" s="2">
        <f>Class_Level_Aggregate_Counts!BS54/Class_Level_Aggregate_Counts!BS$66</f>
        <v>0</v>
      </c>
      <c r="BT54" s="2">
        <f>Class_Level_Aggregate_Counts!BT54/Class_Level_Aggregate_Counts!BT$66</f>
        <v>7.8017725627262509E-6</v>
      </c>
      <c r="BU54" s="2">
        <f>Class_Level_Aggregate_Counts!BU54/Class_Level_Aggregate_Counts!BU$66</f>
        <v>0</v>
      </c>
      <c r="BV54" s="2">
        <f>Class_Level_Aggregate_Counts!BV54/Class_Level_Aggregate_Counts!BV$66</f>
        <v>1.9587679349689046E-5</v>
      </c>
      <c r="BW54" s="2">
        <f>Class_Level_Aggregate_Counts!BW54/Class_Level_Aggregate_Counts!BW$66</f>
        <v>0</v>
      </c>
      <c r="BX54" s="2">
        <f>Class_Level_Aggregate_Counts!BX54/Class_Level_Aggregate_Counts!BX$66</f>
        <v>2.1856968001398845E-5</v>
      </c>
      <c r="BY54" s="2">
        <f>Class_Level_Aggregate_Counts!BY54/Class_Level_Aggregate_Counts!BY$66</f>
        <v>0</v>
      </c>
      <c r="BZ54" s="2">
        <f>Class_Level_Aggregate_Counts!BZ54/Class_Level_Aggregate_Counts!BZ$66</f>
        <v>0</v>
      </c>
      <c r="CA54" s="2">
        <f>Class_Level_Aggregate_Counts!CA54/Class_Level_Aggregate_Counts!CA$66</f>
        <v>1.3651690761900862E-5</v>
      </c>
      <c r="CB54" s="2">
        <f>Class_Level_Aggregate_Counts!CB54/Class_Level_Aggregate_Counts!CB$66</f>
        <v>0</v>
      </c>
      <c r="CC54" s="2">
        <f>Class_Level_Aggregate_Counts!CC54/Class_Level_Aggregate_Counts!CC$66</f>
        <v>0</v>
      </c>
      <c r="CD54" s="2">
        <f>Class_Level_Aggregate_Counts!CD54/Class_Level_Aggregate_Counts!CD$66</f>
        <v>1.0229865068079752E-5</v>
      </c>
      <c r="CE54" s="2">
        <f>Class_Level_Aggregate_Counts!CE54/Class_Level_Aggregate_Counts!CE$66</f>
        <v>8.290086714307032E-6</v>
      </c>
      <c r="CF54" s="2">
        <f>Class_Level_Aggregate_Counts!CF54/Class_Level_Aggregate_Counts!CF$66</f>
        <v>0</v>
      </c>
      <c r="CG54" s="2">
        <f>Class_Level_Aggregate_Counts!CG54/Class_Level_Aggregate_Counts!CG$66</f>
        <v>0</v>
      </c>
      <c r="CH54" s="2">
        <f>Class_Level_Aggregate_Counts!CH54/Class_Level_Aggregate_Counts!CH$66</f>
        <v>1.127548259065488E-5</v>
      </c>
      <c r="CI54" s="2">
        <f>Class_Level_Aggregate_Counts!CI54/Class_Level_Aggregate_Counts!CI$66</f>
        <v>1.5431940000617277E-5</v>
      </c>
      <c r="CJ54" s="2">
        <f>Class_Level_Aggregate_Counts!CJ54/Class_Level_Aggregate_Counts!CJ$66</f>
        <v>1.711918375731845E-5</v>
      </c>
      <c r="CK54" s="2">
        <f>Class_Level_Aggregate_Counts!CK54/Class_Level_Aggregate_Counts!CK$66</f>
        <v>0</v>
      </c>
      <c r="CL54" s="2">
        <f>Class_Level_Aggregate_Counts!CL54/Class_Level_Aggregate_Counts!CL$66</f>
        <v>0</v>
      </c>
      <c r="CM54" s="2">
        <f>Class_Level_Aggregate_Counts!CM54/Class_Level_Aggregate_Counts!CM$66</f>
        <v>0</v>
      </c>
      <c r="CN54" s="2">
        <f>Class_Level_Aggregate_Counts!CN54/Class_Level_Aggregate_Counts!CN$66</f>
        <v>0</v>
      </c>
      <c r="CO54" s="2">
        <f>Class_Level_Aggregate_Counts!CO54/Class_Level_Aggregate_Counts!CO$66</f>
        <v>0</v>
      </c>
      <c r="CP54" s="2">
        <f>Class_Level_Aggregate_Counts!CP54/Class_Level_Aggregate_Counts!CP$66</f>
        <v>3.5795678268443721E-5</v>
      </c>
      <c r="CQ54" s="2">
        <f>Class_Level_Aggregate_Counts!CQ54/Class_Level_Aggregate_Counts!CQ$66</f>
        <v>0</v>
      </c>
      <c r="CR54" s="2">
        <f>Class_Level_Aggregate_Counts!CR54/Class_Level_Aggregate_Counts!CR$66</f>
        <v>0</v>
      </c>
    </row>
    <row r="55" spans="1:96" x14ac:dyDescent="0.25">
      <c r="A55" s="2" t="s">
        <v>1495</v>
      </c>
      <c r="B55" s="2">
        <f>Class_Level_Aggregate_Counts!B55/Class_Level_Aggregate_Counts!B$66</f>
        <v>0</v>
      </c>
      <c r="C55" s="2">
        <f>Class_Level_Aggregate_Counts!C55/Class_Level_Aggregate_Counts!C$66</f>
        <v>0</v>
      </c>
      <c r="D55" s="2">
        <f>Class_Level_Aggregate_Counts!D55/Class_Level_Aggregate_Counts!D$66</f>
        <v>1.1189186769905564E-5</v>
      </c>
      <c r="E55" s="2">
        <f>Class_Level_Aggregate_Counts!E55/Class_Level_Aggregate_Counts!E$66</f>
        <v>0</v>
      </c>
      <c r="F55" s="2">
        <f>Class_Level_Aggregate_Counts!F55/Class_Level_Aggregate_Counts!F$66</f>
        <v>0</v>
      </c>
      <c r="G55" s="2">
        <f>Class_Level_Aggregate_Counts!G55/Class_Level_Aggregate_Counts!G$66</f>
        <v>9.9984002559590459E-6</v>
      </c>
      <c r="H55" s="2">
        <f>Class_Level_Aggregate_Counts!H55/Class_Level_Aggregate_Counts!H$66</f>
        <v>0</v>
      </c>
      <c r="I55" s="2">
        <f>Class_Level_Aggregate_Counts!I55/Class_Level_Aggregate_Counts!I$66</f>
        <v>0</v>
      </c>
      <c r="J55" s="2">
        <f>Class_Level_Aggregate_Counts!J55/Class_Level_Aggregate_Counts!J$66</f>
        <v>0</v>
      </c>
      <c r="K55" s="2">
        <f>Class_Level_Aggregate_Counts!K55/Class_Level_Aggregate_Counts!K$66</f>
        <v>0</v>
      </c>
      <c r="L55" s="2">
        <f>Class_Level_Aggregate_Counts!L55/Class_Level_Aggregate_Counts!L$66</f>
        <v>3.5169163677287755E-5</v>
      </c>
      <c r="M55" s="2">
        <f>Class_Level_Aggregate_Counts!M55/Class_Level_Aggregate_Counts!M$66</f>
        <v>0</v>
      </c>
      <c r="N55" s="2">
        <f>Class_Level_Aggregate_Counts!N55/Class_Level_Aggregate_Counts!N$66</f>
        <v>0</v>
      </c>
      <c r="O55" s="2">
        <f>Class_Level_Aggregate_Counts!O55/Class_Level_Aggregate_Counts!O$66</f>
        <v>0</v>
      </c>
      <c r="P55" s="2">
        <f>Class_Level_Aggregate_Counts!P55/Class_Level_Aggregate_Counts!P$66</f>
        <v>0</v>
      </c>
      <c r="Q55" s="2">
        <f>Class_Level_Aggregate_Counts!Q55/Class_Level_Aggregate_Counts!Q$66</f>
        <v>0</v>
      </c>
      <c r="R55" s="2">
        <f>Class_Level_Aggregate_Counts!R55/Class_Level_Aggregate_Counts!R$66</f>
        <v>0</v>
      </c>
      <c r="S55" s="2">
        <f>Class_Level_Aggregate_Counts!S55/Class_Level_Aggregate_Counts!S$66</f>
        <v>0</v>
      </c>
      <c r="T55" s="2">
        <f>Class_Level_Aggregate_Counts!T55/Class_Level_Aggregate_Counts!T$66</f>
        <v>5.6678096749511148E-5</v>
      </c>
      <c r="U55" s="2">
        <f>Class_Level_Aggregate_Counts!U55/Class_Level_Aggregate_Counts!U$66</f>
        <v>1.638941243956404E-5</v>
      </c>
      <c r="V55" s="2">
        <f>Class_Level_Aggregate_Counts!V55/Class_Level_Aggregate_Counts!V$66</f>
        <v>1.1463748760482165E-5</v>
      </c>
      <c r="W55" s="2">
        <f>Class_Level_Aggregate_Counts!W55/Class_Level_Aggregate_Counts!W$66</f>
        <v>0</v>
      </c>
      <c r="X55" s="2">
        <f>Class_Level_Aggregate_Counts!X55/Class_Level_Aggregate_Counts!X$66</f>
        <v>0</v>
      </c>
      <c r="Y55" s="2">
        <f>Class_Level_Aggregate_Counts!Y55/Class_Level_Aggregate_Counts!Y$66</f>
        <v>0</v>
      </c>
      <c r="Z55" s="2">
        <f>Class_Level_Aggregate_Counts!Z55/Class_Level_Aggregate_Counts!Z$66</f>
        <v>0</v>
      </c>
      <c r="AA55" s="2">
        <f>Class_Level_Aggregate_Counts!AA55/Class_Level_Aggregate_Counts!AA$66</f>
        <v>0</v>
      </c>
      <c r="AB55" s="2">
        <f>Class_Level_Aggregate_Counts!AB55/Class_Level_Aggregate_Counts!AB$66</f>
        <v>0</v>
      </c>
      <c r="AC55" s="2">
        <f>Class_Level_Aggregate_Counts!AC55/Class_Level_Aggregate_Counts!AC$66</f>
        <v>0</v>
      </c>
      <c r="AD55" s="2">
        <f>Class_Level_Aggregate_Counts!AD55/Class_Level_Aggregate_Counts!AD$66</f>
        <v>0</v>
      </c>
      <c r="AE55" s="2">
        <f>Class_Level_Aggregate_Counts!AE55/Class_Level_Aggregate_Counts!AE$66</f>
        <v>0</v>
      </c>
      <c r="AF55" s="2">
        <f>Class_Level_Aggregate_Counts!AF55/Class_Level_Aggregate_Counts!AF$66</f>
        <v>8.8336101197837541E-6</v>
      </c>
      <c r="AG55" s="2">
        <f>Class_Level_Aggregate_Counts!AG55/Class_Level_Aggregate_Counts!AG$66</f>
        <v>0</v>
      </c>
      <c r="AH55" s="2">
        <f>Class_Level_Aggregate_Counts!AH55/Class_Level_Aggregate_Counts!AH$66</f>
        <v>0</v>
      </c>
      <c r="AI55" s="2">
        <f>Class_Level_Aggregate_Counts!AI55/Class_Level_Aggregate_Counts!AI$66</f>
        <v>0</v>
      </c>
      <c r="AJ55" s="2">
        <f>Class_Level_Aggregate_Counts!AJ55/Class_Level_Aggregate_Counts!AJ$66</f>
        <v>1.6944844531051427E-5</v>
      </c>
      <c r="AK55" s="2">
        <f>Class_Level_Aggregate_Counts!AK55/Class_Level_Aggregate_Counts!AK$66</f>
        <v>1.132554136087705E-5</v>
      </c>
      <c r="AL55" s="2">
        <f>Class_Level_Aggregate_Counts!AL55/Class_Level_Aggregate_Counts!AL$66</f>
        <v>0</v>
      </c>
      <c r="AM55" s="2">
        <f>Class_Level_Aggregate_Counts!AM55/Class_Level_Aggregate_Counts!AM$66</f>
        <v>0</v>
      </c>
      <c r="AN55" s="2">
        <f>Class_Level_Aggregate_Counts!AN55/Class_Level_Aggregate_Counts!AN$66</f>
        <v>0</v>
      </c>
      <c r="AO55" s="2">
        <f>Class_Level_Aggregate_Counts!AO55/Class_Level_Aggregate_Counts!AO$66</f>
        <v>0</v>
      </c>
      <c r="AP55" s="2">
        <f>Class_Level_Aggregate_Counts!AP55/Class_Level_Aggregate_Counts!AP$66</f>
        <v>0</v>
      </c>
      <c r="AQ55" s="2">
        <f>Class_Level_Aggregate_Counts!AQ55/Class_Level_Aggregate_Counts!AQ$66</f>
        <v>0</v>
      </c>
      <c r="AR55" s="2">
        <f>Class_Level_Aggregate_Counts!AR55/Class_Level_Aggregate_Counts!AR$66</f>
        <v>0</v>
      </c>
      <c r="AS55" s="2">
        <f>Class_Level_Aggregate_Counts!AS55/Class_Level_Aggregate_Counts!AS$66</f>
        <v>0</v>
      </c>
      <c r="AT55" s="2">
        <f>Class_Level_Aggregate_Counts!AT55/Class_Level_Aggregate_Counts!AT$66</f>
        <v>1.3067624959163673E-5</v>
      </c>
      <c r="AU55" s="2">
        <f>Class_Level_Aggregate_Counts!AU55/Class_Level_Aggregate_Counts!AU$66</f>
        <v>0</v>
      </c>
      <c r="AV55" s="2">
        <f>Class_Level_Aggregate_Counts!AV55/Class_Level_Aggregate_Counts!AV$66</f>
        <v>0</v>
      </c>
      <c r="AW55" s="2">
        <f>Class_Level_Aggregate_Counts!AW55/Class_Level_Aggregate_Counts!AW$66</f>
        <v>0</v>
      </c>
      <c r="AX55" s="2">
        <f>Class_Level_Aggregate_Counts!AX55/Class_Level_Aggregate_Counts!AX$66</f>
        <v>0</v>
      </c>
      <c r="AY55" s="2">
        <f>Class_Level_Aggregate_Counts!AY55/Class_Level_Aggregate_Counts!AY$66</f>
        <v>0</v>
      </c>
      <c r="AZ55" s="2">
        <f>Class_Level_Aggregate_Counts!AZ55/Class_Level_Aggregate_Counts!AZ$66</f>
        <v>3.069038010035754E-5</v>
      </c>
      <c r="BA55" s="2">
        <f>Class_Level_Aggregate_Counts!BA55/Class_Level_Aggregate_Counts!BA$66</f>
        <v>7.2369373281227385E-6</v>
      </c>
      <c r="BB55" s="2">
        <f>Class_Level_Aggregate_Counts!BB55/Class_Level_Aggregate_Counts!BB$66</f>
        <v>0</v>
      </c>
      <c r="BC55" s="2">
        <f>Class_Level_Aggregate_Counts!BC55/Class_Level_Aggregate_Counts!BC$66</f>
        <v>1.778789711480309E-5</v>
      </c>
      <c r="BD55" s="2">
        <f>Class_Level_Aggregate_Counts!BD55/Class_Level_Aggregate_Counts!BD$66</f>
        <v>0</v>
      </c>
      <c r="BE55" s="2">
        <f>Class_Level_Aggregate_Counts!BE55/Class_Level_Aggregate_Counts!BE$66</f>
        <v>0</v>
      </c>
      <c r="BF55" s="2">
        <f>Class_Level_Aggregate_Counts!BF55/Class_Level_Aggregate_Counts!BF$66</f>
        <v>0</v>
      </c>
      <c r="BG55" s="2">
        <f>Class_Level_Aggregate_Counts!BG55/Class_Level_Aggregate_Counts!BG$66</f>
        <v>0</v>
      </c>
      <c r="BH55" s="2">
        <f>Class_Level_Aggregate_Counts!BH55/Class_Level_Aggregate_Counts!BH$66</f>
        <v>1.2493440943504659E-5</v>
      </c>
      <c r="BI55" s="2">
        <f>Class_Level_Aggregate_Counts!BI55/Class_Level_Aggregate_Counts!BI$66</f>
        <v>0</v>
      </c>
      <c r="BJ55" s="2">
        <f>Class_Level_Aggregate_Counts!BJ55/Class_Level_Aggregate_Counts!BJ$66</f>
        <v>8.8611632935171734E-6</v>
      </c>
      <c r="BK55" s="2">
        <f>Class_Level_Aggregate_Counts!BK55/Class_Level_Aggregate_Counts!BK$66</f>
        <v>7.7695248158622616E-6</v>
      </c>
      <c r="BL55" s="2">
        <f>Class_Level_Aggregate_Counts!BL55/Class_Level_Aggregate_Counts!BL$66</f>
        <v>1.4815912289799244E-5</v>
      </c>
      <c r="BM55" s="2">
        <f>Class_Level_Aggregate_Counts!BM55/Class_Level_Aggregate_Counts!BM$66</f>
        <v>1.2947330260500285E-5</v>
      </c>
      <c r="BN55" s="2">
        <f>Class_Level_Aggregate_Counts!BN55/Class_Level_Aggregate_Counts!BN$66</f>
        <v>9.7782297492861888E-6</v>
      </c>
      <c r="BO55" s="2">
        <f>Class_Level_Aggregate_Counts!BO55/Class_Level_Aggregate_Counts!BO$66</f>
        <v>1.083969713886194E-5</v>
      </c>
      <c r="BP55" s="2">
        <f>Class_Level_Aggregate_Counts!BP55/Class_Level_Aggregate_Counts!BP$66</f>
        <v>1.6885331712341489E-5</v>
      </c>
      <c r="BQ55" s="2">
        <f>Class_Level_Aggregate_Counts!BQ55/Class_Level_Aggregate_Counts!BQ$66</f>
        <v>0</v>
      </c>
      <c r="BR55" s="2">
        <f>Class_Level_Aggregate_Counts!BR55/Class_Level_Aggregate_Counts!BR$66</f>
        <v>0</v>
      </c>
      <c r="BS55" s="2">
        <f>Class_Level_Aggregate_Counts!BS55/Class_Level_Aggregate_Counts!BS$66</f>
        <v>8.5870815944493106E-6</v>
      </c>
      <c r="BT55" s="2">
        <f>Class_Level_Aggregate_Counts!BT55/Class_Level_Aggregate_Counts!BT$66</f>
        <v>0</v>
      </c>
      <c r="BU55" s="2">
        <f>Class_Level_Aggregate_Counts!BU55/Class_Level_Aggregate_Counts!BU$66</f>
        <v>2.9772537811123021E-5</v>
      </c>
      <c r="BV55" s="2">
        <f>Class_Level_Aggregate_Counts!BV55/Class_Level_Aggregate_Counts!BV$66</f>
        <v>0</v>
      </c>
      <c r="BW55" s="2">
        <f>Class_Level_Aggregate_Counts!BW55/Class_Level_Aggregate_Counts!BW$66</f>
        <v>0</v>
      </c>
      <c r="BX55" s="2">
        <f>Class_Level_Aggregate_Counts!BX55/Class_Level_Aggregate_Counts!BX$66</f>
        <v>0</v>
      </c>
      <c r="BY55" s="2">
        <f>Class_Level_Aggregate_Counts!BY55/Class_Level_Aggregate_Counts!BY$66</f>
        <v>0</v>
      </c>
      <c r="BZ55" s="2">
        <f>Class_Level_Aggregate_Counts!BZ55/Class_Level_Aggregate_Counts!BZ$66</f>
        <v>0</v>
      </c>
      <c r="CA55" s="2">
        <f>Class_Level_Aggregate_Counts!CA55/Class_Level_Aggregate_Counts!CA$66</f>
        <v>1.3651690761900862E-5</v>
      </c>
      <c r="CB55" s="2">
        <f>Class_Level_Aggregate_Counts!CB55/Class_Level_Aggregate_Counts!CB$66</f>
        <v>0</v>
      </c>
      <c r="CC55" s="2">
        <f>Class_Level_Aggregate_Counts!CC55/Class_Level_Aggregate_Counts!CC$66</f>
        <v>0</v>
      </c>
      <c r="CD55" s="2">
        <f>Class_Level_Aggregate_Counts!CD55/Class_Level_Aggregate_Counts!CD$66</f>
        <v>0</v>
      </c>
      <c r="CE55" s="2">
        <f>Class_Level_Aggregate_Counts!CE55/Class_Level_Aggregate_Counts!CE$66</f>
        <v>0</v>
      </c>
      <c r="CF55" s="2">
        <f>Class_Level_Aggregate_Counts!CF55/Class_Level_Aggregate_Counts!CF$66</f>
        <v>0</v>
      </c>
      <c r="CG55" s="2">
        <f>Class_Level_Aggregate_Counts!CG55/Class_Level_Aggregate_Counts!CG$66</f>
        <v>6.758217993079585E-6</v>
      </c>
      <c r="CH55" s="2">
        <f>Class_Level_Aggregate_Counts!CH55/Class_Level_Aggregate_Counts!CH$66</f>
        <v>1.127548259065488E-5</v>
      </c>
      <c r="CI55" s="2">
        <f>Class_Level_Aggregate_Counts!CI55/Class_Level_Aggregate_Counts!CI$66</f>
        <v>0</v>
      </c>
      <c r="CJ55" s="2">
        <f>Class_Level_Aggregate_Counts!CJ55/Class_Level_Aggregate_Counts!CJ$66</f>
        <v>0</v>
      </c>
      <c r="CK55" s="2">
        <f>Class_Level_Aggregate_Counts!CK55/Class_Level_Aggregate_Counts!CK$66</f>
        <v>0</v>
      </c>
      <c r="CL55" s="2">
        <f>Class_Level_Aggregate_Counts!CL55/Class_Level_Aggregate_Counts!CL$66</f>
        <v>9.9650227700770297E-6</v>
      </c>
      <c r="CM55" s="2">
        <f>Class_Level_Aggregate_Counts!CM55/Class_Level_Aggregate_Counts!CM$66</f>
        <v>0</v>
      </c>
      <c r="CN55" s="2">
        <f>Class_Level_Aggregate_Counts!CN55/Class_Level_Aggregate_Counts!CN$66</f>
        <v>0</v>
      </c>
      <c r="CO55" s="2">
        <f>Class_Level_Aggregate_Counts!CO55/Class_Level_Aggregate_Counts!CO$66</f>
        <v>0</v>
      </c>
      <c r="CP55" s="2">
        <f>Class_Level_Aggregate_Counts!CP55/Class_Level_Aggregate_Counts!CP$66</f>
        <v>0</v>
      </c>
      <c r="CQ55" s="2">
        <f>Class_Level_Aggregate_Counts!CQ55/Class_Level_Aggregate_Counts!CQ$66</f>
        <v>0</v>
      </c>
      <c r="CR55" s="2">
        <f>Class_Level_Aggregate_Counts!CR55/Class_Level_Aggregate_Counts!CR$66</f>
        <v>0</v>
      </c>
    </row>
    <row r="56" spans="1:96" x14ac:dyDescent="0.25">
      <c r="A56" s="2" t="s">
        <v>1496</v>
      </c>
      <c r="B56" s="2">
        <f>Class_Level_Aggregate_Counts!B56/Class_Level_Aggregate_Counts!B$66</f>
        <v>0</v>
      </c>
      <c r="C56" s="2">
        <f>Class_Level_Aggregate_Counts!C56/Class_Level_Aggregate_Counts!C$66</f>
        <v>0</v>
      </c>
      <c r="D56" s="2">
        <f>Class_Level_Aggregate_Counts!D56/Class_Level_Aggregate_Counts!D$66</f>
        <v>0</v>
      </c>
      <c r="E56" s="2">
        <f>Class_Level_Aggregate_Counts!E56/Class_Level_Aggregate_Counts!E$66</f>
        <v>0</v>
      </c>
      <c r="F56" s="2">
        <f>Class_Level_Aggregate_Counts!F56/Class_Level_Aggregate_Counts!F$66</f>
        <v>0</v>
      </c>
      <c r="G56" s="2">
        <f>Class_Level_Aggregate_Counts!G56/Class_Level_Aggregate_Counts!G$66</f>
        <v>9.9984002559590459E-6</v>
      </c>
      <c r="H56" s="2">
        <f>Class_Level_Aggregate_Counts!H56/Class_Level_Aggregate_Counts!H$66</f>
        <v>0</v>
      </c>
      <c r="I56" s="2">
        <f>Class_Level_Aggregate_Counts!I56/Class_Level_Aggregate_Counts!I$66</f>
        <v>1.3519359723123514E-5</v>
      </c>
      <c r="J56" s="2">
        <f>Class_Level_Aggregate_Counts!J56/Class_Level_Aggregate_Counts!J$66</f>
        <v>0</v>
      </c>
      <c r="K56" s="2">
        <f>Class_Level_Aggregate_Counts!K56/Class_Level_Aggregate_Counts!K$66</f>
        <v>0</v>
      </c>
      <c r="L56" s="2">
        <f>Class_Level_Aggregate_Counts!L56/Class_Level_Aggregate_Counts!L$66</f>
        <v>0</v>
      </c>
      <c r="M56" s="2">
        <f>Class_Level_Aggregate_Counts!M56/Class_Level_Aggregate_Counts!M$66</f>
        <v>0</v>
      </c>
      <c r="N56" s="2">
        <f>Class_Level_Aggregate_Counts!N56/Class_Level_Aggregate_Counts!N$66</f>
        <v>0</v>
      </c>
      <c r="O56" s="2">
        <f>Class_Level_Aggregate_Counts!O56/Class_Level_Aggregate_Counts!O$66</f>
        <v>0</v>
      </c>
      <c r="P56" s="2">
        <f>Class_Level_Aggregate_Counts!P56/Class_Level_Aggregate_Counts!P$66</f>
        <v>0</v>
      </c>
      <c r="Q56" s="2">
        <f>Class_Level_Aggregate_Counts!Q56/Class_Level_Aggregate_Counts!Q$66</f>
        <v>0</v>
      </c>
      <c r="R56" s="2">
        <f>Class_Level_Aggregate_Counts!R56/Class_Level_Aggregate_Counts!R$66</f>
        <v>0</v>
      </c>
      <c r="S56" s="2">
        <f>Class_Level_Aggregate_Counts!S56/Class_Level_Aggregate_Counts!S$66</f>
        <v>0</v>
      </c>
      <c r="T56" s="2">
        <f>Class_Level_Aggregate_Counts!T56/Class_Level_Aggregate_Counts!T$66</f>
        <v>0</v>
      </c>
      <c r="U56" s="2">
        <f>Class_Level_Aggregate_Counts!U56/Class_Level_Aggregate_Counts!U$66</f>
        <v>0</v>
      </c>
      <c r="V56" s="2">
        <f>Class_Level_Aggregate_Counts!V56/Class_Level_Aggregate_Counts!V$66</f>
        <v>0</v>
      </c>
      <c r="W56" s="2">
        <f>Class_Level_Aggregate_Counts!W56/Class_Level_Aggregate_Counts!W$66</f>
        <v>0</v>
      </c>
      <c r="X56" s="2">
        <f>Class_Level_Aggregate_Counts!X56/Class_Level_Aggregate_Counts!X$66</f>
        <v>2.1780798048440494E-5</v>
      </c>
      <c r="Y56" s="2">
        <f>Class_Level_Aggregate_Counts!Y56/Class_Level_Aggregate_Counts!Y$66</f>
        <v>0</v>
      </c>
      <c r="Z56" s="2">
        <f>Class_Level_Aggregate_Counts!Z56/Class_Level_Aggregate_Counts!Z$66</f>
        <v>0</v>
      </c>
      <c r="AA56" s="2">
        <f>Class_Level_Aggregate_Counts!AA56/Class_Level_Aggregate_Counts!AA$66</f>
        <v>0</v>
      </c>
      <c r="AB56" s="2">
        <f>Class_Level_Aggregate_Counts!AB56/Class_Level_Aggregate_Counts!AB$66</f>
        <v>0</v>
      </c>
      <c r="AC56" s="2">
        <f>Class_Level_Aggregate_Counts!AC56/Class_Level_Aggregate_Counts!AC$66</f>
        <v>0</v>
      </c>
      <c r="AD56" s="2">
        <f>Class_Level_Aggregate_Counts!AD56/Class_Level_Aggregate_Counts!AD$66</f>
        <v>0</v>
      </c>
      <c r="AE56" s="2">
        <f>Class_Level_Aggregate_Counts!AE56/Class_Level_Aggregate_Counts!AE$66</f>
        <v>0</v>
      </c>
      <c r="AF56" s="2">
        <f>Class_Level_Aggregate_Counts!AF56/Class_Level_Aggregate_Counts!AF$66</f>
        <v>8.8336101197837541E-6</v>
      </c>
      <c r="AG56" s="2">
        <f>Class_Level_Aggregate_Counts!AG56/Class_Level_Aggregate_Counts!AG$66</f>
        <v>0</v>
      </c>
      <c r="AH56" s="2">
        <f>Class_Level_Aggregate_Counts!AH56/Class_Level_Aggregate_Counts!AH$66</f>
        <v>0</v>
      </c>
      <c r="AI56" s="2">
        <f>Class_Level_Aggregate_Counts!AI56/Class_Level_Aggregate_Counts!AI$66</f>
        <v>0</v>
      </c>
      <c r="AJ56" s="2">
        <f>Class_Level_Aggregate_Counts!AJ56/Class_Level_Aggregate_Counts!AJ$66</f>
        <v>0</v>
      </c>
      <c r="AK56" s="2">
        <f>Class_Level_Aggregate_Counts!AK56/Class_Level_Aggregate_Counts!AK$66</f>
        <v>0</v>
      </c>
      <c r="AL56" s="2">
        <f>Class_Level_Aggregate_Counts!AL56/Class_Level_Aggregate_Counts!AL$66</f>
        <v>0</v>
      </c>
      <c r="AM56" s="2">
        <f>Class_Level_Aggregate_Counts!AM56/Class_Level_Aggregate_Counts!AM$66</f>
        <v>0</v>
      </c>
      <c r="AN56" s="2">
        <f>Class_Level_Aggregate_Counts!AN56/Class_Level_Aggregate_Counts!AN$66</f>
        <v>0</v>
      </c>
      <c r="AO56" s="2">
        <f>Class_Level_Aggregate_Counts!AO56/Class_Level_Aggregate_Counts!AO$66</f>
        <v>0</v>
      </c>
      <c r="AP56" s="2">
        <f>Class_Level_Aggregate_Counts!AP56/Class_Level_Aggregate_Counts!AP$66</f>
        <v>0</v>
      </c>
      <c r="AQ56" s="2">
        <f>Class_Level_Aggregate_Counts!AQ56/Class_Level_Aggregate_Counts!AQ$66</f>
        <v>0</v>
      </c>
      <c r="AR56" s="2">
        <f>Class_Level_Aggregate_Counts!AR56/Class_Level_Aggregate_Counts!AR$66</f>
        <v>0</v>
      </c>
      <c r="AS56" s="2">
        <f>Class_Level_Aggregate_Counts!AS56/Class_Level_Aggregate_Counts!AS$66</f>
        <v>0</v>
      </c>
      <c r="AT56" s="2">
        <f>Class_Level_Aggregate_Counts!AT56/Class_Level_Aggregate_Counts!AT$66</f>
        <v>0</v>
      </c>
      <c r="AU56" s="2">
        <f>Class_Level_Aggregate_Counts!AU56/Class_Level_Aggregate_Counts!AU$66</f>
        <v>3.4908887802834604E-5</v>
      </c>
      <c r="AV56" s="2">
        <f>Class_Level_Aggregate_Counts!AV56/Class_Level_Aggregate_Counts!AV$66</f>
        <v>0</v>
      </c>
      <c r="AW56" s="2">
        <f>Class_Level_Aggregate_Counts!AW56/Class_Level_Aggregate_Counts!AW$66</f>
        <v>0</v>
      </c>
      <c r="AX56" s="2">
        <f>Class_Level_Aggregate_Counts!AX56/Class_Level_Aggregate_Counts!AX$66</f>
        <v>7.6411122402976973E-6</v>
      </c>
      <c r="AY56" s="2">
        <f>Class_Level_Aggregate_Counts!AY56/Class_Level_Aggregate_Counts!AY$66</f>
        <v>0</v>
      </c>
      <c r="AZ56" s="2">
        <f>Class_Level_Aggregate_Counts!AZ56/Class_Level_Aggregate_Counts!AZ$66</f>
        <v>0</v>
      </c>
      <c r="BA56" s="2">
        <f>Class_Level_Aggregate_Counts!BA56/Class_Level_Aggregate_Counts!BA$66</f>
        <v>0</v>
      </c>
      <c r="BB56" s="2">
        <f>Class_Level_Aggregate_Counts!BB56/Class_Level_Aggregate_Counts!BB$66</f>
        <v>1.8700327255726977E-5</v>
      </c>
      <c r="BC56" s="2">
        <f>Class_Level_Aggregate_Counts!BC56/Class_Level_Aggregate_Counts!BC$66</f>
        <v>0</v>
      </c>
      <c r="BD56" s="2">
        <f>Class_Level_Aggregate_Counts!BD56/Class_Level_Aggregate_Counts!BD$66</f>
        <v>0</v>
      </c>
      <c r="BE56" s="2">
        <f>Class_Level_Aggregate_Counts!BE56/Class_Level_Aggregate_Counts!BE$66</f>
        <v>1.7473963793947019E-5</v>
      </c>
      <c r="BF56" s="2">
        <f>Class_Level_Aggregate_Counts!BF56/Class_Level_Aggregate_Counts!BF$66</f>
        <v>0</v>
      </c>
      <c r="BG56" s="2">
        <f>Class_Level_Aggregate_Counts!BG56/Class_Level_Aggregate_Counts!BG$66</f>
        <v>0</v>
      </c>
      <c r="BH56" s="2">
        <f>Class_Level_Aggregate_Counts!BH56/Class_Level_Aggregate_Counts!BH$66</f>
        <v>0</v>
      </c>
      <c r="BI56" s="2">
        <f>Class_Level_Aggregate_Counts!BI56/Class_Level_Aggregate_Counts!BI$66</f>
        <v>5.9320777102180036E-6</v>
      </c>
      <c r="BJ56" s="2">
        <f>Class_Level_Aggregate_Counts!BJ56/Class_Level_Aggregate_Counts!BJ$66</f>
        <v>0</v>
      </c>
      <c r="BK56" s="2">
        <f>Class_Level_Aggregate_Counts!BK56/Class_Level_Aggregate_Counts!BK$66</f>
        <v>7.7695248158622616E-6</v>
      </c>
      <c r="BL56" s="2">
        <f>Class_Level_Aggregate_Counts!BL56/Class_Level_Aggregate_Counts!BL$66</f>
        <v>0</v>
      </c>
      <c r="BM56" s="2">
        <f>Class_Level_Aggregate_Counts!BM56/Class_Level_Aggregate_Counts!BM$66</f>
        <v>1.2947330260500285E-5</v>
      </c>
      <c r="BN56" s="2">
        <f>Class_Level_Aggregate_Counts!BN56/Class_Level_Aggregate_Counts!BN$66</f>
        <v>0</v>
      </c>
      <c r="BO56" s="2">
        <f>Class_Level_Aggregate_Counts!BO56/Class_Level_Aggregate_Counts!BO$66</f>
        <v>0</v>
      </c>
      <c r="BP56" s="2">
        <f>Class_Level_Aggregate_Counts!BP56/Class_Level_Aggregate_Counts!BP$66</f>
        <v>0</v>
      </c>
      <c r="BQ56" s="2">
        <f>Class_Level_Aggregate_Counts!BQ56/Class_Level_Aggregate_Counts!BQ$66</f>
        <v>0</v>
      </c>
      <c r="BR56" s="2">
        <f>Class_Level_Aggregate_Counts!BR56/Class_Level_Aggregate_Counts!BR$66</f>
        <v>0</v>
      </c>
      <c r="BS56" s="2">
        <f>Class_Level_Aggregate_Counts!BS56/Class_Level_Aggregate_Counts!BS$66</f>
        <v>8.5870815944493106E-6</v>
      </c>
      <c r="BT56" s="2">
        <f>Class_Level_Aggregate_Counts!BT56/Class_Level_Aggregate_Counts!BT$66</f>
        <v>7.8017725627262509E-6</v>
      </c>
      <c r="BU56" s="2">
        <f>Class_Level_Aggregate_Counts!BU56/Class_Level_Aggregate_Counts!BU$66</f>
        <v>0</v>
      </c>
      <c r="BV56" s="2">
        <f>Class_Level_Aggregate_Counts!BV56/Class_Level_Aggregate_Counts!BV$66</f>
        <v>2.9381519024533569E-5</v>
      </c>
      <c r="BW56" s="2">
        <f>Class_Level_Aggregate_Counts!BW56/Class_Level_Aggregate_Counts!BW$66</f>
        <v>0</v>
      </c>
      <c r="BX56" s="2">
        <f>Class_Level_Aggregate_Counts!BX56/Class_Level_Aggregate_Counts!BX$66</f>
        <v>0</v>
      </c>
      <c r="BY56" s="2">
        <f>Class_Level_Aggregate_Counts!BY56/Class_Level_Aggregate_Counts!BY$66</f>
        <v>7.5689913562118712E-6</v>
      </c>
      <c r="BZ56" s="2">
        <f>Class_Level_Aggregate_Counts!BZ56/Class_Level_Aggregate_Counts!BZ$66</f>
        <v>0</v>
      </c>
      <c r="CA56" s="2">
        <f>Class_Level_Aggregate_Counts!CA56/Class_Level_Aggregate_Counts!CA$66</f>
        <v>0</v>
      </c>
      <c r="CB56" s="2">
        <f>Class_Level_Aggregate_Counts!CB56/Class_Level_Aggregate_Counts!CB$66</f>
        <v>0</v>
      </c>
      <c r="CC56" s="2">
        <f>Class_Level_Aggregate_Counts!CC56/Class_Level_Aggregate_Counts!CC$66</f>
        <v>0</v>
      </c>
      <c r="CD56" s="2">
        <f>Class_Level_Aggregate_Counts!CD56/Class_Level_Aggregate_Counts!CD$66</f>
        <v>0</v>
      </c>
      <c r="CE56" s="2">
        <f>Class_Level_Aggregate_Counts!CE56/Class_Level_Aggregate_Counts!CE$66</f>
        <v>0</v>
      </c>
      <c r="CF56" s="2">
        <f>Class_Level_Aggregate_Counts!CF56/Class_Level_Aggregate_Counts!CF$66</f>
        <v>8.7872690046660401E-6</v>
      </c>
      <c r="CG56" s="2">
        <f>Class_Level_Aggregate_Counts!CG56/Class_Level_Aggregate_Counts!CG$66</f>
        <v>6.758217993079585E-6</v>
      </c>
      <c r="CH56" s="2">
        <f>Class_Level_Aggregate_Counts!CH56/Class_Level_Aggregate_Counts!CH$66</f>
        <v>0</v>
      </c>
      <c r="CI56" s="2">
        <f>Class_Level_Aggregate_Counts!CI56/Class_Level_Aggregate_Counts!CI$66</f>
        <v>5.1439800002057592E-6</v>
      </c>
      <c r="CJ56" s="2">
        <f>Class_Level_Aggregate_Counts!CJ56/Class_Level_Aggregate_Counts!CJ$66</f>
        <v>0</v>
      </c>
      <c r="CK56" s="2">
        <f>Class_Level_Aggregate_Counts!CK56/Class_Level_Aggregate_Counts!CK$66</f>
        <v>0</v>
      </c>
      <c r="CL56" s="2">
        <f>Class_Level_Aggregate_Counts!CL56/Class_Level_Aggregate_Counts!CL$66</f>
        <v>0</v>
      </c>
      <c r="CM56" s="2">
        <f>Class_Level_Aggregate_Counts!CM56/Class_Level_Aggregate_Counts!CM$66</f>
        <v>0</v>
      </c>
      <c r="CN56" s="2">
        <f>Class_Level_Aggregate_Counts!CN56/Class_Level_Aggregate_Counts!CN$66</f>
        <v>0</v>
      </c>
      <c r="CO56" s="2">
        <f>Class_Level_Aggregate_Counts!CO56/Class_Level_Aggregate_Counts!CO$66</f>
        <v>0</v>
      </c>
      <c r="CP56" s="2">
        <f>Class_Level_Aggregate_Counts!CP56/Class_Level_Aggregate_Counts!CP$66</f>
        <v>2.3863785512295815E-5</v>
      </c>
      <c r="CQ56" s="2">
        <f>Class_Level_Aggregate_Counts!CQ56/Class_Level_Aggregate_Counts!CQ$66</f>
        <v>0</v>
      </c>
      <c r="CR56" s="2">
        <f>Class_Level_Aggregate_Counts!CR56/Class_Level_Aggregate_Counts!CR$66</f>
        <v>0</v>
      </c>
    </row>
    <row r="57" spans="1:96" x14ac:dyDescent="0.25">
      <c r="A57" s="2" t="s">
        <v>1497</v>
      </c>
      <c r="B57" s="2">
        <f>Class_Level_Aggregate_Counts!B57/Class_Level_Aggregate_Counts!B$66</f>
        <v>1.1213025049897961E-5</v>
      </c>
      <c r="C57" s="2">
        <f>Class_Level_Aggregate_Counts!C57/Class_Level_Aggregate_Counts!C$66</f>
        <v>0</v>
      </c>
      <c r="D57" s="2">
        <f>Class_Level_Aggregate_Counts!D57/Class_Level_Aggregate_Counts!D$66</f>
        <v>0</v>
      </c>
      <c r="E57" s="2">
        <f>Class_Level_Aggregate_Counts!E57/Class_Level_Aggregate_Counts!E$66</f>
        <v>0</v>
      </c>
      <c r="F57" s="2">
        <f>Class_Level_Aggregate_Counts!F57/Class_Level_Aggregate_Counts!F$66</f>
        <v>0</v>
      </c>
      <c r="G57" s="2">
        <f>Class_Level_Aggregate_Counts!G57/Class_Level_Aggregate_Counts!G$66</f>
        <v>9.9984002559590459E-6</v>
      </c>
      <c r="H57" s="2">
        <f>Class_Level_Aggregate_Counts!H57/Class_Level_Aggregate_Counts!H$66</f>
        <v>0</v>
      </c>
      <c r="I57" s="2">
        <f>Class_Level_Aggregate_Counts!I57/Class_Level_Aggregate_Counts!I$66</f>
        <v>0</v>
      </c>
      <c r="J57" s="2">
        <f>Class_Level_Aggregate_Counts!J57/Class_Level_Aggregate_Counts!J$66</f>
        <v>0</v>
      </c>
      <c r="K57" s="2">
        <f>Class_Level_Aggregate_Counts!K57/Class_Level_Aggregate_Counts!K$66</f>
        <v>0</v>
      </c>
      <c r="L57" s="2">
        <f>Class_Level_Aggregate_Counts!L57/Class_Level_Aggregate_Counts!L$66</f>
        <v>0</v>
      </c>
      <c r="M57" s="2">
        <f>Class_Level_Aggregate_Counts!M57/Class_Level_Aggregate_Counts!M$66</f>
        <v>0</v>
      </c>
      <c r="N57" s="2">
        <f>Class_Level_Aggregate_Counts!N57/Class_Level_Aggregate_Counts!N$66</f>
        <v>2.267162419515734E-5</v>
      </c>
      <c r="O57" s="2">
        <f>Class_Level_Aggregate_Counts!O57/Class_Level_Aggregate_Counts!O$66</f>
        <v>0</v>
      </c>
      <c r="P57" s="2">
        <f>Class_Level_Aggregate_Counts!P57/Class_Level_Aggregate_Counts!P$66</f>
        <v>0</v>
      </c>
      <c r="Q57" s="2">
        <f>Class_Level_Aggregate_Counts!Q57/Class_Level_Aggregate_Counts!Q$66</f>
        <v>0</v>
      </c>
      <c r="R57" s="2">
        <f>Class_Level_Aggregate_Counts!R57/Class_Level_Aggregate_Counts!R$66</f>
        <v>0</v>
      </c>
      <c r="S57" s="2">
        <f>Class_Level_Aggregate_Counts!S57/Class_Level_Aggregate_Counts!S$66</f>
        <v>0</v>
      </c>
      <c r="T57" s="2">
        <f>Class_Level_Aggregate_Counts!T57/Class_Level_Aggregate_Counts!T$66</f>
        <v>0</v>
      </c>
      <c r="U57" s="2">
        <f>Class_Level_Aggregate_Counts!U57/Class_Level_Aggregate_Counts!U$66</f>
        <v>0</v>
      </c>
      <c r="V57" s="2">
        <f>Class_Level_Aggregate_Counts!V57/Class_Level_Aggregate_Counts!V$66</f>
        <v>0</v>
      </c>
      <c r="W57" s="2">
        <f>Class_Level_Aggregate_Counts!W57/Class_Level_Aggregate_Counts!W$66</f>
        <v>0</v>
      </c>
      <c r="X57" s="2">
        <f>Class_Level_Aggregate_Counts!X57/Class_Level_Aggregate_Counts!X$66</f>
        <v>0</v>
      </c>
      <c r="Y57" s="2">
        <f>Class_Level_Aggregate_Counts!Y57/Class_Level_Aggregate_Counts!Y$66</f>
        <v>0</v>
      </c>
      <c r="Z57" s="2">
        <f>Class_Level_Aggregate_Counts!Z57/Class_Level_Aggregate_Counts!Z$66</f>
        <v>0</v>
      </c>
      <c r="AA57" s="2">
        <f>Class_Level_Aggregate_Counts!AA57/Class_Level_Aggregate_Counts!AA$66</f>
        <v>0</v>
      </c>
      <c r="AB57" s="2">
        <f>Class_Level_Aggregate_Counts!AB57/Class_Level_Aggregate_Counts!AB$66</f>
        <v>3.1894365860270786E-5</v>
      </c>
      <c r="AC57" s="2">
        <f>Class_Level_Aggregate_Counts!AC57/Class_Level_Aggregate_Counts!AC$66</f>
        <v>0</v>
      </c>
      <c r="AD57" s="2">
        <f>Class_Level_Aggregate_Counts!AD57/Class_Level_Aggregate_Counts!AD$66</f>
        <v>0</v>
      </c>
      <c r="AE57" s="2">
        <f>Class_Level_Aggregate_Counts!AE57/Class_Level_Aggregate_Counts!AE$66</f>
        <v>1.1711658956491187E-5</v>
      </c>
      <c r="AF57" s="2">
        <f>Class_Level_Aggregate_Counts!AF57/Class_Level_Aggregate_Counts!AF$66</f>
        <v>0</v>
      </c>
      <c r="AG57" s="2">
        <f>Class_Level_Aggregate_Counts!AG57/Class_Level_Aggregate_Counts!AG$66</f>
        <v>1.1607256856986988E-5</v>
      </c>
      <c r="AH57" s="2">
        <f>Class_Level_Aggregate_Counts!AH57/Class_Level_Aggregate_Counts!AH$66</f>
        <v>0</v>
      </c>
      <c r="AI57" s="2">
        <f>Class_Level_Aggregate_Counts!AI57/Class_Level_Aggregate_Counts!AI$66</f>
        <v>0</v>
      </c>
      <c r="AJ57" s="2">
        <f>Class_Level_Aggregate_Counts!AJ57/Class_Level_Aggregate_Counts!AJ$66</f>
        <v>0</v>
      </c>
      <c r="AK57" s="2">
        <f>Class_Level_Aggregate_Counts!AK57/Class_Level_Aggregate_Counts!AK$66</f>
        <v>0</v>
      </c>
      <c r="AL57" s="2">
        <f>Class_Level_Aggregate_Counts!AL57/Class_Level_Aggregate_Counts!AL$66</f>
        <v>0</v>
      </c>
      <c r="AM57" s="2">
        <f>Class_Level_Aggregate_Counts!AM57/Class_Level_Aggregate_Counts!AM$66</f>
        <v>0</v>
      </c>
      <c r="AN57" s="2">
        <f>Class_Level_Aggregate_Counts!AN57/Class_Level_Aggregate_Counts!AN$66</f>
        <v>0</v>
      </c>
      <c r="AO57" s="2">
        <f>Class_Level_Aggregate_Counts!AO57/Class_Level_Aggregate_Counts!AO$66</f>
        <v>0</v>
      </c>
      <c r="AP57" s="2">
        <f>Class_Level_Aggregate_Counts!AP57/Class_Level_Aggregate_Counts!AP$66</f>
        <v>0</v>
      </c>
      <c r="AQ57" s="2">
        <f>Class_Level_Aggregate_Counts!AQ57/Class_Level_Aggregate_Counts!AQ$66</f>
        <v>0</v>
      </c>
      <c r="AR57" s="2">
        <f>Class_Level_Aggregate_Counts!AR57/Class_Level_Aggregate_Counts!AR$66</f>
        <v>0</v>
      </c>
      <c r="AS57" s="2">
        <f>Class_Level_Aggregate_Counts!AS57/Class_Level_Aggregate_Counts!AS$66</f>
        <v>1.3422818791946309E-5</v>
      </c>
      <c r="AT57" s="2">
        <f>Class_Level_Aggregate_Counts!AT57/Class_Level_Aggregate_Counts!AT$66</f>
        <v>0</v>
      </c>
      <c r="AU57" s="2">
        <f>Class_Level_Aggregate_Counts!AU57/Class_Level_Aggregate_Counts!AU$66</f>
        <v>0</v>
      </c>
      <c r="AV57" s="2">
        <f>Class_Level_Aggregate_Counts!AV57/Class_Level_Aggregate_Counts!AV$66</f>
        <v>1.8707323917313628E-5</v>
      </c>
      <c r="AW57" s="2">
        <f>Class_Level_Aggregate_Counts!AW57/Class_Level_Aggregate_Counts!AW$66</f>
        <v>1.5445565964150842E-5</v>
      </c>
      <c r="AX57" s="2">
        <f>Class_Level_Aggregate_Counts!AX57/Class_Level_Aggregate_Counts!AX$66</f>
        <v>7.6411122402976973E-6</v>
      </c>
      <c r="AY57" s="2">
        <f>Class_Level_Aggregate_Counts!AY57/Class_Level_Aggregate_Counts!AY$66</f>
        <v>0</v>
      </c>
      <c r="AZ57" s="2">
        <f>Class_Level_Aggregate_Counts!AZ57/Class_Level_Aggregate_Counts!AZ$66</f>
        <v>0</v>
      </c>
      <c r="BA57" s="2">
        <f>Class_Level_Aggregate_Counts!BA57/Class_Level_Aggregate_Counts!BA$66</f>
        <v>7.2369373281227385E-6</v>
      </c>
      <c r="BB57" s="2">
        <f>Class_Level_Aggregate_Counts!BB57/Class_Level_Aggregate_Counts!BB$66</f>
        <v>0</v>
      </c>
      <c r="BC57" s="2">
        <f>Class_Level_Aggregate_Counts!BC57/Class_Level_Aggregate_Counts!BC$66</f>
        <v>0</v>
      </c>
      <c r="BD57" s="2">
        <f>Class_Level_Aggregate_Counts!BD57/Class_Level_Aggregate_Counts!BD$66</f>
        <v>0</v>
      </c>
      <c r="BE57" s="2">
        <f>Class_Level_Aggregate_Counts!BE57/Class_Level_Aggregate_Counts!BE$66</f>
        <v>0</v>
      </c>
      <c r="BF57" s="2">
        <f>Class_Level_Aggregate_Counts!BF57/Class_Level_Aggregate_Counts!BF$66</f>
        <v>0</v>
      </c>
      <c r="BG57" s="2">
        <f>Class_Level_Aggregate_Counts!BG57/Class_Level_Aggregate_Counts!BG$66</f>
        <v>1.3645170973992304E-5</v>
      </c>
      <c r="BH57" s="2">
        <f>Class_Level_Aggregate_Counts!BH57/Class_Level_Aggregate_Counts!BH$66</f>
        <v>0</v>
      </c>
      <c r="BI57" s="2">
        <f>Class_Level_Aggregate_Counts!BI57/Class_Level_Aggregate_Counts!BI$66</f>
        <v>0</v>
      </c>
      <c r="BJ57" s="2">
        <f>Class_Level_Aggregate_Counts!BJ57/Class_Level_Aggregate_Counts!BJ$66</f>
        <v>0</v>
      </c>
      <c r="BK57" s="2">
        <f>Class_Level_Aggregate_Counts!BK57/Class_Level_Aggregate_Counts!BK$66</f>
        <v>0</v>
      </c>
      <c r="BL57" s="2">
        <f>Class_Level_Aggregate_Counts!BL57/Class_Level_Aggregate_Counts!BL$66</f>
        <v>1.4815912289799244E-5</v>
      </c>
      <c r="BM57" s="2">
        <f>Class_Level_Aggregate_Counts!BM57/Class_Level_Aggregate_Counts!BM$66</f>
        <v>1.2947330260500285E-5</v>
      </c>
      <c r="BN57" s="2">
        <f>Class_Level_Aggregate_Counts!BN57/Class_Level_Aggregate_Counts!BN$66</f>
        <v>9.7782297492861888E-6</v>
      </c>
      <c r="BO57" s="2">
        <f>Class_Level_Aggregate_Counts!BO57/Class_Level_Aggregate_Counts!BO$66</f>
        <v>0</v>
      </c>
      <c r="BP57" s="2">
        <f>Class_Level_Aggregate_Counts!BP57/Class_Level_Aggregate_Counts!BP$66</f>
        <v>0</v>
      </c>
      <c r="BQ57" s="2">
        <f>Class_Level_Aggregate_Counts!BQ57/Class_Level_Aggregate_Counts!BQ$66</f>
        <v>0</v>
      </c>
      <c r="BR57" s="2">
        <f>Class_Level_Aggregate_Counts!BR57/Class_Level_Aggregate_Counts!BR$66</f>
        <v>0</v>
      </c>
      <c r="BS57" s="2">
        <f>Class_Level_Aggregate_Counts!BS57/Class_Level_Aggregate_Counts!BS$66</f>
        <v>8.5870815944493106E-6</v>
      </c>
      <c r="BT57" s="2">
        <f>Class_Level_Aggregate_Counts!BT57/Class_Level_Aggregate_Counts!BT$66</f>
        <v>7.8017725627262509E-6</v>
      </c>
      <c r="BU57" s="2">
        <f>Class_Level_Aggregate_Counts!BU57/Class_Level_Aggregate_Counts!BU$66</f>
        <v>0</v>
      </c>
      <c r="BV57" s="2">
        <f>Class_Level_Aggregate_Counts!BV57/Class_Level_Aggregate_Counts!BV$66</f>
        <v>0</v>
      </c>
      <c r="BW57" s="2">
        <f>Class_Level_Aggregate_Counts!BW57/Class_Level_Aggregate_Counts!BW$66</f>
        <v>0</v>
      </c>
      <c r="BX57" s="2">
        <f>Class_Level_Aggregate_Counts!BX57/Class_Level_Aggregate_Counts!BX$66</f>
        <v>0</v>
      </c>
      <c r="BY57" s="2">
        <f>Class_Level_Aggregate_Counts!BY57/Class_Level_Aggregate_Counts!BY$66</f>
        <v>0</v>
      </c>
      <c r="BZ57" s="2">
        <f>Class_Level_Aggregate_Counts!BZ57/Class_Level_Aggregate_Counts!BZ$66</f>
        <v>0</v>
      </c>
      <c r="CA57" s="2">
        <f>Class_Level_Aggregate_Counts!CA57/Class_Level_Aggregate_Counts!CA$66</f>
        <v>0</v>
      </c>
      <c r="CB57" s="2">
        <f>Class_Level_Aggregate_Counts!CB57/Class_Level_Aggregate_Counts!CB$66</f>
        <v>0</v>
      </c>
      <c r="CC57" s="2">
        <f>Class_Level_Aggregate_Counts!CC57/Class_Level_Aggregate_Counts!CC$66</f>
        <v>0</v>
      </c>
      <c r="CD57" s="2">
        <f>Class_Level_Aggregate_Counts!CD57/Class_Level_Aggregate_Counts!CD$66</f>
        <v>0</v>
      </c>
      <c r="CE57" s="2">
        <f>Class_Level_Aggregate_Counts!CE57/Class_Level_Aggregate_Counts!CE$66</f>
        <v>0</v>
      </c>
      <c r="CF57" s="2">
        <f>Class_Level_Aggregate_Counts!CF57/Class_Level_Aggregate_Counts!CF$66</f>
        <v>0</v>
      </c>
      <c r="CG57" s="2">
        <f>Class_Level_Aggregate_Counts!CG57/Class_Level_Aggregate_Counts!CG$66</f>
        <v>0</v>
      </c>
      <c r="CH57" s="2">
        <f>Class_Level_Aggregate_Counts!CH57/Class_Level_Aggregate_Counts!CH$66</f>
        <v>0</v>
      </c>
      <c r="CI57" s="2">
        <f>Class_Level_Aggregate_Counts!CI57/Class_Level_Aggregate_Counts!CI$66</f>
        <v>5.1439800002057592E-6</v>
      </c>
      <c r="CJ57" s="2">
        <f>Class_Level_Aggregate_Counts!CJ57/Class_Level_Aggregate_Counts!CJ$66</f>
        <v>0</v>
      </c>
      <c r="CK57" s="2">
        <f>Class_Level_Aggregate_Counts!CK57/Class_Level_Aggregate_Counts!CK$66</f>
        <v>0</v>
      </c>
      <c r="CL57" s="2">
        <f>Class_Level_Aggregate_Counts!CL57/Class_Level_Aggregate_Counts!CL$66</f>
        <v>0</v>
      </c>
      <c r="CM57" s="2">
        <f>Class_Level_Aggregate_Counts!CM57/Class_Level_Aggregate_Counts!CM$66</f>
        <v>0</v>
      </c>
      <c r="CN57" s="2">
        <f>Class_Level_Aggregate_Counts!CN57/Class_Level_Aggregate_Counts!CN$66</f>
        <v>0</v>
      </c>
      <c r="CO57" s="2">
        <f>Class_Level_Aggregate_Counts!CO57/Class_Level_Aggregate_Counts!CO$66</f>
        <v>0</v>
      </c>
      <c r="CP57" s="2">
        <f>Class_Level_Aggregate_Counts!CP57/Class_Level_Aggregate_Counts!CP$66</f>
        <v>0</v>
      </c>
      <c r="CQ57" s="2">
        <f>Class_Level_Aggregate_Counts!CQ57/Class_Level_Aggregate_Counts!CQ$66</f>
        <v>0</v>
      </c>
      <c r="CR57" s="2">
        <f>Class_Level_Aggregate_Counts!CR57/Class_Level_Aggregate_Counts!CR$66</f>
        <v>0</v>
      </c>
    </row>
    <row r="58" spans="1:96" x14ac:dyDescent="0.25">
      <c r="A58" s="2" t="s">
        <v>1498</v>
      </c>
      <c r="B58" s="2">
        <f>Class_Level_Aggregate_Counts!B58/Class_Level_Aggregate_Counts!B$66</f>
        <v>0</v>
      </c>
      <c r="C58" s="2">
        <f>Class_Level_Aggregate_Counts!C58/Class_Level_Aggregate_Counts!C$66</f>
        <v>0</v>
      </c>
      <c r="D58" s="2">
        <f>Class_Level_Aggregate_Counts!D58/Class_Level_Aggregate_Counts!D$66</f>
        <v>0</v>
      </c>
      <c r="E58" s="2">
        <f>Class_Level_Aggregate_Counts!E58/Class_Level_Aggregate_Counts!E$66</f>
        <v>0</v>
      </c>
      <c r="F58" s="2">
        <f>Class_Level_Aggregate_Counts!F58/Class_Level_Aggregate_Counts!F$66</f>
        <v>0</v>
      </c>
      <c r="G58" s="2">
        <f>Class_Level_Aggregate_Counts!G58/Class_Level_Aggregate_Counts!G$66</f>
        <v>0</v>
      </c>
      <c r="H58" s="2">
        <f>Class_Level_Aggregate_Counts!H58/Class_Level_Aggregate_Counts!H$66</f>
        <v>0</v>
      </c>
      <c r="I58" s="2">
        <f>Class_Level_Aggregate_Counts!I58/Class_Level_Aggregate_Counts!I$66</f>
        <v>0</v>
      </c>
      <c r="J58" s="2">
        <f>Class_Level_Aggregate_Counts!J58/Class_Level_Aggregate_Counts!J$66</f>
        <v>0</v>
      </c>
      <c r="K58" s="2">
        <f>Class_Level_Aggregate_Counts!K58/Class_Level_Aggregate_Counts!K$66</f>
        <v>0</v>
      </c>
      <c r="L58" s="2">
        <f>Class_Level_Aggregate_Counts!L58/Class_Level_Aggregate_Counts!L$66</f>
        <v>1.7584581838643878E-5</v>
      </c>
      <c r="M58" s="2">
        <f>Class_Level_Aggregate_Counts!M58/Class_Level_Aggregate_Counts!M$66</f>
        <v>0</v>
      </c>
      <c r="N58" s="2">
        <f>Class_Level_Aggregate_Counts!N58/Class_Level_Aggregate_Counts!N$66</f>
        <v>0</v>
      </c>
      <c r="O58" s="2">
        <f>Class_Level_Aggregate_Counts!O58/Class_Level_Aggregate_Counts!O$66</f>
        <v>0</v>
      </c>
      <c r="P58" s="2">
        <f>Class_Level_Aggregate_Counts!P58/Class_Level_Aggregate_Counts!P$66</f>
        <v>1.5917990512877655E-5</v>
      </c>
      <c r="Q58" s="2">
        <f>Class_Level_Aggregate_Counts!Q58/Class_Level_Aggregate_Counts!Q$66</f>
        <v>0</v>
      </c>
      <c r="R58" s="2">
        <f>Class_Level_Aggregate_Counts!R58/Class_Level_Aggregate_Counts!R$66</f>
        <v>0</v>
      </c>
      <c r="S58" s="2">
        <f>Class_Level_Aggregate_Counts!S58/Class_Level_Aggregate_Counts!S$66</f>
        <v>0</v>
      </c>
      <c r="T58" s="2">
        <f>Class_Level_Aggregate_Counts!T58/Class_Level_Aggregate_Counts!T$66</f>
        <v>0</v>
      </c>
      <c r="U58" s="2">
        <f>Class_Level_Aggregate_Counts!U58/Class_Level_Aggregate_Counts!U$66</f>
        <v>0</v>
      </c>
      <c r="V58" s="2">
        <f>Class_Level_Aggregate_Counts!V58/Class_Level_Aggregate_Counts!V$66</f>
        <v>0</v>
      </c>
      <c r="W58" s="2">
        <f>Class_Level_Aggregate_Counts!W58/Class_Level_Aggregate_Counts!W$66</f>
        <v>0</v>
      </c>
      <c r="X58" s="2">
        <f>Class_Level_Aggregate_Counts!X58/Class_Level_Aggregate_Counts!X$66</f>
        <v>0</v>
      </c>
      <c r="Y58" s="2">
        <f>Class_Level_Aggregate_Counts!Y58/Class_Level_Aggregate_Counts!Y$66</f>
        <v>0</v>
      </c>
      <c r="Z58" s="2">
        <f>Class_Level_Aggregate_Counts!Z58/Class_Level_Aggregate_Counts!Z$66</f>
        <v>0</v>
      </c>
      <c r="AA58" s="2">
        <f>Class_Level_Aggregate_Counts!AA58/Class_Level_Aggregate_Counts!AA$66</f>
        <v>0</v>
      </c>
      <c r="AB58" s="2">
        <f>Class_Level_Aggregate_Counts!AB58/Class_Level_Aggregate_Counts!AB$66</f>
        <v>0</v>
      </c>
      <c r="AC58" s="2">
        <f>Class_Level_Aggregate_Counts!AC58/Class_Level_Aggregate_Counts!AC$66</f>
        <v>2.7952871458720598E-5</v>
      </c>
      <c r="AD58" s="2">
        <f>Class_Level_Aggregate_Counts!AD58/Class_Level_Aggregate_Counts!AD$66</f>
        <v>0</v>
      </c>
      <c r="AE58" s="2">
        <f>Class_Level_Aggregate_Counts!AE58/Class_Level_Aggregate_Counts!AE$66</f>
        <v>0</v>
      </c>
      <c r="AF58" s="2">
        <f>Class_Level_Aggregate_Counts!AF58/Class_Level_Aggregate_Counts!AF$66</f>
        <v>0</v>
      </c>
      <c r="AG58" s="2">
        <f>Class_Level_Aggregate_Counts!AG58/Class_Level_Aggregate_Counts!AG$66</f>
        <v>0</v>
      </c>
      <c r="AH58" s="2">
        <f>Class_Level_Aggregate_Counts!AH58/Class_Level_Aggregate_Counts!AH$66</f>
        <v>0</v>
      </c>
      <c r="AI58" s="2">
        <f>Class_Level_Aggregate_Counts!AI58/Class_Level_Aggregate_Counts!AI$66</f>
        <v>0</v>
      </c>
      <c r="AJ58" s="2">
        <f>Class_Level_Aggregate_Counts!AJ58/Class_Level_Aggregate_Counts!AJ$66</f>
        <v>0</v>
      </c>
      <c r="AK58" s="2">
        <f>Class_Level_Aggregate_Counts!AK58/Class_Level_Aggregate_Counts!AK$66</f>
        <v>0</v>
      </c>
      <c r="AL58" s="2">
        <f>Class_Level_Aggregate_Counts!AL58/Class_Level_Aggregate_Counts!AL$66</f>
        <v>0</v>
      </c>
      <c r="AM58" s="2">
        <f>Class_Level_Aggregate_Counts!AM58/Class_Level_Aggregate_Counts!AM$66</f>
        <v>1.5441153763009171E-5</v>
      </c>
      <c r="AN58" s="2">
        <f>Class_Level_Aggregate_Counts!AN58/Class_Level_Aggregate_Counts!AN$66</f>
        <v>0</v>
      </c>
      <c r="AO58" s="2">
        <f>Class_Level_Aggregate_Counts!AO58/Class_Level_Aggregate_Counts!AO$66</f>
        <v>0</v>
      </c>
      <c r="AP58" s="2">
        <f>Class_Level_Aggregate_Counts!AP58/Class_Level_Aggregate_Counts!AP$66</f>
        <v>0</v>
      </c>
      <c r="AQ58" s="2">
        <f>Class_Level_Aggregate_Counts!AQ58/Class_Level_Aggregate_Counts!AQ$66</f>
        <v>1.8495912403358858E-5</v>
      </c>
      <c r="AR58" s="2">
        <f>Class_Level_Aggregate_Counts!AR58/Class_Level_Aggregate_Counts!AR$66</f>
        <v>0</v>
      </c>
      <c r="AS58" s="2">
        <f>Class_Level_Aggregate_Counts!AS58/Class_Level_Aggregate_Counts!AS$66</f>
        <v>0</v>
      </c>
      <c r="AT58" s="2">
        <f>Class_Level_Aggregate_Counts!AT58/Class_Level_Aggregate_Counts!AT$66</f>
        <v>0</v>
      </c>
      <c r="AU58" s="2">
        <f>Class_Level_Aggregate_Counts!AU58/Class_Level_Aggregate_Counts!AU$66</f>
        <v>0</v>
      </c>
      <c r="AV58" s="2">
        <f>Class_Level_Aggregate_Counts!AV58/Class_Level_Aggregate_Counts!AV$66</f>
        <v>0</v>
      </c>
      <c r="AW58" s="2">
        <f>Class_Level_Aggregate_Counts!AW58/Class_Level_Aggregate_Counts!AW$66</f>
        <v>0</v>
      </c>
      <c r="AX58" s="2">
        <f>Class_Level_Aggregate_Counts!AX58/Class_Level_Aggregate_Counts!AX$66</f>
        <v>0</v>
      </c>
      <c r="AY58" s="2">
        <f>Class_Level_Aggregate_Counts!AY58/Class_Level_Aggregate_Counts!AY$66</f>
        <v>0</v>
      </c>
      <c r="AZ58" s="2">
        <f>Class_Level_Aggregate_Counts!AZ58/Class_Level_Aggregate_Counts!AZ$66</f>
        <v>0</v>
      </c>
      <c r="BA58" s="2">
        <f>Class_Level_Aggregate_Counts!BA58/Class_Level_Aggregate_Counts!BA$66</f>
        <v>0</v>
      </c>
      <c r="BB58" s="2">
        <f>Class_Level_Aggregate_Counts!BB58/Class_Level_Aggregate_Counts!BB$66</f>
        <v>0</v>
      </c>
      <c r="BC58" s="2">
        <f>Class_Level_Aggregate_Counts!BC58/Class_Level_Aggregate_Counts!BC$66</f>
        <v>0</v>
      </c>
      <c r="BD58" s="2">
        <f>Class_Level_Aggregate_Counts!BD58/Class_Level_Aggregate_Counts!BD$66</f>
        <v>0</v>
      </c>
      <c r="BE58" s="2">
        <f>Class_Level_Aggregate_Counts!BE58/Class_Level_Aggregate_Counts!BE$66</f>
        <v>0</v>
      </c>
      <c r="BF58" s="2">
        <f>Class_Level_Aggregate_Counts!BF58/Class_Level_Aggregate_Counts!BF$66</f>
        <v>1.396141066093318E-5</v>
      </c>
      <c r="BG58" s="2">
        <f>Class_Level_Aggregate_Counts!BG58/Class_Level_Aggregate_Counts!BG$66</f>
        <v>0</v>
      </c>
      <c r="BH58" s="2">
        <f>Class_Level_Aggregate_Counts!BH58/Class_Level_Aggregate_Counts!BH$66</f>
        <v>0</v>
      </c>
      <c r="BI58" s="2">
        <f>Class_Level_Aggregate_Counts!BI58/Class_Level_Aggregate_Counts!BI$66</f>
        <v>0</v>
      </c>
      <c r="BJ58" s="2">
        <f>Class_Level_Aggregate_Counts!BJ58/Class_Level_Aggregate_Counts!BJ$66</f>
        <v>0</v>
      </c>
      <c r="BK58" s="2">
        <f>Class_Level_Aggregate_Counts!BK58/Class_Level_Aggregate_Counts!BK$66</f>
        <v>0</v>
      </c>
      <c r="BL58" s="2">
        <f>Class_Level_Aggregate_Counts!BL58/Class_Level_Aggregate_Counts!BL$66</f>
        <v>0</v>
      </c>
      <c r="BM58" s="2">
        <f>Class_Level_Aggregate_Counts!BM58/Class_Level_Aggregate_Counts!BM$66</f>
        <v>0</v>
      </c>
      <c r="BN58" s="2">
        <f>Class_Level_Aggregate_Counts!BN58/Class_Level_Aggregate_Counts!BN$66</f>
        <v>0</v>
      </c>
      <c r="BO58" s="2">
        <f>Class_Level_Aggregate_Counts!BO58/Class_Level_Aggregate_Counts!BO$66</f>
        <v>0</v>
      </c>
      <c r="BP58" s="2">
        <f>Class_Level_Aggregate_Counts!BP58/Class_Level_Aggregate_Counts!BP$66</f>
        <v>0</v>
      </c>
      <c r="BQ58" s="2">
        <f>Class_Level_Aggregate_Counts!BQ58/Class_Level_Aggregate_Counts!BQ$66</f>
        <v>1.4789289596474233E-5</v>
      </c>
      <c r="BR58" s="2">
        <f>Class_Level_Aggregate_Counts!BR58/Class_Level_Aggregate_Counts!BR$66</f>
        <v>0</v>
      </c>
      <c r="BS58" s="2">
        <f>Class_Level_Aggregate_Counts!BS58/Class_Level_Aggregate_Counts!BS$66</f>
        <v>0</v>
      </c>
      <c r="BT58" s="2">
        <f>Class_Level_Aggregate_Counts!BT58/Class_Level_Aggregate_Counts!BT$66</f>
        <v>0</v>
      </c>
      <c r="BU58" s="2">
        <f>Class_Level_Aggregate_Counts!BU58/Class_Level_Aggregate_Counts!BU$66</f>
        <v>0</v>
      </c>
      <c r="BV58" s="2">
        <f>Class_Level_Aggregate_Counts!BV58/Class_Level_Aggregate_Counts!BV$66</f>
        <v>0</v>
      </c>
      <c r="BW58" s="2">
        <f>Class_Level_Aggregate_Counts!BW58/Class_Level_Aggregate_Counts!BW$66</f>
        <v>0</v>
      </c>
      <c r="BX58" s="2">
        <f>Class_Level_Aggregate_Counts!BX58/Class_Level_Aggregate_Counts!BX$66</f>
        <v>0</v>
      </c>
      <c r="BY58" s="2">
        <f>Class_Level_Aggregate_Counts!BY58/Class_Level_Aggregate_Counts!BY$66</f>
        <v>0</v>
      </c>
      <c r="BZ58" s="2">
        <f>Class_Level_Aggregate_Counts!BZ58/Class_Level_Aggregate_Counts!BZ$66</f>
        <v>1.0452815988627336E-5</v>
      </c>
      <c r="CA58" s="2">
        <f>Class_Level_Aggregate_Counts!CA58/Class_Level_Aggregate_Counts!CA$66</f>
        <v>1.3651690761900862E-5</v>
      </c>
      <c r="CB58" s="2">
        <f>Class_Level_Aggregate_Counts!CB58/Class_Level_Aggregate_Counts!CB$66</f>
        <v>9.6209351548970561E-6</v>
      </c>
      <c r="CC58" s="2">
        <f>Class_Level_Aggregate_Counts!CC58/Class_Level_Aggregate_Counts!CC$66</f>
        <v>0</v>
      </c>
      <c r="CD58" s="2">
        <f>Class_Level_Aggregate_Counts!CD58/Class_Level_Aggregate_Counts!CD$66</f>
        <v>0</v>
      </c>
      <c r="CE58" s="2">
        <f>Class_Level_Aggregate_Counts!CE58/Class_Level_Aggregate_Counts!CE$66</f>
        <v>0</v>
      </c>
      <c r="CF58" s="2">
        <f>Class_Level_Aggregate_Counts!CF58/Class_Level_Aggregate_Counts!CF$66</f>
        <v>8.7872690046660401E-6</v>
      </c>
      <c r="CG58" s="2">
        <f>Class_Level_Aggregate_Counts!CG58/Class_Level_Aggregate_Counts!CG$66</f>
        <v>6.758217993079585E-6</v>
      </c>
      <c r="CH58" s="2">
        <f>Class_Level_Aggregate_Counts!CH58/Class_Level_Aggregate_Counts!CH$66</f>
        <v>0</v>
      </c>
      <c r="CI58" s="2">
        <f>Class_Level_Aggregate_Counts!CI58/Class_Level_Aggregate_Counts!CI$66</f>
        <v>5.1439800002057592E-6</v>
      </c>
      <c r="CJ58" s="2">
        <f>Class_Level_Aggregate_Counts!CJ58/Class_Level_Aggregate_Counts!CJ$66</f>
        <v>1.1412789171545634E-5</v>
      </c>
      <c r="CK58" s="2">
        <f>Class_Level_Aggregate_Counts!CK58/Class_Level_Aggregate_Counts!CK$66</f>
        <v>0</v>
      </c>
      <c r="CL58" s="2">
        <f>Class_Level_Aggregate_Counts!CL58/Class_Level_Aggregate_Counts!CL$66</f>
        <v>0</v>
      </c>
      <c r="CM58" s="2">
        <f>Class_Level_Aggregate_Counts!CM58/Class_Level_Aggregate_Counts!CM$66</f>
        <v>0</v>
      </c>
      <c r="CN58" s="2">
        <f>Class_Level_Aggregate_Counts!CN58/Class_Level_Aggregate_Counts!CN$66</f>
        <v>0</v>
      </c>
      <c r="CO58" s="2">
        <f>Class_Level_Aggregate_Counts!CO58/Class_Level_Aggregate_Counts!CO$66</f>
        <v>0</v>
      </c>
      <c r="CP58" s="2">
        <f>Class_Level_Aggregate_Counts!CP58/Class_Level_Aggregate_Counts!CP$66</f>
        <v>0</v>
      </c>
      <c r="CQ58" s="2">
        <f>Class_Level_Aggregate_Counts!CQ58/Class_Level_Aggregate_Counts!CQ$66</f>
        <v>0</v>
      </c>
      <c r="CR58" s="2">
        <f>Class_Level_Aggregate_Counts!CR58/Class_Level_Aggregate_Counts!CR$66</f>
        <v>1.7896130856508822E-5</v>
      </c>
    </row>
    <row r="59" spans="1:96" x14ac:dyDescent="0.25">
      <c r="A59" s="2" t="s">
        <v>1499</v>
      </c>
      <c r="B59" s="2">
        <f>Class_Level_Aggregate_Counts!B59/Class_Level_Aggregate_Counts!B$66</f>
        <v>1.1213025049897961E-5</v>
      </c>
      <c r="C59" s="2">
        <f>Class_Level_Aggregate_Counts!C59/Class_Level_Aggregate_Counts!C$66</f>
        <v>0</v>
      </c>
      <c r="D59" s="2">
        <f>Class_Level_Aggregate_Counts!D59/Class_Level_Aggregate_Counts!D$66</f>
        <v>1.1189186769905564E-5</v>
      </c>
      <c r="E59" s="2">
        <f>Class_Level_Aggregate_Counts!E59/Class_Level_Aggregate_Counts!E$66</f>
        <v>0</v>
      </c>
      <c r="F59" s="2">
        <f>Class_Level_Aggregate_Counts!F59/Class_Level_Aggregate_Counts!F$66</f>
        <v>0</v>
      </c>
      <c r="G59" s="2">
        <f>Class_Level_Aggregate_Counts!G59/Class_Level_Aggregate_Counts!G$66</f>
        <v>0</v>
      </c>
      <c r="H59" s="2">
        <f>Class_Level_Aggregate_Counts!H59/Class_Level_Aggregate_Counts!H$66</f>
        <v>1.1951143724454431E-5</v>
      </c>
      <c r="I59" s="2">
        <f>Class_Level_Aggregate_Counts!I59/Class_Level_Aggregate_Counts!I$66</f>
        <v>0</v>
      </c>
      <c r="J59" s="2">
        <f>Class_Level_Aggregate_Counts!J59/Class_Level_Aggregate_Counts!J$66</f>
        <v>0</v>
      </c>
      <c r="K59" s="2">
        <f>Class_Level_Aggregate_Counts!K59/Class_Level_Aggregate_Counts!K$66</f>
        <v>0</v>
      </c>
      <c r="L59" s="2">
        <f>Class_Level_Aggregate_Counts!L59/Class_Level_Aggregate_Counts!L$66</f>
        <v>0</v>
      </c>
      <c r="M59" s="2">
        <f>Class_Level_Aggregate_Counts!M59/Class_Level_Aggregate_Counts!M$66</f>
        <v>0</v>
      </c>
      <c r="N59" s="2">
        <f>Class_Level_Aggregate_Counts!N59/Class_Level_Aggregate_Counts!N$66</f>
        <v>0</v>
      </c>
      <c r="O59" s="2">
        <f>Class_Level_Aggregate_Counts!O59/Class_Level_Aggregate_Counts!O$66</f>
        <v>0</v>
      </c>
      <c r="P59" s="2">
        <f>Class_Level_Aggregate_Counts!P59/Class_Level_Aggregate_Counts!P$66</f>
        <v>0</v>
      </c>
      <c r="Q59" s="2">
        <f>Class_Level_Aggregate_Counts!Q59/Class_Level_Aggregate_Counts!Q$66</f>
        <v>0</v>
      </c>
      <c r="R59" s="2">
        <f>Class_Level_Aggregate_Counts!R59/Class_Level_Aggregate_Counts!R$66</f>
        <v>1.2353609724761576E-5</v>
      </c>
      <c r="S59" s="2">
        <f>Class_Level_Aggregate_Counts!S59/Class_Level_Aggregate_Counts!S$66</f>
        <v>0</v>
      </c>
      <c r="T59" s="2">
        <f>Class_Level_Aggregate_Counts!T59/Class_Level_Aggregate_Counts!T$66</f>
        <v>1.4169524187377787E-5</v>
      </c>
      <c r="U59" s="2">
        <f>Class_Level_Aggregate_Counts!U59/Class_Level_Aggregate_Counts!U$66</f>
        <v>1.638941243956404E-5</v>
      </c>
      <c r="V59" s="2">
        <f>Class_Level_Aggregate_Counts!V59/Class_Level_Aggregate_Counts!V$66</f>
        <v>0</v>
      </c>
      <c r="W59" s="2">
        <f>Class_Level_Aggregate_Counts!W59/Class_Level_Aggregate_Counts!W$66</f>
        <v>0</v>
      </c>
      <c r="X59" s="2">
        <f>Class_Level_Aggregate_Counts!X59/Class_Level_Aggregate_Counts!X$66</f>
        <v>1.0890399024220247E-5</v>
      </c>
      <c r="Y59" s="2">
        <f>Class_Level_Aggregate_Counts!Y59/Class_Level_Aggregate_Counts!Y$66</f>
        <v>0</v>
      </c>
      <c r="Z59" s="2">
        <f>Class_Level_Aggregate_Counts!Z59/Class_Level_Aggregate_Counts!Z$66</f>
        <v>0</v>
      </c>
      <c r="AA59" s="2">
        <f>Class_Level_Aggregate_Counts!AA59/Class_Level_Aggregate_Counts!AA$66</f>
        <v>0</v>
      </c>
      <c r="AB59" s="2">
        <f>Class_Level_Aggregate_Counts!AB59/Class_Level_Aggregate_Counts!AB$66</f>
        <v>0</v>
      </c>
      <c r="AC59" s="2">
        <f>Class_Level_Aggregate_Counts!AC59/Class_Level_Aggregate_Counts!AC$66</f>
        <v>0</v>
      </c>
      <c r="AD59" s="2">
        <f>Class_Level_Aggregate_Counts!AD59/Class_Level_Aggregate_Counts!AD$66</f>
        <v>0</v>
      </c>
      <c r="AE59" s="2">
        <f>Class_Level_Aggregate_Counts!AE59/Class_Level_Aggregate_Counts!AE$66</f>
        <v>0</v>
      </c>
      <c r="AF59" s="2">
        <f>Class_Level_Aggregate_Counts!AF59/Class_Level_Aggregate_Counts!AF$66</f>
        <v>0</v>
      </c>
      <c r="AG59" s="2">
        <f>Class_Level_Aggregate_Counts!AG59/Class_Level_Aggregate_Counts!AG$66</f>
        <v>0</v>
      </c>
      <c r="AH59" s="2">
        <f>Class_Level_Aggregate_Counts!AH59/Class_Level_Aggregate_Counts!AH$66</f>
        <v>0</v>
      </c>
      <c r="AI59" s="2">
        <f>Class_Level_Aggregate_Counts!AI59/Class_Level_Aggregate_Counts!AI$66</f>
        <v>0</v>
      </c>
      <c r="AJ59" s="2">
        <f>Class_Level_Aggregate_Counts!AJ59/Class_Level_Aggregate_Counts!AJ$66</f>
        <v>0</v>
      </c>
      <c r="AK59" s="2">
        <f>Class_Level_Aggregate_Counts!AK59/Class_Level_Aggregate_Counts!AK$66</f>
        <v>0</v>
      </c>
      <c r="AL59" s="2">
        <f>Class_Level_Aggregate_Counts!AL59/Class_Level_Aggregate_Counts!AL$66</f>
        <v>0</v>
      </c>
      <c r="AM59" s="2">
        <f>Class_Level_Aggregate_Counts!AM59/Class_Level_Aggregate_Counts!AM$66</f>
        <v>0</v>
      </c>
      <c r="AN59" s="2">
        <f>Class_Level_Aggregate_Counts!AN59/Class_Level_Aggregate_Counts!AN$66</f>
        <v>2.2420016590812277E-5</v>
      </c>
      <c r="AO59" s="2">
        <f>Class_Level_Aggregate_Counts!AO59/Class_Level_Aggregate_Counts!AO$66</f>
        <v>0</v>
      </c>
      <c r="AP59" s="2">
        <f>Class_Level_Aggregate_Counts!AP59/Class_Level_Aggregate_Counts!AP$66</f>
        <v>0</v>
      </c>
      <c r="AQ59" s="2">
        <f>Class_Level_Aggregate_Counts!AQ59/Class_Level_Aggregate_Counts!AQ$66</f>
        <v>0</v>
      </c>
      <c r="AR59" s="2">
        <f>Class_Level_Aggregate_Counts!AR59/Class_Level_Aggregate_Counts!AR$66</f>
        <v>0</v>
      </c>
      <c r="AS59" s="2">
        <f>Class_Level_Aggregate_Counts!AS59/Class_Level_Aggregate_Counts!AS$66</f>
        <v>0</v>
      </c>
      <c r="AT59" s="2">
        <f>Class_Level_Aggregate_Counts!AT59/Class_Level_Aggregate_Counts!AT$66</f>
        <v>0</v>
      </c>
      <c r="AU59" s="2">
        <f>Class_Level_Aggregate_Counts!AU59/Class_Level_Aggregate_Counts!AU$66</f>
        <v>0</v>
      </c>
      <c r="AV59" s="2">
        <f>Class_Level_Aggregate_Counts!AV59/Class_Level_Aggregate_Counts!AV$66</f>
        <v>0</v>
      </c>
      <c r="AW59" s="2">
        <f>Class_Level_Aggregate_Counts!AW59/Class_Level_Aggregate_Counts!AW$66</f>
        <v>0</v>
      </c>
      <c r="AX59" s="2">
        <f>Class_Level_Aggregate_Counts!AX59/Class_Level_Aggregate_Counts!AX$66</f>
        <v>0</v>
      </c>
      <c r="AY59" s="2">
        <f>Class_Level_Aggregate_Counts!AY59/Class_Level_Aggregate_Counts!AY$66</f>
        <v>0</v>
      </c>
      <c r="AZ59" s="2">
        <f>Class_Level_Aggregate_Counts!AZ59/Class_Level_Aggregate_Counts!AZ$66</f>
        <v>0</v>
      </c>
      <c r="BA59" s="2">
        <f>Class_Level_Aggregate_Counts!BA59/Class_Level_Aggregate_Counts!BA$66</f>
        <v>0</v>
      </c>
      <c r="BB59" s="2">
        <f>Class_Level_Aggregate_Counts!BB59/Class_Level_Aggregate_Counts!BB$66</f>
        <v>0</v>
      </c>
      <c r="BC59" s="2">
        <f>Class_Level_Aggregate_Counts!BC59/Class_Level_Aggregate_Counts!BC$66</f>
        <v>0</v>
      </c>
      <c r="BD59" s="2">
        <f>Class_Level_Aggregate_Counts!BD59/Class_Level_Aggregate_Counts!BD$66</f>
        <v>0</v>
      </c>
      <c r="BE59" s="2">
        <f>Class_Level_Aggregate_Counts!BE59/Class_Level_Aggregate_Counts!BE$66</f>
        <v>0</v>
      </c>
      <c r="BF59" s="2">
        <f>Class_Level_Aggregate_Counts!BF59/Class_Level_Aggregate_Counts!BF$66</f>
        <v>0</v>
      </c>
      <c r="BG59" s="2">
        <f>Class_Level_Aggregate_Counts!BG59/Class_Level_Aggregate_Counts!BG$66</f>
        <v>0</v>
      </c>
      <c r="BH59" s="2">
        <f>Class_Level_Aggregate_Counts!BH59/Class_Level_Aggregate_Counts!BH$66</f>
        <v>0</v>
      </c>
      <c r="BI59" s="2">
        <f>Class_Level_Aggregate_Counts!BI59/Class_Level_Aggregate_Counts!BI$66</f>
        <v>0</v>
      </c>
      <c r="BJ59" s="2">
        <f>Class_Level_Aggregate_Counts!BJ59/Class_Level_Aggregate_Counts!BJ$66</f>
        <v>0</v>
      </c>
      <c r="BK59" s="2">
        <f>Class_Level_Aggregate_Counts!BK59/Class_Level_Aggregate_Counts!BK$66</f>
        <v>0</v>
      </c>
      <c r="BL59" s="2">
        <f>Class_Level_Aggregate_Counts!BL59/Class_Level_Aggregate_Counts!BL$66</f>
        <v>0</v>
      </c>
      <c r="BM59" s="2">
        <f>Class_Level_Aggregate_Counts!BM59/Class_Level_Aggregate_Counts!BM$66</f>
        <v>0</v>
      </c>
      <c r="BN59" s="2">
        <f>Class_Level_Aggregate_Counts!BN59/Class_Level_Aggregate_Counts!BN$66</f>
        <v>9.7782297492861888E-6</v>
      </c>
      <c r="BO59" s="2">
        <f>Class_Level_Aggregate_Counts!BO59/Class_Level_Aggregate_Counts!BO$66</f>
        <v>5.41984856943097E-6</v>
      </c>
      <c r="BP59" s="2">
        <f>Class_Level_Aggregate_Counts!BP59/Class_Level_Aggregate_Counts!BP$66</f>
        <v>0</v>
      </c>
      <c r="BQ59" s="2">
        <f>Class_Level_Aggregate_Counts!BQ59/Class_Level_Aggregate_Counts!BQ$66</f>
        <v>0</v>
      </c>
      <c r="BR59" s="2">
        <f>Class_Level_Aggregate_Counts!BR59/Class_Level_Aggregate_Counts!BR$66</f>
        <v>6.4560279933373791E-6</v>
      </c>
      <c r="BS59" s="2">
        <f>Class_Level_Aggregate_Counts!BS59/Class_Level_Aggregate_Counts!BS$66</f>
        <v>0</v>
      </c>
      <c r="BT59" s="2">
        <f>Class_Level_Aggregate_Counts!BT59/Class_Level_Aggregate_Counts!BT$66</f>
        <v>0</v>
      </c>
      <c r="BU59" s="2">
        <f>Class_Level_Aggregate_Counts!BU59/Class_Level_Aggregate_Counts!BU$66</f>
        <v>0</v>
      </c>
      <c r="BV59" s="2">
        <f>Class_Level_Aggregate_Counts!BV59/Class_Level_Aggregate_Counts!BV$66</f>
        <v>0</v>
      </c>
      <c r="BW59" s="2">
        <f>Class_Level_Aggregate_Counts!BW59/Class_Level_Aggregate_Counts!BW$66</f>
        <v>0</v>
      </c>
      <c r="BX59" s="2">
        <f>Class_Level_Aggregate_Counts!BX59/Class_Level_Aggregate_Counts!BX$66</f>
        <v>0</v>
      </c>
      <c r="BY59" s="2">
        <f>Class_Level_Aggregate_Counts!BY59/Class_Level_Aggregate_Counts!BY$66</f>
        <v>0</v>
      </c>
      <c r="BZ59" s="2">
        <f>Class_Level_Aggregate_Counts!BZ59/Class_Level_Aggregate_Counts!BZ$66</f>
        <v>0</v>
      </c>
      <c r="CA59" s="2">
        <f>Class_Level_Aggregate_Counts!CA59/Class_Level_Aggregate_Counts!CA$66</f>
        <v>0</v>
      </c>
      <c r="CB59" s="2">
        <f>Class_Level_Aggregate_Counts!CB59/Class_Level_Aggregate_Counts!CB$66</f>
        <v>0</v>
      </c>
      <c r="CC59" s="2">
        <f>Class_Level_Aggregate_Counts!CC59/Class_Level_Aggregate_Counts!CC$66</f>
        <v>0</v>
      </c>
      <c r="CD59" s="2">
        <f>Class_Level_Aggregate_Counts!CD59/Class_Level_Aggregate_Counts!CD$66</f>
        <v>1.0229865068079752E-5</v>
      </c>
      <c r="CE59" s="2">
        <f>Class_Level_Aggregate_Counts!CE59/Class_Level_Aggregate_Counts!CE$66</f>
        <v>0</v>
      </c>
      <c r="CF59" s="2">
        <f>Class_Level_Aggregate_Counts!CF59/Class_Level_Aggregate_Counts!CF$66</f>
        <v>8.7872690046660401E-6</v>
      </c>
      <c r="CG59" s="2">
        <f>Class_Level_Aggregate_Counts!CG59/Class_Level_Aggregate_Counts!CG$66</f>
        <v>0</v>
      </c>
      <c r="CH59" s="2">
        <f>Class_Level_Aggregate_Counts!CH59/Class_Level_Aggregate_Counts!CH$66</f>
        <v>0</v>
      </c>
      <c r="CI59" s="2">
        <f>Class_Level_Aggregate_Counts!CI59/Class_Level_Aggregate_Counts!CI$66</f>
        <v>0</v>
      </c>
      <c r="CJ59" s="2">
        <f>Class_Level_Aggregate_Counts!CJ59/Class_Level_Aggregate_Counts!CJ$66</f>
        <v>0</v>
      </c>
      <c r="CK59" s="2">
        <f>Class_Level_Aggregate_Counts!CK59/Class_Level_Aggregate_Counts!CK$66</f>
        <v>0</v>
      </c>
      <c r="CL59" s="2">
        <f>Class_Level_Aggregate_Counts!CL59/Class_Level_Aggregate_Counts!CL$66</f>
        <v>0</v>
      </c>
      <c r="CM59" s="2">
        <f>Class_Level_Aggregate_Counts!CM59/Class_Level_Aggregate_Counts!CM$66</f>
        <v>0</v>
      </c>
      <c r="CN59" s="2">
        <f>Class_Level_Aggregate_Counts!CN59/Class_Level_Aggregate_Counts!CN$66</f>
        <v>0</v>
      </c>
      <c r="CO59" s="2">
        <f>Class_Level_Aggregate_Counts!CO59/Class_Level_Aggregate_Counts!CO$66</f>
        <v>0</v>
      </c>
      <c r="CP59" s="2">
        <f>Class_Level_Aggregate_Counts!CP59/Class_Level_Aggregate_Counts!CP$66</f>
        <v>0</v>
      </c>
      <c r="CQ59" s="2">
        <f>Class_Level_Aggregate_Counts!CQ59/Class_Level_Aggregate_Counts!CQ$66</f>
        <v>0</v>
      </c>
      <c r="CR59" s="2">
        <f>Class_Level_Aggregate_Counts!CR59/Class_Level_Aggregate_Counts!CR$66</f>
        <v>0</v>
      </c>
    </row>
    <row r="60" spans="1:96" x14ac:dyDescent="0.25">
      <c r="A60" s="2" t="s">
        <v>1500</v>
      </c>
      <c r="B60" s="2">
        <f>Class_Level_Aggregate_Counts!B60/Class_Level_Aggregate_Counts!B$66</f>
        <v>0</v>
      </c>
      <c r="C60" s="2">
        <f>Class_Level_Aggregate_Counts!C60/Class_Level_Aggregate_Counts!C$66</f>
        <v>0</v>
      </c>
      <c r="D60" s="2">
        <f>Class_Level_Aggregate_Counts!D60/Class_Level_Aggregate_Counts!D$66</f>
        <v>0</v>
      </c>
      <c r="E60" s="2">
        <f>Class_Level_Aggregate_Counts!E60/Class_Level_Aggregate_Counts!E$66</f>
        <v>0</v>
      </c>
      <c r="F60" s="2">
        <f>Class_Level_Aggregate_Counts!F60/Class_Level_Aggregate_Counts!F$66</f>
        <v>2.2850875188519722E-5</v>
      </c>
      <c r="G60" s="2">
        <f>Class_Level_Aggregate_Counts!G60/Class_Level_Aggregate_Counts!G$66</f>
        <v>0</v>
      </c>
      <c r="H60" s="2">
        <f>Class_Level_Aggregate_Counts!H60/Class_Level_Aggregate_Counts!H$66</f>
        <v>0</v>
      </c>
      <c r="I60" s="2">
        <f>Class_Level_Aggregate_Counts!I60/Class_Level_Aggregate_Counts!I$66</f>
        <v>0</v>
      </c>
      <c r="J60" s="2">
        <f>Class_Level_Aggregate_Counts!J60/Class_Level_Aggregate_Counts!J$66</f>
        <v>1.1686338670094659E-5</v>
      </c>
      <c r="K60" s="2">
        <f>Class_Level_Aggregate_Counts!K60/Class_Level_Aggregate_Counts!K$66</f>
        <v>0</v>
      </c>
      <c r="L60" s="2">
        <f>Class_Level_Aggregate_Counts!L60/Class_Level_Aggregate_Counts!L$66</f>
        <v>0</v>
      </c>
      <c r="M60" s="2">
        <f>Class_Level_Aggregate_Counts!M60/Class_Level_Aggregate_Counts!M$66</f>
        <v>0</v>
      </c>
      <c r="N60" s="2">
        <f>Class_Level_Aggregate_Counts!N60/Class_Level_Aggregate_Counts!N$66</f>
        <v>0</v>
      </c>
      <c r="O60" s="2">
        <f>Class_Level_Aggregate_Counts!O60/Class_Level_Aggregate_Counts!O$66</f>
        <v>0</v>
      </c>
      <c r="P60" s="2">
        <f>Class_Level_Aggregate_Counts!P60/Class_Level_Aggregate_Counts!P$66</f>
        <v>0</v>
      </c>
      <c r="Q60" s="2">
        <f>Class_Level_Aggregate_Counts!Q60/Class_Level_Aggregate_Counts!Q$66</f>
        <v>0</v>
      </c>
      <c r="R60" s="2">
        <f>Class_Level_Aggregate_Counts!R60/Class_Level_Aggregate_Counts!R$66</f>
        <v>0</v>
      </c>
      <c r="S60" s="2">
        <f>Class_Level_Aggregate_Counts!S60/Class_Level_Aggregate_Counts!S$66</f>
        <v>0</v>
      </c>
      <c r="T60" s="2">
        <f>Class_Level_Aggregate_Counts!T60/Class_Level_Aggregate_Counts!T$66</f>
        <v>0</v>
      </c>
      <c r="U60" s="2">
        <f>Class_Level_Aggregate_Counts!U60/Class_Level_Aggregate_Counts!U$66</f>
        <v>0</v>
      </c>
      <c r="V60" s="2">
        <f>Class_Level_Aggregate_Counts!V60/Class_Level_Aggregate_Counts!V$66</f>
        <v>0</v>
      </c>
      <c r="W60" s="2">
        <f>Class_Level_Aggregate_Counts!W60/Class_Level_Aggregate_Counts!W$66</f>
        <v>0</v>
      </c>
      <c r="X60" s="2">
        <f>Class_Level_Aggregate_Counts!X60/Class_Level_Aggregate_Counts!X$66</f>
        <v>0</v>
      </c>
      <c r="Y60" s="2">
        <f>Class_Level_Aggregate_Counts!Y60/Class_Level_Aggregate_Counts!Y$66</f>
        <v>0</v>
      </c>
      <c r="Z60" s="2">
        <f>Class_Level_Aggregate_Counts!Z60/Class_Level_Aggregate_Counts!Z$66</f>
        <v>0</v>
      </c>
      <c r="AA60" s="2">
        <f>Class_Level_Aggregate_Counts!AA60/Class_Level_Aggregate_Counts!AA$66</f>
        <v>1.3213705255090579E-5</v>
      </c>
      <c r="AB60" s="2">
        <f>Class_Level_Aggregate_Counts!AB60/Class_Level_Aggregate_Counts!AB$66</f>
        <v>0</v>
      </c>
      <c r="AC60" s="2">
        <f>Class_Level_Aggregate_Counts!AC60/Class_Level_Aggregate_Counts!AC$66</f>
        <v>0</v>
      </c>
      <c r="AD60" s="2">
        <f>Class_Level_Aggregate_Counts!AD60/Class_Level_Aggregate_Counts!AD$66</f>
        <v>0</v>
      </c>
      <c r="AE60" s="2">
        <f>Class_Level_Aggregate_Counts!AE60/Class_Level_Aggregate_Counts!AE$66</f>
        <v>0</v>
      </c>
      <c r="AF60" s="2">
        <f>Class_Level_Aggregate_Counts!AF60/Class_Level_Aggregate_Counts!AF$66</f>
        <v>0</v>
      </c>
      <c r="AG60" s="2">
        <f>Class_Level_Aggregate_Counts!AG60/Class_Level_Aggregate_Counts!AG$66</f>
        <v>0</v>
      </c>
      <c r="AH60" s="2">
        <f>Class_Level_Aggregate_Counts!AH60/Class_Level_Aggregate_Counts!AH$66</f>
        <v>0</v>
      </c>
      <c r="AI60" s="2">
        <f>Class_Level_Aggregate_Counts!AI60/Class_Level_Aggregate_Counts!AI$66</f>
        <v>0</v>
      </c>
      <c r="AJ60" s="2">
        <f>Class_Level_Aggregate_Counts!AJ60/Class_Level_Aggregate_Counts!AJ$66</f>
        <v>1.6944844531051427E-5</v>
      </c>
      <c r="AK60" s="2">
        <f>Class_Level_Aggregate_Counts!AK60/Class_Level_Aggregate_Counts!AK$66</f>
        <v>0</v>
      </c>
      <c r="AL60" s="2">
        <f>Class_Level_Aggregate_Counts!AL60/Class_Level_Aggregate_Counts!AL$66</f>
        <v>1.0903222992716647E-5</v>
      </c>
      <c r="AM60" s="2">
        <f>Class_Level_Aggregate_Counts!AM60/Class_Level_Aggregate_Counts!AM$66</f>
        <v>0</v>
      </c>
      <c r="AN60" s="2">
        <f>Class_Level_Aggregate_Counts!AN60/Class_Level_Aggregate_Counts!AN$66</f>
        <v>0</v>
      </c>
      <c r="AO60" s="2">
        <f>Class_Level_Aggregate_Counts!AO60/Class_Level_Aggregate_Counts!AO$66</f>
        <v>0</v>
      </c>
      <c r="AP60" s="2">
        <f>Class_Level_Aggregate_Counts!AP60/Class_Level_Aggregate_Counts!AP$66</f>
        <v>0</v>
      </c>
      <c r="AQ60" s="2">
        <f>Class_Level_Aggregate_Counts!AQ60/Class_Level_Aggregate_Counts!AQ$66</f>
        <v>0</v>
      </c>
      <c r="AR60" s="2">
        <f>Class_Level_Aggregate_Counts!AR60/Class_Level_Aggregate_Counts!AR$66</f>
        <v>1.7589221325171935E-5</v>
      </c>
      <c r="AS60" s="2">
        <f>Class_Level_Aggregate_Counts!AS60/Class_Level_Aggregate_Counts!AS$66</f>
        <v>0</v>
      </c>
      <c r="AT60" s="2">
        <f>Class_Level_Aggregate_Counts!AT60/Class_Level_Aggregate_Counts!AT$66</f>
        <v>0</v>
      </c>
      <c r="AU60" s="2">
        <f>Class_Level_Aggregate_Counts!AU60/Class_Level_Aggregate_Counts!AU$66</f>
        <v>0</v>
      </c>
      <c r="AV60" s="2">
        <f>Class_Level_Aggregate_Counts!AV60/Class_Level_Aggregate_Counts!AV$66</f>
        <v>0</v>
      </c>
      <c r="AW60" s="2">
        <f>Class_Level_Aggregate_Counts!AW60/Class_Level_Aggregate_Counts!AW$66</f>
        <v>0</v>
      </c>
      <c r="AX60" s="2">
        <f>Class_Level_Aggregate_Counts!AX60/Class_Level_Aggregate_Counts!AX$66</f>
        <v>0</v>
      </c>
      <c r="AY60" s="2">
        <f>Class_Level_Aggregate_Counts!AY60/Class_Level_Aggregate_Counts!AY$66</f>
        <v>0</v>
      </c>
      <c r="AZ60" s="2">
        <f>Class_Level_Aggregate_Counts!AZ60/Class_Level_Aggregate_Counts!AZ$66</f>
        <v>0</v>
      </c>
      <c r="BA60" s="2">
        <f>Class_Level_Aggregate_Counts!BA60/Class_Level_Aggregate_Counts!BA$66</f>
        <v>0</v>
      </c>
      <c r="BB60" s="2">
        <f>Class_Level_Aggregate_Counts!BB60/Class_Level_Aggregate_Counts!BB$66</f>
        <v>0</v>
      </c>
      <c r="BC60" s="2">
        <f>Class_Level_Aggregate_Counts!BC60/Class_Level_Aggregate_Counts!BC$66</f>
        <v>0</v>
      </c>
      <c r="BD60" s="2">
        <f>Class_Level_Aggregate_Counts!BD60/Class_Level_Aggregate_Counts!BD$66</f>
        <v>0</v>
      </c>
      <c r="BE60" s="2">
        <f>Class_Level_Aggregate_Counts!BE60/Class_Level_Aggregate_Counts!BE$66</f>
        <v>0</v>
      </c>
      <c r="BF60" s="2">
        <f>Class_Level_Aggregate_Counts!BF60/Class_Level_Aggregate_Counts!BF$66</f>
        <v>0</v>
      </c>
      <c r="BG60" s="2">
        <f>Class_Level_Aggregate_Counts!BG60/Class_Level_Aggregate_Counts!BG$66</f>
        <v>0</v>
      </c>
      <c r="BH60" s="2">
        <f>Class_Level_Aggregate_Counts!BH60/Class_Level_Aggregate_Counts!BH$66</f>
        <v>0</v>
      </c>
      <c r="BI60" s="2">
        <f>Class_Level_Aggregate_Counts!BI60/Class_Level_Aggregate_Counts!BI$66</f>
        <v>0</v>
      </c>
      <c r="BJ60" s="2">
        <f>Class_Level_Aggregate_Counts!BJ60/Class_Level_Aggregate_Counts!BJ$66</f>
        <v>0</v>
      </c>
      <c r="BK60" s="2">
        <f>Class_Level_Aggregate_Counts!BK60/Class_Level_Aggregate_Counts!BK$66</f>
        <v>0</v>
      </c>
      <c r="BL60" s="2">
        <f>Class_Level_Aggregate_Counts!BL60/Class_Level_Aggregate_Counts!BL$66</f>
        <v>0</v>
      </c>
      <c r="BM60" s="2">
        <f>Class_Level_Aggregate_Counts!BM60/Class_Level_Aggregate_Counts!BM$66</f>
        <v>1.2947330260500285E-5</v>
      </c>
      <c r="BN60" s="2">
        <f>Class_Level_Aggregate_Counts!BN60/Class_Level_Aggregate_Counts!BN$66</f>
        <v>0</v>
      </c>
      <c r="BO60" s="2">
        <f>Class_Level_Aggregate_Counts!BO60/Class_Level_Aggregate_Counts!BO$66</f>
        <v>0</v>
      </c>
      <c r="BP60" s="2">
        <f>Class_Level_Aggregate_Counts!BP60/Class_Level_Aggregate_Counts!BP$66</f>
        <v>0</v>
      </c>
      <c r="BQ60" s="2">
        <f>Class_Level_Aggregate_Counts!BQ60/Class_Level_Aggregate_Counts!BQ$66</f>
        <v>0</v>
      </c>
      <c r="BR60" s="2">
        <f>Class_Level_Aggregate_Counts!BR60/Class_Level_Aggregate_Counts!BR$66</f>
        <v>0</v>
      </c>
      <c r="BS60" s="2">
        <f>Class_Level_Aggregate_Counts!BS60/Class_Level_Aggregate_Counts!BS$66</f>
        <v>0</v>
      </c>
      <c r="BT60" s="2">
        <f>Class_Level_Aggregate_Counts!BT60/Class_Level_Aggregate_Counts!BT$66</f>
        <v>0</v>
      </c>
      <c r="BU60" s="2">
        <f>Class_Level_Aggregate_Counts!BU60/Class_Level_Aggregate_Counts!BU$66</f>
        <v>2.9772537811123021E-5</v>
      </c>
      <c r="BV60" s="2">
        <f>Class_Level_Aggregate_Counts!BV60/Class_Level_Aggregate_Counts!BV$66</f>
        <v>0</v>
      </c>
      <c r="BW60" s="2">
        <f>Class_Level_Aggregate_Counts!BW60/Class_Level_Aggregate_Counts!BW$66</f>
        <v>4.9354687461441654E-6</v>
      </c>
      <c r="BX60" s="2">
        <f>Class_Level_Aggregate_Counts!BX60/Class_Level_Aggregate_Counts!BX$66</f>
        <v>0</v>
      </c>
      <c r="BY60" s="2">
        <f>Class_Level_Aggregate_Counts!BY60/Class_Level_Aggregate_Counts!BY$66</f>
        <v>0</v>
      </c>
      <c r="BZ60" s="2">
        <f>Class_Level_Aggregate_Counts!BZ60/Class_Level_Aggregate_Counts!BZ$66</f>
        <v>0</v>
      </c>
      <c r="CA60" s="2">
        <f>Class_Level_Aggregate_Counts!CA60/Class_Level_Aggregate_Counts!CA$66</f>
        <v>0</v>
      </c>
      <c r="CB60" s="2">
        <f>Class_Level_Aggregate_Counts!CB60/Class_Level_Aggregate_Counts!CB$66</f>
        <v>0</v>
      </c>
      <c r="CC60" s="2">
        <f>Class_Level_Aggregate_Counts!CC60/Class_Level_Aggregate_Counts!CC$66</f>
        <v>0</v>
      </c>
      <c r="CD60" s="2">
        <f>Class_Level_Aggregate_Counts!CD60/Class_Level_Aggregate_Counts!CD$66</f>
        <v>0</v>
      </c>
      <c r="CE60" s="2">
        <f>Class_Level_Aggregate_Counts!CE60/Class_Level_Aggregate_Counts!CE$66</f>
        <v>0</v>
      </c>
      <c r="CF60" s="2">
        <f>Class_Level_Aggregate_Counts!CF60/Class_Level_Aggregate_Counts!CF$66</f>
        <v>0</v>
      </c>
      <c r="CG60" s="2">
        <f>Class_Level_Aggregate_Counts!CG60/Class_Level_Aggregate_Counts!CG$66</f>
        <v>0</v>
      </c>
      <c r="CH60" s="2">
        <f>Class_Level_Aggregate_Counts!CH60/Class_Level_Aggregate_Counts!CH$66</f>
        <v>1.127548259065488E-5</v>
      </c>
      <c r="CI60" s="2">
        <f>Class_Level_Aggregate_Counts!CI60/Class_Level_Aggregate_Counts!CI$66</f>
        <v>0</v>
      </c>
      <c r="CJ60" s="2">
        <f>Class_Level_Aggregate_Counts!CJ60/Class_Level_Aggregate_Counts!CJ$66</f>
        <v>0</v>
      </c>
      <c r="CK60" s="2">
        <f>Class_Level_Aggregate_Counts!CK60/Class_Level_Aggregate_Counts!CK$66</f>
        <v>0</v>
      </c>
      <c r="CL60" s="2">
        <f>Class_Level_Aggregate_Counts!CL60/Class_Level_Aggregate_Counts!CL$66</f>
        <v>0</v>
      </c>
      <c r="CM60" s="2">
        <f>Class_Level_Aggregate_Counts!CM60/Class_Level_Aggregate_Counts!CM$66</f>
        <v>7.6910061374228976E-6</v>
      </c>
      <c r="CN60" s="2">
        <f>Class_Level_Aggregate_Counts!CN60/Class_Level_Aggregate_Counts!CN$66</f>
        <v>0</v>
      </c>
      <c r="CO60" s="2">
        <f>Class_Level_Aggregate_Counts!CO60/Class_Level_Aggregate_Counts!CO$66</f>
        <v>0</v>
      </c>
      <c r="CP60" s="2">
        <f>Class_Level_Aggregate_Counts!CP60/Class_Level_Aggregate_Counts!CP$66</f>
        <v>0</v>
      </c>
      <c r="CQ60" s="2">
        <f>Class_Level_Aggregate_Counts!CQ60/Class_Level_Aggregate_Counts!CQ$66</f>
        <v>0</v>
      </c>
      <c r="CR60" s="2">
        <f>Class_Level_Aggregate_Counts!CR60/Class_Level_Aggregate_Counts!CR$66</f>
        <v>1.7896130856508822E-5</v>
      </c>
    </row>
    <row r="61" spans="1:96" x14ac:dyDescent="0.25">
      <c r="A61" s="2" t="s">
        <v>1501</v>
      </c>
      <c r="B61" s="2">
        <f>Class_Level_Aggregate_Counts!B61/Class_Level_Aggregate_Counts!B$66</f>
        <v>0</v>
      </c>
      <c r="C61" s="2">
        <f>Class_Level_Aggregate_Counts!C61/Class_Level_Aggregate_Counts!C$66</f>
        <v>0</v>
      </c>
      <c r="D61" s="2">
        <f>Class_Level_Aggregate_Counts!D61/Class_Level_Aggregate_Counts!D$66</f>
        <v>0</v>
      </c>
      <c r="E61" s="2">
        <f>Class_Level_Aggregate_Counts!E61/Class_Level_Aggregate_Counts!E$66</f>
        <v>0</v>
      </c>
      <c r="F61" s="2">
        <f>Class_Level_Aggregate_Counts!F61/Class_Level_Aggregate_Counts!F$66</f>
        <v>0</v>
      </c>
      <c r="G61" s="2">
        <f>Class_Level_Aggregate_Counts!G61/Class_Level_Aggregate_Counts!G$66</f>
        <v>0</v>
      </c>
      <c r="H61" s="2">
        <f>Class_Level_Aggregate_Counts!H61/Class_Level_Aggregate_Counts!H$66</f>
        <v>0</v>
      </c>
      <c r="I61" s="2">
        <f>Class_Level_Aggregate_Counts!I61/Class_Level_Aggregate_Counts!I$66</f>
        <v>0</v>
      </c>
      <c r="J61" s="2">
        <f>Class_Level_Aggregate_Counts!J61/Class_Level_Aggregate_Counts!J$66</f>
        <v>0</v>
      </c>
      <c r="K61" s="2">
        <f>Class_Level_Aggregate_Counts!K61/Class_Level_Aggregate_Counts!K$66</f>
        <v>0</v>
      </c>
      <c r="L61" s="2">
        <f>Class_Level_Aggregate_Counts!L61/Class_Level_Aggregate_Counts!L$66</f>
        <v>0</v>
      </c>
      <c r="M61" s="2">
        <f>Class_Level_Aggregate_Counts!M61/Class_Level_Aggregate_Counts!M$66</f>
        <v>1.1137717881606059E-5</v>
      </c>
      <c r="N61" s="2">
        <f>Class_Level_Aggregate_Counts!N61/Class_Level_Aggregate_Counts!N$66</f>
        <v>2.267162419515734E-5</v>
      </c>
      <c r="O61" s="2">
        <f>Class_Level_Aggregate_Counts!O61/Class_Level_Aggregate_Counts!O$66</f>
        <v>0</v>
      </c>
      <c r="P61" s="2">
        <f>Class_Level_Aggregate_Counts!P61/Class_Level_Aggregate_Counts!P$66</f>
        <v>0</v>
      </c>
      <c r="Q61" s="2">
        <f>Class_Level_Aggregate_Counts!Q61/Class_Level_Aggregate_Counts!Q$66</f>
        <v>0</v>
      </c>
      <c r="R61" s="2">
        <f>Class_Level_Aggregate_Counts!R61/Class_Level_Aggregate_Counts!R$66</f>
        <v>0</v>
      </c>
      <c r="S61" s="2">
        <f>Class_Level_Aggregate_Counts!S61/Class_Level_Aggregate_Counts!S$66</f>
        <v>0</v>
      </c>
      <c r="T61" s="2">
        <f>Class_Level_Aggregate_Counts!T61/Class_Level_Aggregate_Counts!T$66</f>
        <v>0</v>
      </c>
      <c r="U61" s="2">
        <f>Class_Level_Aggregate_Counts!U61/Class_Level_Aggregate_Counts!U$66</f>
        <v>0</v>
      </c>
      <c r="V61" s="2">
        <f>Class_Level_Aggregate_Counts!V61/Class_Level_Aggregate_Counts!V$66</f>
        <v>0</v>
      </c>
      <c r="W61" s="2">
        <f>Class_Level_Aggregate_Counts!W61/Class_Level_Aggregate_Counts!W$66</f>
        <v>0</v>
      </c>
      <c r="X61" s="2">
        <f>Class_Level_Aggregate_Counts!X61/Class_Level_Aggregate_Counts!X$66</f>
        <v>0</v>
      </c>
      <c r="Y61" s="2">
        <f>Class_Level_Aggregate_Counts!Y61/Class_Level_Aggregate_Counts!Y$66</f>
        <v>0</v>
      </c>
      <c r="Z61" s="2">
        <f>Class_Level_Aggregate_Counts!Z61/Class_Level_Aggregate_Counts!Z$66</f>
        <v>1.3292216078264569E-5</v>
      </c>
      <c r="AA61" s="2">
        <f>Class_Level_Aggregate_Counts!AA61/Class_Level_Aggregate_Counts!AA$66</f>
        <v>1.3213705255090579E-5</v>
      </c>
      <c r="AB61" s="2">
        <f>Class_Level_Aggregate_Counts!AB61/Class_Level_Aggregate_Counts!AB$66</f>
        <v>0</v>
      </c>
      <c r="AC61" s="2">
        <f>Class_Level_Aggregate_Counts!AC61/Class_Level_Aggregate_Counts!AC$66</f>
        <v>0</v>
      </c>
      <c r="AD61" s="2">
        <f>Class_Level_Aggregate_Counts!AD61/Class_Level_Aggregate_Counts!AD$66</f>
        <v>0</v>
      </c>
      <c r="AE61" s="2">
        <f>Class_Level_Aggregate_Counts!AE61/Class_Level_Aggregate_Counts!AE$66</f>
        <v>0</v>
      </c>
      <c r="AF61" s="2">
        <f>Class_Level_Aggregate_Counts!AF61/Class_Level_Aggregate_Counts!AF$66</f>
        <v>0</v>
      </c>
      <c r="AG61" s="2">
        <f>Class_Level_Aggregate_Counts!AG61/Class_Level_Aggregate_Counts!AG$66</f>
        <v>0</v>
      </c>
      <c r="AH61" s="2">
        <f>Class_Level_Aggregate_Counts!AH61/Class_Level_Aggregate_Counts!AH$66</f>
        <v>0</v>
      </c>
      <c r="AI61" s="2">
        <f>Class_Level_Aggregate_Counts!AI61/Class_Level_Aggregate_Counts!AI$66</f>
        <v>0</v>
      </c>
      <c r="AJ61" s="2">
        <f>Class_Level_Aggregate_Counts!AJ61/Class_Level_Aggregate_Counts!AJ$66</f>
        <v>0</v>
      </c>
      <c r="AK61" s="2">
        <f>Class_Level_Aggregate_Counts!AK61/Class_Level_Aggregate_Counts!AK$66</f>
        <v>0</v>
      </c>
      <c r="AL61" s="2">
        <f>Class_Level_Aggregate_Counts!AL61/Class_Level_Aggregate_Counts!AL$66</f>
        <v>0</v>
      </c>
      <c r="AM61" s="2">
        <f>Class_Level_Aggregate_Counts!AM61/Class_Level_Aggregate_Counts!AM$66</f>
        <v>0</v>
      </c>
      <c r="AN61" s="2">
        <f>Class_Level_Aggregate_Counts!AN61/Class_Level_Aggregate_Counts!AN$66</f>
        <v>0</v>
      </c>
      <c r="AO61" s="2">
        <f>Class_Level_Aggregate_Counts!AO61/Class_Level_Aggregate_Counts!AO$66</f>
        <v>0</v>
      </c>
      <c r="AP61" s="2">
        <f>Class_Level_Aggregate_Counts!AP61/Class_Level_Aggregate_Counts!AP$66</f>
        <v>0</v>
      </c>
      <c r="AQ61" s="2">
        <f>Class_Level_Aggregate_Counts!AQ61/Class_Level_Aggregate_Counts!AQ$66</f>
        <v>0</v>
      </c>
      <c r="AR61" s="2">
        <f>Class_Level_Aggregate_Counts!AR61/Class_Level_Aggregate_Counts!AR$66</f>
        <v>0</v>
      </c>
      <c r="AS61" s="2">
        <f>Class_Level_Aggregate_Counts!AS61/Class_Level_Aggregate_Counts!AS$66</f>
        <v>0</v>
      </c>
      <c r="AT61" s="2">
        <f>Class_Level_Aggregate_Counts!AT61/Class_Level_Aggregate_Counts!AT$66</f>
        <v>0</v>
      </c>
      <c r="AU61" s="2">
        <f>Class_Level_Aggregate_Counts!AU61/Class_Level_Aggregate_Counts!AU$66</f>
        <v>0</v>
      </c>
      <c r="AV61" s="2">
        <f>Class_Level_Aggregate_Counts!AV61/Class_Level_Aggregate_Counts!AV$66</f>
        <v>0</v>
      </c>
      <c r="AW61" s="2">
        <f>Class_Level_Aggregate_Counts!AW61/Class_Level_Aggregate_Counts!AW$66</f>
        <v>0</v>
      </c>
      <c r="AX61" s="2">
        <f>Class_Level_Aggregate_Counts!AX61/Class_Level_Aggregate_Counts!AX$66</f>
        <v>0</v>
      </c>
      <c r="AY61" s="2">
        <f>Class_Level_Aggregate_Counts!AY61/Class_Level_Aggregate_Counts!AY$66</f>
        <v>0</v>
      </c>
      <c r="AZ61" s="2">
        <f>Class_Level_Aggregate_Counts!AZ61/Class_Level_Aggregate_Counts!AZ$66</f>
        <v>0</v>
      </c>
      <c r="BA61" s="2">
        <f>Class_Level_Aggregate_Counts!BA61/Class_Level_Aggregate_Counts!BA$66</f>
        <v>0</v>
      </c>
      <c r="BB61" s="2">
        <f>Class_Level_Aggregate_Counts!BB61/Class_Level_Aggregate_Counts!BB$66</f>
        <v>0</v>
      </c>
      <c r="BC61" s="2">
        <f>Class_Level_Aggregate_Counts!BC61/Class_Level_Aggregate_Counts!BC$66</f>
        <v>0</v>
      </c>
      <c r="BD61" s="2">
        <f>Class_Level_Aggregate_Counts!BD61/Class_Level_Aggregate_Counts!BD$66</f>
        <v>0</v>
      </c>
      <c r="BE61" s="2">
        <f>Class_Level_Aggregate_Counts!BE61/Class_Level_Aggregate_Counts!BE$66</f>
        <v>0</v>
      </c>
      <c r="BF61" s="2">
        <f>Class_Level_Aggregate_Counts!BF61/Class_Level_Aggregate_Counts!BF$66</f>
        <v>0</v>
      </c>
      <c r="BG61" s="2">
        <f>Class_Level_Aggregate_Counts!BG61/Class_Level_Aggregate_Counts!BG$66</f>
        <v>0</v>
      </c>
      <c r="BH61" s="2">
        <f>Class_Level_Aggregate_Counts!BH61/Class_Level_Aggregate_Counts!BH$66</f>
        <v>0</v>
      </c>
      <c r="BI61" s="2">
        <f>Class_Level_Aggregate_Counts!BI61/Class_Level_Aggregate_Counts!BI$66</f>
        <v>0</v>
      </c>
      <c r="BJ61" s="2">
        <f>Class_Level_Aggregate_Counts!BJ61/Class_Level_Aggregate_Counts!BJ$66</f>
        <v>0</v>
      </c>
      <c r="BK61" s="2">
        <f>Class_Level_Aggregate_Counts!BK61/Class_Level_Aggregate_Counts!BK$66</f>
        <v>0</v>
      </c>
      <c r="BL61" s="2">
        <f>Class_Level_Aggregate_Counts!BL61/Class_Level_Aggregate_Counts!BL$66</f>
        <v>0</v>
      </c>
      <c r="BM61" s="2">
        <f>Class_Level_Aggregate_Counts!BM61/Class_Level_Aggregate_Counts!BM$66</f>
        <v>0</v>
      </c>
      <c r="BN61" s="2">
        <f>Class_Level_Aggregate_Counts!BN61/Class_Level_Aggregate_Counts!BN$66</f>
        <v>0</v>
      </c>
      <c r="BO61" s="2">
        <f>Class_Level_Aggregate_Counts!BO61/Class_Level_Aggregate_Counts!BO$66</f>
        <v>5.41984856943097E-6</v>
      </c>
      <c r="BP61" s="2">
        <f>Class_Level_Aggregate_Counts!BP61/Class_Level_Aggregate_Counts!BP$66</f>
        <v>0</v>
      </c>
      <c r="BQ61" s="2">
        <f>Class_Level_Aggregate_Counts!BQ61/Class_Level_Aggregate_Counts!BQ$66</f>
        <v>0</v>
      </c>
      <c r="BR61" s="2">
        <f>Class_Level_Aggregate_Counts!BR61/Class_Level_Aggregate_Counts!BR$66</f>
        <v>0</v>
      </c>
      <c r="BS61" s="2">
        <f>Class_Level_Aggregate_Counts!BS61/Class_Level_Aggregate_Counts!BS$66</f>
        <v>0</v>
      </c>
      <c r="BT61" s="2">
        <f>Class_Level_Aggregate_Counts!BT61/Class_Level_Aggregate_Counts!BT$66</f>
        <v>0</v>
      </c>
      <c r="BU61" s="2">
        <f>Class_Level_Aggregate_Counts!BU61/Class_Level_Aggregate_Counts!BU$66</f>
        <v>0</v>
      </c>
      <c r="BV61" s="2">
        <f>Class_Level_Aggregate_Counts!BV61/Class_Level_Aggregate_Counts!BV$66</f>
        <v>0</v>
      </c>
      <c r="BW61" s="2">
        <f>Class_Level_Aggregate_Counts!BW61/Class_Level_Aggregate_Counts!BW$66</f>
        <v>0</v>
      </c>
      <c r="BX61" s="2">
        <f>Class_Level_Aggregate_Counts!BX61/Class_Level_Aggregate_Counts!BX$66</f>
        <v>0</v>
      </c>
      <c r="BY61" s="2">
        <f>Class_Level_Aggregate_Counts!BY61/Class_Level_Aggregate_Counts!BY$66</f>
        <v>0</v>
      </c>
      <c r="BZ61" s="2">
        <f>Class_Level_Aggregate_Counts!BZ61/Class_Level_Aggregate_Counts!BZ$66</f>
        <v>0</v>
      </c>
      <c r="CA61" s="2">
        <f>Class_Level_Aggregate_Counts!CA61/Class_Level_Aggregate_Counts!CA$66</f>
        <v>0</v>
      </c>
      <c r="CB61" s="2">
        <f>Class_Level_Aggregate_Counts!CB61/Class_Level_Aggregate_Counts!CB$66</f>
        <v>0</v>
      </c>
      <c r="CC61" s="2">
        <f>Class_Level_Aggregate_Counts!CC61/Class_Level_Aggregate_Counts!CC$66</f>
        <v>0</v>
      </c>
      <c r="CD61" s="2">
        <f>Class_Level_Aggregate_Counts!CD61/Class_Level_Aggregate_Counts!CD$66</f>
        <v>0</v>
      </c>
      <c r="CE61" s="2">
        <f>Class_Level_Aggregate_Counts!CE61/Class_Level_Aggregate_Counts!CE$66</f>
        <v>0</v>
      </c>
      <c r="CF61" s="2">
        <f>Class_Level_Aggregate_Counts!CF61/Class_Level_Aggregate_Counts!CF$66</f>
        <v>0</v>
      </c>
      <c r="CG61" s="2">
        <f>Class_Level_Aggregate_Counts!CG61/Class_Level_Aggregate_Counts!CG$66</f>
        <v>0</v>
      </c>
      <c r="CH61" s="2">
        <f>Class_Level_Aggregate_Counts!CH61/Class_Level_Aggregate_Counts!CH$66</f>
        <v>0</v>
      </c>
      <c r="CI61" s="2">
        <f>Class_Level_Aggregate_Counts!CI61/Class_Level_Aggregate_Counts!CI$66</f>
        <v>0</v>
      </c>
      <c r="CJ61" s="2">
        <f>Class_Level_Aggregate_Counts!CJ61/Class_Level_Aggregate_Counts!CJ$66</f>
        <v>0</v>
      </c>
      <c r="CK61" s="2">
        <f>Class_Level_Aggregate_Counts!CK61/Class_Level_Aggregate_Counts!CK$66</f>
        <v>0</v>
      </c>
      <c r="CL61" s="2">
        <f>Class_Level_Aggregate_Counts!CL61/Class_Level_Aggregate_Counts!CL$66</f>
        <v>0</v>
      </c>
      <c r="CM61" s="2">
        <f>Class_Level_Aggregate_Counts!CM61/Class_Level_Aggregate_Counts!CM$66</f>
        <v>0</v>
      </c>
      <c r="CN61" s="2">
        <f>Class_Level_Aggregate_Counts!CN61/Class_Level_Aggregate_Counts!CN$66</f>
        <v>0</v>
      </c>
      <c r="CO61" s="2">
        <f>Class_Level_Aggregate_Counts!CO61/Class_Level_Aggregate_Counts!CO$66</f>
        <v>0</v>
      </c>
      <c r="CP61" s="2">
        <f>Class_Level_Aggregate_Counts!CP61/Class_Level_Aggregate_Counts!CP$66</f>
        <v>0</v>
      </c>
      <c r="CQ61" s="2">
        <f>Class_Level_Aggregate_Counts!CQ61/Class_Level_Aggregate_Counts!CQ$66</f>
        <v>0</v>
      </c>
      <c r="CR61" s="2">
        <f>Class_Level_Aggregate_Counts!CR61/Class_Level_Aggregate_Counts!CR$66</f>
        <v>0</v>
      </c>
    </row>
    <row r="62" spans="1:96" x14ac:dyDescent="0.25">
      <c r="A62" s="2" t="s">
        <v>1502</v>
      </c>
      <c r="B62" s="2">
        <f>Class_Level_Aggregate_Counts!B62/Class_Level_Aggregate_Counts!B$66</f>
        <v>0</v>
      </c>
      <c r="C62" s="2">
        <f>Class_Level_Aggregate_Counts!C62/Class_Level_Aggregate_Counts!C$66</f>
        <v>0</v>
      </c>
      <c r="D62" s="2">
        <f>Class_Level_Aggregate_Counts!D62/Class_Level_Aggregate_Counts!D$66</f>
        <v>0</v>
      </c>
      <c r="E62" s="2">
        <f>Class_Level_Aggregate_Counts!E62/Class_Level_Aggregate_Counts!E$66</f>
        <v>0</v>
      </c>
      <c r="F62" s="2">
        <f>Class_Level_Aggregate_Counts!F62/Class_Level_Aggregate_Counts!F$66</f>
        <v>0</v>
      </c>
      <c r="G62" s="2">
        <f>Class_Level_Aggregate_Counts!G62/Class_Level_Aggregate_Counts!G$66</f>
        <v>0</v>
      </c>
      <c r="H62" s="2">
        <f>Class_Level_Aggregate_Counts!H62/Class_Level_Aggregate_Counts!H$66</f>
        <v>0</v>
      </c>
      <c r="I62" s="2">
        <f>Class_Level_Aggregate_Counts!I62/Class_Level_Aggregate_Counts!I$66</f>
        <v>0</v>
      </c>
      <c r="J62" s="2">
        <f>Class_Level_Aggregate_Counts!J62/Class_Level_Aggregate_Counts!J$66</f>
        <v>0</v>
      </c>
      <c r="K62" s="2">
        <f>Class_Level_Aggregate_Counts!K62/Class_Level_Aggregate_Counts!K$66</f>
        <v>0</v>
      </c>
      <c r="L62" s="2">
        <f>Class_Level_Aggregate_Counts!L62/Class_Level_Aggregate_Counts!L$66</f>
        <v>0</v>
      </c>
      <c r="M62" s="2">
        <f>Class_Level_Aggregate_Counts!M62/Class_Level_Aggregate_Counts!M$66</f>
        <v>0</v>
      </c>
      <c r="N62" s="2">
        <f>Class_Level_Aggregate_Counts!N62/Class_Level_Aggregate_Counts!N$66</f>
        <v>0</v>
      </c>
      <c r="O62" s="2">
        <f>Class_Level_Aggregate_Counts!O62/Class_Level_Aggregate_Counts!O$66</f>
        <v>0</v>
      </c>
      <c r="P62" s="2">
        <f>Class_Level_Aggregate_Counts!P62/Class_Level_Aggregate_Counts!P$66</f>
        <v>0</v>
      </c>
      <c r="Q62" s="2">
        <f>Class_Level_Aggregate_Counts!Q62/Class_Level_Aggregate_Counts!Q$66</f>
        <v>0</v>
      </c>
      <c r="R62" s="2">
        <f>Class_Level_Aggregate_Counts!R62/Class_Level_Aggregate_Counts!R$66</f>
        <v>0</v>
      </c>
      <c r="S62" s="2">
        <f>Class_Level_Aggregate_Counts!S62/Class_Level_Aggregate_Counts!S$66</f>
        <v>0</v>
      </c>
      <c r="T62" s="2">
        <f>Class_Level_Aggregate_Counts!T62/Class_Level_Aggregate_Counts!T$66</f>
        <v>0</v>
      </c>
      <c r="U62" s="2">
        <f>Class_Level_Aggregate_Counts!U62/Class_Level_Aggregate_Counts!U$66</f>
        <v>0</v>
      </c>
      <c r="V62" s="2">
        <f>Class_Level_Aggregate_Counts!V62/Class_Level_Aggregate_Counts!V$66</f>
        <v>0</v>
      </c>
      <c r="W62" s="2">
        <f>Class_Level_Aggregate_Counts!W62/Class_Level_Aggregate_Counts!W$66</f>
        <v>0</v>
      </c>
      <c r="X62" s="2">
        <f>Class_Level_Aggregate_Counts!X62/Class_Level_Aggregate_Counts!X$66</f>
        <v>0</v>
      </c>
      <c r="Y62" s="2">
        <f>Class_Level_Aggregate_Counts!Y62/Class_Level_Aggregate_Counts!Y$66</f>
        <v>0</v>
      </c>
      <c r="Z62" s="2">
        <f>Class_Level_Aggregate_Counts!Z62/Class_Level_Aggregate_Counts!Z$66</f>
        <v>0</v>
      </c>
      <c r="AA62" s="2">
        <f>Class_Level_Aggregate_Counts!AA62/Class_Level_Aggregate_Counts!AA$66</f>
        <v>1.3213705255090579E-5</v>
      </c>
      <c r="AB62" s="2">
        <f>Class_Level_Aggregate_Counts!AB62/Class_Level_Aggregate_Counts!AB$66</f>
        <v>0</v>
      </c>
      <c r="AC62" s="2">
        <f>Class_Level_Aggregate_Counts!AC62/Class_Level_Aggregate_Counts!AC$66</f>
        <v>0</v>
      </c>
      <c r="AD62" s="2">
        <f>Class_Level_Aggregate_Counts!AD62/Class_Level_Aggregate_Counts!AD$66</f>
        <v>0</v>
      </c>
      <c r="AE62" s="2">
        <f>Class_Level_Aggregate_Counts!AE62/Class_Level_Aggregate_Counts!AE$66</f>
        <v>0</v>
      </c>
      <c r="AF62" s="2">
        <f>Class_Level_Aggregate_Counts!AF62/Class_Level_Aggregate_Counts!AF$66</f>
        <v>0</v>
      </c>
      <c r="AG62" s="2">
        <f>Class_Level_Aggregate_Counts!AG62/Class_Level_Aggregate_Counts!AG$66</f>
        <v>0</v>
      </c>
      <c r="AH62" s="2">
        <f>Class_Level_Aggregate_Counts!AH62/Class_Level_Aggregate_Counts!AH$66</f>
        <v>0</v>
      </c>
      <c r="AI62" s="2">
        <f>Class_Level_Aggregate_Counts!AI62/Class_Level_Aggregate_Counts!AI$66</f>
        <v>0</v>
      </c>
      <c r="AJ62" s="2">
        <f>Class_Level_Aggregate_Counts!AJ62/Class_Level_Aggregate_Counts!AJ$66</f>
        <v>0</v>
      </c>
      <c r="AK62" s="2">
        <f>Class_Level_Aggregate_Counts!AK62/Class_Level_Aggregate_Counts!AK$66</f>
        <v>0</v>
      </c>
      <c r="AL62" s="2">
        <f>Class_Level_Aggregate_Counts!AL62/Class_Level_Aggregate_Counts!AL$66</f>
        <v>0</v>
      </c>
      <c r="AM62" s="2">
        <f>Class_Level_Aggregate_Counts!AM62/Class_Level_Aggregate_Counts!AM$66</f>
        <v>0</v>
      </c>
      <c r="AN62" s="2">
        <f>Class_Level_Aggregate_Counts!AN62/Class_Level_Aggregate_Counts!AN$66</f>
        <v>0</v>
      </c>
      <c r="AO62" s="2">
        <f>Class_Level_Aggregate_Counts!AO62/Class_Level_Aggregate_Counts!AO$66</f>
        <v>0</v>
      </c>
      <c r="AP62" s="2">
        <f>Class_Level_Aggregate_Counts!AP62/Class_Level_Aggregate_Counts!AP$66</f>
        <v>0</v>
      </c>
      <c r="AQ62" s="2">
        <f>Class_Level_Aggregate_Counts!AQ62/Class_Level_Aggregate_Counts!AQ$66</f>
        <v>0</v>
      </c>
      <c r="AR62" s="2">
        <f>Class_Level_Aggregate_Counts!AR62/Class_Level_Aggregate_Counts!AR$66</f>
        <v>0</v>
      </c>
      <c r="AS62" s="2">
        <f>Class_Level_Aggregate_Counts!AS62/Class_Level_Aggregate_Counts!AS$66</f>
        <v>0</v>
      </c>
      <c r="AT62" s="2">
        <f>Class_Level_Aggregate_Counts!AT62/Class_Level_Aggregate_Counts!AT$66</f>
        <v>0</v>
      </c>
      <c r="AU62" s="2">
        <f>Class_Level_Aggregate_Counts!AU62/Class_Level_Aggregate_Counts!AU$66</f>
        <v>0</v>
      </c>
      <c r="AV62" s="2">
        <f>Class_Level_Aggregate_Counts!AV62/Class_Level_Aggregate_Counts!AV$66</f>
        <v>0</v>
      </c>
      <c r="AW62" s="2">
        <f>Class_Level_Aggregate_Counts!AW62/Class_Level_Aggregate_Counts!AW$66</f>
        <v>0</v>
      </c>
      <c r="AX62" s="2">
        <f>Class_Level_Aggregate_Counts!AX62/Class_Level_Aggregate_Counts!AX$66</f>
        <v>0</v>
      </c>
      <c r="AY62" s="2">
        <f>Class_Level_Aggregate_Counts!AY62/Class_Level_Aggregate_Counts!AY$66</f>
        <v>0</v>
      </c>
      <c r="AZ62" s="2">
        <f>Class_Level_Aggregate_Counts!AZ62/Class_Level_Aggregate_Counts!AZ$66</f>
        <v>0</v>
      </c>
      <c r="BA62" s="2">
        <f>Class_Level_Aggregate_Counts!BA62/Class_Level_Aggregate_Counts!BA$66</f>
        <v>0</v>
      </c>
      <c r="BB62" s="2">
        <f>Class_Level_Aggregate_Counts!BB62/Class_Level_Aggregate_Counts!BB$66</f>
        <v>0</v>
      </c>
      <c r="BC62" s="2">
        <f>Class_Level_Aggregate_Counts!BC62/Class_Level_Aggregate_Counts!BC$66</f>
        <v>0</v>
      </c>
      <c r="BD62" s="2">
        <f>Class_Level_Aggregate_Counts!BD62/Class_Level_Aggregate_Counts!BD$66</f>
        <v>0</v>
      </c>
      <c r="BE62" s="2">
        <f>Class_Level_Aggregate_Counts!BE62/Class_Level_Aggregate_Counts!BE$66</f>
        <v>0</v>
      </c>
      <c r="BF62" s="2">
        <f>Class_Level_Aggregate_Counts!BF62/Class_Level_Aggregate_Counts!BF$66</f>
        <v>0</v>
      </c>
      <c r="BG62" s="2">
        <f>Class_Level_Aggregate_Counts!BG62/Class_Level_Aggregate_Counts!BG$66</f>
        <v>0</v>
      </c>
      <c r="BH62" s="2">
        <f>Class_Level_Aggregate_Counts!BH62/Class_Level_Aggregate_Counts!BH$66</f>
        <v>0</v>
      </c>
      <c r="BI62" s="2">
        <f>Class_Level_Aggregate_Counts!BI62/Class_Level_Aggregate_Counts!BI$66</f>
        <v>0</v>
      </c>
      <c r="BJ62" s="2">
        <f>Class_Level_Aggregate_Counts!BJ62/Class_Level_Aggregate_Counts!BJ$66</f>
        <v>0</v>
      </c>
      <c r="BK62" s="2">
        <f>Class_Level_Aggregate_Counts!BK62/Class_Level_Aggregate_Counts!BK$66</f>
        <v>0</v>
      </c>
      <c r="BL62" s="2">
        <f>Class_Level_Aggregate_Counts!BL62/Class_Level_Aggregate_Counts!BL$66</f>
        <v>0</v>
      </c>
      <c r="BM62" s="2">
        <f>Class_Level_Aggregate_Counts!BM62/Class_Level_Aggregate_Counts!BM$66</f>
        <v>0</v>
      </c>
      <c r="BN62" s="2">
        <f>Class_Level_Aggregate_Counts!BN62/Class_Level_Aggregate_Counts!BN$66</f>
        <v>0</v>
      </c>
      <c r="BO62" s="2">
        <f>Class_Level_Aggregate_Counts!BO62/Class_Level_Aggregate_Counts!BO$66</f>
        <v>0</v>
      </c>
      <c r="BP62" s="2">
        <f>Class_Level_Aggregate_Counts!BP62/Class_Level_Aggregate_Counts!BP$66</f>
        <v>0</v>
      </c>
      <c r="BQ62" s="2">
        <f>Class_Level_Aggregate_Counts!BQ62/Class_Level_Aggregate_Counts!BQ$66</f>
        <v>0</v>
      </c>
      <c r="BR62" s="2">
        <f>Class_Level_Aggregate_Counts!BR62/Class_Level_Aggregate_Counts!BR$66</f>
        <v>0</v>
      </c>
      <c r="BS62" s="2">
        <f>Class_Level_Aggregate_Counts!BS62/Class_Level_Aggregate_Counts!BS$66</f>
        <v>0</v>
      </c>
      <c r="BT62" s="2">
        <f>Class_Level_Aggregate_Counts!BT62/Class_Level_Aggregate_Counts!BT$66</f>
        <v>0</v>
      </c>
      <c r="BU62" s="2">
        <f>Class_Level_Aggregate_Counts!BU62/Class_Level_Aggregate_Counts!BU$66</f>
        <v>0</v>
      </c>
      <c r="BV62" s="2">
        <f>Class_Level_Aggregate_Counts!BV62/Class_Level_Aggregate_Counts!BV$66</f>
        <v>0</v>
      </c>
      <c r="BW62" s="2">
        <f>Class_Level_Aggregate_Counts!BW62/Class_Level_Aggregate_Counts!BW$66</f>
        <v>0</v>
      </c>
      <c r="BX62" s="2">
        <f>Class_Level_Aggregate_Counts!BX62/Class_Level_Aggregate_Counts!BX$66</f>
        <v>0</v>
      </c>
      <c r="BY62" s="2">
        <f>Class_Level_Aggregate_Counts!BY62/Class_Level_Aggregate_Counts!BY$66</f>
        <v>0</v>
      </c>
      <c r="BZ62" s="2">
        <f>Class_Level_Aggregate_Counts!BZ62/Class_Level_Aggregate_Counts!BZ$66</f>
        <v>0</v>
      </c>
      <c r="CA62" s="2">
        <f>Class_Level_Aggregate_Counts!CA62/Class_Level_Aggregate_Counts!CA$66</f>
        <v>0</v>
      </c>
      <c r="CB62" s="2">
        <f>Class_Level_Aggregate_Counts!CB62/Class_Level_Aggregate_Counts!CB$66</f>
        <v>0</v>
      </c>
      <c r="CC62" s="2">
        <f>Class_Level_Aggregate_Counts!CC62/Class_Level_Aggregate_Counts!CC$66</f>
        <v>0</v>
      </c>
      <c r="CD62" s="2">
        <f>Class_Level_Aggregate_Counts!CD62/Class_Level_Aggregate_Counts!CD$66</f>
        <v>0</v>
      </c>
      <c r="CE62" s="2">
        <f>Class_Level_Aggregate_Counts!CE62/Class_Level_Aggregate_Counts!CE$66</f>
        <v>0</v>
      </c>
      <c r="CF62" s="2">
        <f>Class_Level_Aggregate_Counts!CF62/Class_Level_Aggregate_Counts!CF$66</f>
        <v>0</v>
      </c>
      <c r="CG62" s="2">
        <f>Class_Level_Aggregate_Counts!CG62/Class_Level_Aggregate_Counts!CG$66</f>
        <v>0</v>
      </c>
      <c r="CH62" s="2">
        <f>Class_Level_Aggregate_Counts!CH62/Class_Level_Aggregate_Counts!CH$66</f>
        <v>0</v>
      </c>
      <c r="CI62" s="2">
        <f>Class_Level_Aggregate_Counts!CI62/Class_Level_Aggregate_Counts!CI$66</f>
        <v>5.1439800002057592E-6</v>
      </c>
      <c r="CJ62" s="2">
        <f>Class_Level_Aggregate_Counts!CJ62/Class_Level_Aggregate_Counts!CJ$66</f>
        <v>0</v>
      </c>
      <c r="CK62" s="2">
        <f>Class_Level_Aggregate_Counts!CK62/Class_Level_Aggregate_Counts!CK$66</f>
        <v>0</v>
      </c>
      <c r="CL62" s="2">
        <f>Class_Level_Aggregate_Counts!CL62/Class_Level_Aggregate_Counts!CL$66</f>
        <v>0</v>
      </c>
      <c r="CM62" s="2">
        <f>Class_Level_Aggregate_Counts!CM62/Class_Level_Aggregate_Counts!CM$66</f>
        <v>7.6910061374228976E-6</v>
      </c>
      <c r="CN62" s="2">
        <f>Class_Level_Aggregate_Counts!CN62/Class_Level_Aggregate_Counts!CN$66</f>
        <v>0</v>
      </c>
      <c r="CO62" s="2">
        <f>Class_Level_Aggregate_Counts!CO62/Class_Level_Aggregate_Counts!CO$66</f>
        <v>0</v>
      </c>
      <c r="CP62" s="2">
        <f>Class_Level_Aggregate_Counts!CP62/Class_Level_Aggregate_Counts!CP$66</f>
        <v>0</v>
      </c>
      <c r="CQ62" s="2">
        <f>Class_Level_Aggregate_Counts!CQ62/Class_Level_Aggregate_Counts!CQ$66</f>
        <v>0</v>
      </c>
      <c r="CR62" s="2">
        <f>Class_Level_Aggregate_Counts!CR62/Class_Level_Aggregate_Counts!CR$66</f>
        <v>0</v>
      </c>
    </row>
    <row r="63" spans="1:96" x14ac:dyDescent="0.25">
      <c r="A63" s="2" t="s">
        <v>1503</v>
      </c>
      <c r="B63" s="2">
        <f>Class_Level_Aggregate_Counts!B63/Class_Level_Aggregate_Counts!B$66</f>
        <v>0</v>
      </c>
      <c r="C63" s="2">
        <f>Class_Level_Aggregate_Counts!C63/Class_Level_Aggregate_Counts!C$66</f>
        <v>0</v>
      </c>
      <c r="D63" s="2">
        <f>Class_Level_Aggregate_Counts!D63/Class_Level_Aggregate_Counts!D$66</f>
        <v>0</v>
      </c>
      <c r="E63" s="2">
        <f>Class_Level_Aggregate_Counts!E63/Class_Level_Aggregate_Counts!E$66</f>
        <v>0</v>
      </c>
      <c r="F63" s="2">
        <f>Class_Level_Aggregate_Counts!F63/Class_Level_Aggregate_Counts!F$66</f>
        <v>0</v>
      </c>
      <c r="G63" s="2">
        <f>Class_Level_Aggregate_Counts!G63/Class_Level_Aggregate_Counts!G$66</f>
        <v>0</v>
      </c>
      <c r="H63" s="2">
        <f>Class_Level_Aggregate_Counts!H63/Class_Level_Aggregate_Counts!H$66</f>
        <v>0</v>
      </c>
      <c r="I63" s="2">
        <f>Class_Level_Aggregate_Counts!I63/Class_Level_Aggregate_Counts!I$66</f>
        <v>0</v>
      </c>
      <c r="J63" s="2">
        <f>Class_Level_Aggregate_Counts!J63/Class_Level_Aggregate_Counts!J$66</f>
        <v>0</v>
      </c>
      <c r="K63" s="2">
        <f>Class_Level_Aggregate_Counts!K63/Class_Level_Aggregate_Counts!K$66</f>
        <v>0</v>
      </c>
      <c r="L63" s="2">
        <f>Class_Level_Aggregate_Counts!L63/Class_Level_Aggregate_Counts!L$66</f>
        <v>0</v>
      </c>
      <c r="M63" s="2">
        <f>Class_Level_Aggregate_Counts!M63/Class_Level_Aggregate_Counts!M$66</f>
        <v>0</v>
      </c>
      <c r="N63" s="2">
        <f>Class_Level_Aggregate_Counts!N63/Class_Level_Aggregate_Counts!N$66</f>
        <v>0</v>
      </c>
      <c r="O63" s="2">
        <f>Class_Level_Aggregate_Counts!O63/Class_Level_Aggregate_Counts!O$66</f>
        <v>0</v>
      </c>
      <c r="P63" s="2">
        <f>Class_Level_Aggregate_Counts!P63/Class_Level_Aggregate_Counts!P$66</f>
        <v>0</v>
      </c>
      <c r="Q63" s="2">
        <f>Class_Level_Aggregate_Counts!Q63/Class_Level_Aggregate_Counts!Q$66</f>
        <v>0</v>
      </c>
      <c r="R63" s="2">
        <f>Class_Level_Aggregate_Counts!R63/Class_Level_Aggregate_Counts!R$66</f>
        <v>0</v>
      </c>
      <c r="S63" s="2">
        <f>Class_Level_Aggregate_Counts!S63/Class_Level_Aggregate_Counts!S$66</f>
        <v>0</v>
      </c>
      <c r="T63" s="2">
        <f>Class_Level_Aggregate_Counts!T63/Class_Level_Aggregate_Counts!T$66</f>
        <v>0</v>
      </c>
      <c r="U63" s="2">
        <f>Class_Level_Aggregate_Counts!U63/Class_Level_Aggregate_Counts!U$66</f>
        <v>0</v>
      </c>
      <c r="V63" s="2">
        <f>Class_Level_Aggregate_Counts!V63/Class_Level_Aggregate_Counts!V$66</f>
        <v>0</v>
      </c>
      <c r="W63" s="2">
        <f>Class_Level_Aggregate_Counts!W63/Class_Level_Aggregate_Counts!W$66</f>
        <v>0</v>
      </c>
      <c r="X63" s="2">
        <f>Class_Level_Aggregate_Counts!X63/Class_Level_Aggregate_Counts!X$66</f>
        <v>0</v>
      </c>
      <c r="Y63" s="2">
        <f>Class_Level_Aggregate_Counts!Y63/Class_Level_Aggregate_Counts!Y$66</f>
        <v>0</v>
      </c>
      <c r="Z63" s="2">
        <f>Class_Level_Aggregate_Counts!Z63/Class_Level_Aggregate_Counts!Z$66</f>
        <v>0</v>
      </c>
      <c r="AA63" s="2">
        <f>Class_Level_Aggregate_Counts!AA63/Class_Level_Aggregate_Counts!AA$66</f>
        <v>0</v>
      </c>
      <c r="AB63" s="2">
        <f>Class_Level_Aggregate_Counts!AB63/Class_Level_Aggregate_Counts!AB$66</f>
        <v>0</v>
      </c>
      <c r="AC63" s="2">
        <f>Class_Level_Aggregate_Counts!AC63/Class_Level_Aggregate_Counts!AC$66</f>
        <v>0</v>
      </c>
      <c r="AD63" s="2">
        <f>Class_Level_Aggregate_Counts!AD63/Class_Level_Aggregate_Counts!AD$66</f>
        <v>0</v>
      </c>
      <c r="AE63" s="2">
        <f>Class_Level_Aggregate_Counts!AE63/Class_Level_Aggregate_Counts!AE$66</f>
        <v>0</v>
      </c>
      <c r="AF63" s="2">
        <f>Class_Level_Aggregate_Counts!AF63/Class_Level_Aggregate_Counts!AF$66</f>
        <v>0</v>
      </c>
      <c r="AG63" s="2">
        <f>Class_Level_Aggregate_Counts!AG63/Class_Level_Aggregate_Counts!AG$66</f>
        <v>0</v>
      </c>
      <c r="AH63" s="2">
        <f>Class_Level_Aggregate_Counts!AH63/Class_Level_Aggregate_Counts!AH$66</f>
        <v>0</v>
      </c>
      <c r="AI63" s="2">
        <f>Class_Level_Aggregate_Counts!AI63/Class_Level_Aggregate_Counts!AI$66</f>
        <v>0</v>
      </c>
      <c r="AJ63" s="2">
        <f>Class_Level_Aggregate_Counts!AJ63/Class_Level_Aggregate_Counts!AJ$66</f>
        <v>0</v>
      </c>
      <c r="AK63" s="2">
        <f>Class_Level_Aggregate_Counts!AK63/Class_Level_Aggregate_Counts!AK$66</f>
        <v>0</v>
      </c>
      <c r="AL63" s="2">
        <f>Class_Level_Aggregate_Counts!AL63/Class_Level_Aggregate_Counts!AL$66</f>
        <v>0</v>
      </c>
      <c r="AM63" s="2">
        <f>Class_Level_Aggregate_Counts!AM63/Class_Level_Aggregate_Counts!AM$66</f>
        <v>0</v>
      </c>
      <c r="AN63" s="2">
        <f>Class_Level_Aggregate_Counts!AN63/Class_Level_Aggregate_Counts!AN$66</f>
        <v>0</v>
      </c>
      <c r="AO63" s="2">
        <f>Class_Level_Aggregate_Counts!AO63/Class_Level_Aggregate_Counts!AO$66</f>
        <v>8.7804792385568406E-6</v>
      </c>
      <c r="AP63" s="2">
        <f>Class_Level_Aggregate_Counts!AP63/Class_Level_Aggregate_Counts!AP$66</f>
        <v>0</v>
      </c>
      <c r="AQ63" s="2">
        <f>Class_Level_Aggregate_Counts!AQ63/Class_Level_Aggregate_Counts!AQ$66</f>
        <v>0</v>
      </c>
      <c r="AR63" s="2">
        <f>Class_Level_Aggregate_Counts!AR63/Class_Level_Aggregate_Counts!AR$66</f>
        <v>0</v>
      </c>
      <c r="AS63" s="2">
        <f>Class_Level_Aggregate_Counts!AS63/Class_Level_Aggregate_Counts!AS$66</f>
        <v>0</v>
      </c>
      <c r="AT63" s="2">
        <f>Class_Level_Aggregate_Counts!AT63/Class_Level_Aggregate_Counts!AT$66</f>
        <v>0</v>
      </c>
      <c r="AU63" s="2">
        <f>Class_Level_Aggregate_Counts!AU63/Class_Level_Aggregate_Counts!AU$66</f>
        <v>0</v>
      </c>
      <c r="AV63" s="2">
        <f>Class_Level_Aggregate_Counts!AV63/Class_Level_Aggregate_Counts!AV$66</f>
        <v>0</v>
      </c>
      <c r="AW63" s="2">
        <f>Class_Level_Aggregate_Counts!AW63/Class_Level_Aggregate_Counts!AW$66</f>
        <v>0</v>
      </c>
      <c r="AX63" s="2">
        <f>Class_Level_Aggregate_Counts!AX63/Class_Level_Aggregate_Counts!AX$66</f>
        <v>0</v>
      </c>
      <c r="AY63" s="2">
        <f>Class_Level_Aggregate_Counts!AY63/Class_Level_Aggregate_Counts!AY$66</f>
        <v>0</v>
      </c>
      <c r="AZ63" s="2">
        <f>Class_Level_Aggregate_Counts!AZ63/Class_Level_Aggregate_Counts!AZ$66</f>
        <v>0</v>
      </c>
      <c r="BA63" s="2">
        <f>Class_Level_Aggregate_Counts!BA63/Class_Level_Aggregate_Counts!BA$66</f>
        <v>0</v>
      </c>
      <c r="BB63" s="2">
        <f>Class_Level_Aggregate_Counts!BB63/Class_Level_Aggregate_Counts!BB$66</f>
        <v>0</v>
      </c>
      <c r="BC63" s="2">
        <f>Class_Level_Aggregate_Counts!BC63/Class_Level_Aggregate_Counts!BC$66</f>
        <v>0</v>
      </c>
      <c r="BD63" s="2">
        <f>Class_Level_Aggregate_Counts!BD63/Class_Level_Aggregate_Counts!BD$66</f>
        <v>0</v>
      </c>
      <c r="BE63" s="2">
        <f>Class_Level_Aggregate_Counts!BE63/Class_Level_Aggregate_Counts!BE$66</f>
        <v>0</v>
      </c>
      <c r="BF63" s="2">
        <f>Class_Level_Aggregate_Counts!BF63/Class_Level_Aggregate_Counts!BF$66</f>
        <v>0</v>
      </c>
      <c r="BG63" s="2">
        <f>Class_Level_Aggregate_Counts!BG63/Class_Level_Aggregate_Counts!BG$66</f>
        <v>0</v>
      </c>
      <c r="BH63" s="2">
        <f>Class_Level_Aggregate_Counts!BH63/Class_Level_Aggregate_Counts!BH$66</f>
        <v>0</v>
      </c>
      <c r="BI63" s="2">
        <f>Class_Level_Aggregate_Counts!BI63/Class_Level_Aggregate_Counts!BI$66</f>
        <v>0</v>
      </c>
      <c r="BJ63" s="2">
        <f>Class_Level_Aggregate_Counts!BJ63/Class_Level_Aggregate_Counts!BJ$66</f>
        <v>0</v>
      </c>
      <c r="BK63" s="2">
        <f>Class_Level_Aggregate_Counts!BK63/Class_Level_Aggregate_Counts!BK$66</f>
        <v>0</v>
      </c>
      <c r="BL63" s="2">
        <f>Class_Level_Aggregate_Counts!BL63/Class_Level_Aggregate_Counts!BL$66</f>
        <v>0</v>
      </c>
      <c r="BM63" s="2">
        <f>Class_Level_Aggregate_Counts!BM63/Class_Level_Aggregate_Counts!BM$66</f>
        <v>0</v>
      </c>
      <c r="BN63" s="2">
        <f>Class_Level_Aggregate_Counts!BN63/Class_Level_Aggregate_Counts!BN$66</f>
        <v>0</v>
      </c>
      <c r="BO63" s="2">
        <f>Class_Level_Aggregate_Counts!BO63/Class_Level_Aggregate_Counts!BO$66</f>
        <v>0</v>
      </c>
      <c r="BP63" s="2">
        <f>Class_Level_Aggregate_Counts!BP63/Class_Level_Aggregate_Counts!BP$66</f>
        <v>0</v>
      </c>
      <c r="BQ63" s="2">
        <f>Class_Level_Aggregate_Counts!BQ63/Class_Level_Aggregate_Counts!BQ$66</f>
        <v>0</v>
      </c>
      <c r="BR63" s="2">
        <f>Class_Level_Aggregate_Counts!BR63/Class_Level_Aggregate_Counts!BR$66</f>
        <v>0</v>
      </c>
      <c r="BS63" s="2">
        <f>Class_Level_Aggregate_Counts!BS63/Class_Level_Aggregate_Counts!BS$66</f>
        <v>0</v>
      </c>
      <c r="BT63" s="2">
        <f>Class_Level_Aggregate_Counts!BT63/Class_Level_Aggregate_Counts!BT$66</f>
        <v>7.8017725627262509E-6</v>
      </c>
      <c r="BU63" s="2">
        <f>Class_Level_Aggregate_Counts!BU63/Class_Level_Aggregate_Counts!BU$66</f>
        <v>0</v>
      </c>
      <c r="BV63" s="2">
        <f>Class_Level_Aggregate_Counts!BV63/Class_Level_Aggregate_Counts!BV$66</f>
        <v>0</v>
      </c>
      <c r="BW63" s="2">
        <f>Class_Level_Aggregate_Counts!BW63/Class_Level_Aggregate_Counts!BW$66</f>
        <v>0</v>
      </c>
      <c r="BX63" s="2">
        <f>Class_Level_Aggregate_Counts!BX63/Class_Level_Aggregate_Counts!BX$66</f>
        <v>0</v>
      </c>
      <c r="BY63" s="2">
        <f>Class_Level_Aggregate_Counts!BY63/Class_Level_Aggregate_Counts!BY$66</f>
        <v>0</v>
      </c>
      <c r="BZ63" s="2">
        <f>Class_Level_Aggregate_Counts!BZ63/Class_Level_Aggregate_Counts!BZ$66</f>
        <v>0</v>
      </c>
      <c r="CA63" s="2">
        <f>Class_Level_Aggregate_Counts!CA63/Class_Level_Aggregate_Counts!CA$66</f>
        <v>1.3651690761900862E-5</v>
      </c>
      <c r="CB63" s="2">
        <f>Class_Level_Aggregate_Counts!CB63/Class_Level_Aggregate_Counts!CB$66</f>
        <v>0</v>
      </c>
      <c r="CC63" s="2">
        <f>Class_Level_Aggregate_Counts!CC63/Class_Level_Aggregate_Counts!CC$66</f>
        <v>0</v>
      </c>
      <c r="CD63" s="2">
        <f>Class_Level_Aggregate_Counts!CD63/Class_Level_Aggregate_Counts!CD$66</f>
        <v>0</v>
      </c>
      <c r="CE63" s="2">
        <f>Class_Level_Aggregate_Counts!CE63/Class_Level_Aggregate_Counts!CE$66</f>
        <v>0</v>
      </c>
      <c r="CF63" s="2">
        <f>Class_Level_Aggregate_Counts!CF63/Class_Level_Aggregate_Counts!CF$66</f>
        <v>0</v>
      </c>
      <c r="CG63" s="2">
        <f>Class_Level_Aggregate_Counts!CG63/Class_Level_Aggregate_Counts!CG$66</f>
        <v>0</v>
      </c>
      <c r="CH63" s="2">
        <f>Class_Level_Aggregate_Counts!CH63/Class_Level_Aggregate_Counts!CH$66</f>
        <v>0</v>
      </c>
      <c r="CI63" s="2">
        <f>Class_Level_Aggregate_Counts!CI63/Class_Level_Aggregate_Counts!CI$66</f>
        <v>0</v>
      </c>
      <c r="CJ63" s="2">
        <f>Class_Level_Aggregate_Counts!CJ63/Class_Level_Aggregate_Counts!CJ$66</f>
        <v>0</v>
      </c>
      <c r="CK63" s="2">
        <f>Class_Level_Aggregate_Counts!CK63/Class_Level_Aggregate_Counts!CK$66</f>
        <v>0</v>
      </c>
      <c r="CL63" s="2">
        <f>Class_Level_Aggregate_Counts!CL63/Class_Level_Aggregate_Counts!CL$66</f>
        <v>0</v>
      </c>
      <c r="CM63" s="2">
        <f>Class_Level_Aggregate_Counts!CM63/Class_Level_Aggregate_Counts!CM$66</f>
        <v>0</v>
      </c>
      <c r="CN63" s="2">
        <f>Class_Level_Aggregate_Counts!CN63/Class_Level_Aggregate_Counts!CN$66</f>
        <v>0</v>
      </c>
      <c r="CO63" s="2">
        <f>Class_Level_Aggregate_Counts!CO63/Class_Level_Aggregate_Counts!CO$66</f>
        <v>0</v>
      </c>
      <c r="CP63" s="2">
        <f>Class_Level_Aggregate_Counts!CP63/Class_Level_Aggregate_Counts!CP$66</f>
        <v>0</v>
      </c>
      <c r="CQ63" s="2">
        <f>Class_Level_Aggregate_Counts!CQ63/Class_Level_Aggregate_Counts!CQ$66</f>
        <v>0</v>
      </c>
      <c r="CR63" s="2">
        <f>Class_Level_Aggregate_Counts!CR63/Class_Level_Aggregate_Counts!CR$66</f>
        <v>0</v>
      </c>
    </row>
    <row r="64" spans="1:96" x14ac:dyDescent="0.25">
      <c r="A64" s="2" t="s">
        <v>1504</v>
      </c>
      <c r="B64" s="2">
        <f>Class_Level_Aggregate_Counts!B64/Class_Level_Aggregate_Counts!B$66</f>
        <v>0</v>
      </c>
      <c r="C64" s="2">
        <f>Class_Level_Aggregate_Counts!C64/Class_Level_Aggregate_Counts!C$66</f>
        <v>0</v>
      </c>
      <c r="D64" s="2">
        <f>Class_Level_Aggregate_Counts!D64/Class_Level_Aggregate_Counts!D$66</f>
        <v>0</v>
      </c>
      <c r="E64" s="2">
        <f>Class_Level_Aggregate_Counts!E64/Class_Level_Aggregate_Counts!E$66</f>
        <v>0</v>
      </c>
      <c r="F64" s="2">
        <f>Class_Level_Aggregate_Counts!F64/Class_Level_Aggregate_Counts!F$66</f>
        <v>0</v>
      </c>
      <c r="G64" s="2">
        <f>Class_Level_Aggregate_Counts!G64/Class_Level_Aggregate_Counts!G$66</f>
        <v>0</v>
      </c>
      <c r="H64" s="2">
        <f>Class_Level_Aggregate_Counts!H64/Class_Level_Aggregate_Counts!H$66</f>
        <v>0</v>
      </c>
      <c r="I64" s="2">
        <f>Class_Level_Aggregate_Counts!I64/Class_Level_Aggregate_Counts!I$66</f>
        <v>0</v>
      </c>
      <c r="J64" s="2">
        <f>Class_Level_Aggregate_Counts!J64/Class_Level_Aggregate_Counts!J$66</f>
        <v>0</v>
      </c>
      <c r="K64" s="2">
        <f>Class_Level_Aggregate_Counts!K64/Class_Level_Aggregate_Counts!K$66</f>
        <v>0</v>
      </c>
      <c r="L64" s="2">
        <f>Class_Level_Aggregate_Counts!L64/Class_Level_Aggregate_Counts!L$66</f>
        <v>0</v>
      </c>
      <c r="M64" s="2">
        <f>Class_Level_Aggregate_Counts!M64/Class_Level_Aggregate_Counts!M$66</f>
        <v>0</v>
      </c>
      <c r="N64" s="2">
        <f>Class_Level_Aggregate_Counts!N64/Class_Level_Aggregate_Counts!N$66</f>
        <v>0</v>
      </c>
      <c r="O64" s="2">
        <f>Class_Level_Aggregate_Counts!O64/Class_Level_Aggregate_Counts!O$66</f>
        <v>0</v>
      </c>
      <c r="P64" s="2">
        <f>Class_Level_Aggregate_Counts!P64/Class_Level_Aggregate_Counts!P$66</f>
        <v>0</v>
      </c>
      <c r="Q64" s="2">
        <f>Class_Level_Aggregate_Counts!Q64/Class_Level_Aggregate_Counts!Q$66</f>
        <v>0</v>
      </c>
      <c r="R64" s="2">
        <f>Class_Level_Aggregate_Counts!R64/Class_Level_Aggregate_Counts!R$66</f>
        <v>0</v>
      </c>
      <c r="S64" s="2">
        <f>Class_Level_Aggregate_Counts!S64/Class_Level_Aggregate_Counts!S$66</f>
        <v>0</v>
      </c>
      <c r="T64" s="2">
        <f>Class_Level_Aggregate_Counts!T64/Class_Level_Aggregate_Counts!T$66</f>
        <v>0</v>
      </c>
      <c r="U64" s="2">
        <f>Class_Level_Aggregate_Counts!U64/Class_Level_Aggregate_Counts!U$66</f>
        <v>0</v>
      </c>
      <c r="V64" s="2">
        <f>Class_Level_Aggregate_Counts!V64/Class_Level_Aggregate_Counts!V$66</f>
        <v>0</v>
      </c>
      <c r="W64" s="2">
        <f>Class_Level_Aggregate_Counts!W64/Class_Level_Aggregate_Counts!W$66</f>
        <v>0</v>
      </c>
      <c r="X64" s="2">
        <f>Class_Level_Aggregate_Counts!X64/Class_Level_Aggregate_Counts!X$66</f>
        <v>0</v>
      </c>
      <c r="Y64" s="2">
        <f>Class_Level_Aggregate_Counts!Y64/Class_Level_Aggregate_Counts!Y$66</f>
        <v>0</v>
      </c>
      <c r="Z64" s="2">
        <f>Class_Level_Aggregate_Counts!Z64/Class_Level_Aggregate_Counts!Z$66</f>
        <v>0</v>
      </c>
      <c r="AA64" s="2">
        <f>Class_Level_Aggregate_Counts!AA64/Class_Level_Aggregate_Counts!AA$66</f>
        <v>0</v>
      </c>
      <c r="AB64" s="2">
        <f>Class_Level_Aggregate_Counts!AB64/Class_Level_Aggregate_Counts!AB$66</f>
        <v>0</v>
      </c>
      <c r="AC64" s="2">
        <f>Class_Level_Aggregate_Counts!AC64/Class_Level_Aggregate_Counts!AC$66</f>
        <v>0</v>
      </c>
      <c r="AD64" s="2">
        <f>Class_Level_Aggregate_Counts!AD64/Class_Level_Aggregate_Counts!AD$66</f>
        <v>0</v>
      </c>
      <c r="AE64" s="2">
        <f>Class_Level_Aggregate_Counts!AE64/Class_Level_Aggregate_Counts!AE$66</f>
        <v>0</v>
      </c>
      <c r="AF64" s="2">
        <f>Class_Level_Aggregate_Counts!AF64/Class_Level_Aggregate_Counts!AF$66</f>
        <v>0</v>
      </c>
      <c r="AG64" s="2">
        <f>Class_Level_Aggregate_Counts!AG64/Class_Level_Aggregate_Counts!AG$66</f>
        <v>0</v>
      </c>
      <c r="AH64" s="2">
        <f>Class_Level_Aggregate_Counts!AH64/Class_Level_Aggregate_Counts!AH$66</f>
        <v>0</v>
      </c>
      <c r="AI64" s="2">
        <f>Class_Level_Aggregate_Counts!AI64/Class_Level_Aggregate_Counts!AI$66</f>
        <v>0</v>
      </c>
      <c r="AJ64" s="2">
        <f>Class_Level_Aggregate_Counts!AJ64/Class_Level_Aggregate_Counts!AJ$66</f>
        <v>0</v>
      </c>
      <c r="AK64" s="2">
        <f>Class_Level_Aggregate_Counts!AK64/Class_Level_Aggregate_Counts!AK$66</f>
        <v>0</v>
      </c>
      <c r="AL64" s="2">
        <f>Class_Level_Aggregate_Counts!AL64/Class_Level_Aggregate_Counts!AL$66</f>
        <v>0</v>
      </c>
      <c r="AM64" s="2">
        <f>Class_Level_Aggregate_Counts!AM64/Class_Level_Aggregate_Counts!AM$66</f>
        <v>0</v>
      </c>
      <c r="AN64" s="2">
        <f>Class_Level_Aggregate_Counts!AN64/Class_Level_Aggregate_Counts!AN$66</f>
        <v>0</v>
      </c>
      <c r="AO64" s="2">
        <f>Class_Level_Aggregate_Counts!AO64/Class_Level_Aggregate_Counts!AO$66</f>
        <v>0</v>
      </c>
      <c r="AP64" s="2">
        <f>Class_Level_Aggregate_Counts!AP64/Class_Level_Aggregate_Counts!AP$66</f>
        <v>0</v>
      </c>
      <c r="AQ64" s="2">
        <f>Class_Level_Aggregate_Counts!AQ64/Class_Level_Aggregate_Counts!AQ$66</f>
        <v>0</v>
      </c>
      <c r="AR64" s="2">
        <f>Class_Level_Aggregate_Counts!AR64/Class_Level_Aggregate_Counts!AR$66</f>
        <v>0</v>
      </c>
      <c r="AS64" s="2">
        <f>Class_Level_Aggregate_Counts!AS64/Class_Level_Aggregate_Counts!AS$66</f>
        <v>0</v>
      </c>
      <c r="AT64" s="2">
        <f>Class_Level_Aggregate_Counts!AT64/Class_Level_Aggregate_Counts!AT$66</f>
        <v>0</v>
      </c>
      <c r="AU64" s="2">
        <f>Class_Level_Aggregate_Counts!AU64/Class_Level_Aggregate_Counts!AU$66</f>
        <v>0</v>
      </c>
      <c r="AV64" s="2">
        <f>Class_Level_Aggregate_Counts!AV64/Class_Level_Aggregate_Counts!AV$66</f>
        <v>0</v>
      </c>
      <c r="AW64" s="2">
        <f>Class_Level_Aggregate_Counts!AW64/Class_Level_Aggregate_Counts!AW$66</f>
        <v>0</v>
      </c>
      <c r="AX64" s="2">
        <f>Class_Level_Aggregate_Counts!AX64/Class_Level_Aggregate_Counts!AX$66</f>
        <v>7.6411122402976973E-6</v>
      </c>
      <c r="AY64" s="2">
        <f>Class_Level_Aggregate_Counts!AY64/Class_Level_Aggregate_Counts!AY$66</f>
        <v>0</v>
      </c>
      <c r="AZ64" s="2">
        <f>Class_Level_Aggregate_Counts!AZ64/Class_Level_Aggregate_Counts!AZ$66</f>
        <v>0</v>
      </c>
      <c r="BA64" s="2">
        <f>Class_Level_Aggregate_Counts!BA64/Class_Level_Aggregate_Counts!BA$66</f>
        <v>0</v>
      </c>
      <c r="BB64" s="2">
        <f>Class_Level_Aggregate_Counts!BB64/Class_Level_Aggregate_Counts!BB$66</f>
        <v>0</v>
      </c>
      <c r="BC64" s="2">
        <f>Class_Level_Aggregate_Counts!BC64/Class_Level_Aggregate_Counts!BC$66</f>
        <v>0</v>
      </c>
      <c r="BD64" s="2">
        <f>Class_Level_Aggregate_Counts!BD64/Class_Level_Aggregate_Counts!BD$66</f>
        <v>0</v>
      </c>
      <c r="BE64" s="2">
        <f>Class_Level_Aggregate_Counts!BE64/Class_Level_Aggregate_Counts!BE$66</f>
        <v>0</v>
      </c>
      <c r="BF64" s="2">
        <f>Class_Level_Aggregate_Counts!BF64/Class_Level_Aggregate_Counts!BF$66</f>
        <v>0</v>
      </c>
      <c r="BG64" s="2">
        <f>Class_Level_Aggregate_Counts!BG64/Class_Level_Aggregate_Counts!BG$66</f>
        <v>0</v>
      </c>
      <c r="BH64" s="2">
        <f>Class_Level_Aggregate_Counts!BH64/Class_Level_Aggregate_Counts!BH$66</f>
        <v>0</v>
      </c>
      <c r="BI64" s="2">
        <f>Class_Level_Aggregate_Counts!BI64/Class_Level_Aggregate_Counts!BI$66</f>
        <v>0</v>
      </c>
      <c r="BJ64" s="2">
        <f>Class_Level_Aggregate_Counts!BJ64/Class_Level_Aggregate_Counts!BJ$66</f>
        <v>0</v>
      </c>
      <c r="BK64" s="2">
        <f>Class_Level_Aggregate_Counts!BK64/Class_Level_Aggregate_Counts!BK$66</f>
        <v>0</v>
      </c>
      <c r="BL64" s="2">
        <f>Class_Level_Aggregate_Counts!BL64/Class_Level_Aggregate_Counts!BL$66</f>
        <v>0</v>
      </c>
      <c r="BM64" s="2">
        <f>Class_Level_Aggregate_Counts!BM64/Class_Level_Aggregate_Counts!BM$66</f>
        <v>0</v>
      </c>
      <c r="BN64" s="2">
        <f>Class_Level_Aggregate_Counts!BN64/Class_Level_Aggregate_Counts!BN$66</f>
        <v>0</v>
      </c>
      <c r="BO64" s="2">
        <f>Class_Level_Aggregate_Counts!BO64/Class_Level_Aggregate_Counts!BO$66</f>
        <v>0</v>
      </c>
      <c r="BP64" s="2">
        <f>Class_Level_Aggregate_Counts!BP64/Class_Level_Aggregate_Counts!BP$66</f>
        <v>0</v>
      </c>
      <c r="BQ64" s="2">
        <f>Class_Level_Aggregate_Counts!BQ64/Class_Level_Aggregate_Counts!BQ$66</f>
        <v>0</v>
      </c>
      <c r="BR64" s="2">
        <f>Class_Level_Aggregate_Counts!BR64/Class_Level_Aggregate_Counts!BR$66</f>
        <v>0</v>
      </c>
      <c r="BS64" s="2">
        <f>Class_Level_Aggregate_Counts!BS64/Class_Level_Aggregate_Counts!BS$66</f>
        <v>0</v>
      </c>
      <c r="BT64" s="2">
        <f>Class_Level_Aggregate_Counts!BT64/Class_Level_Aggregate_Counts!BT$66</f>
        <v>0</v>
      </c>
      <c r="BU64" s="2">
        <f>Class_Level_Aggregate_Counts!BU64/Class_Level_Aggregate_Counts!BU$66</f>
        <v>0</v>
      </c>
      <c r="BV64" s="2">
        <f>Class_Level_Aggregate_Counts!BV64/Class_Level_Aggregate_Counts!BV$66</f>
        <v>0</v>
      </c>
      <c r="BW64" s="2">
        <f>Class_Level_Aggregate_Counts!BW64/Class_Level_Aggregate_Counts!BW$66</f>
        <v>0</v>
      </c>
      <c r="BX64" s="2">
        <f>Class_Level_Aggregate_Counts!BX64/Class_Level_Aggregate_Counts!BX$66</f>
        <v>0</v>
      </c>
      <c r="BY64" s="2">
        <f>Class_Level_Aggregate_Counts!BY64/Class_Level_Aggregate_Counts!BY$66</f>
        <v>0</v>
      </c>
      <c r="BZ64" s="2">
        <f>Class_Level_Aggregate_Counts!BZ64/Class_Level_Aggregate_Counts!BZ$66</f>
        <v>0</v>
      </c>
      <c r="CA64" s="2">
        <f>Class_Level_Aggregate_Counts!CA64/Class_Level_Aggregate_Counts!CA$66</f>
        <v>0</v>
      </c>
      <c r="CB64" s="2">
        <f>Class_Level_Aggregate_Counts!CB64/Class_Level_Aggregate_Counts!CB$66</f>
        <v>0</v>
      </c>
      <c r="CC64" s="2">
        <f>Class_Level_Aggregate_Counts!CC64/Class_Level_Aggregate_Counts!CC$66</f>
        <v>9.1782695290629911E-6</v>
      </c>
      <c r="CD64" s="2">
        <f>Class_Level_Aggregate_Counts!CD64/Class_Level_Aggregate_Counts!CD$66</f>
        <v>0</v>
      </c>
      <c r="CE64" s="2">
        <f>Class_Level_Aggregate_Counts!CE64/Class_Level_Aggregate_Counts!CE$66</f>
        <v>0</v>
      </c>
      <c r="CF64" s="2">
        <f>Class_Level_Aggregate_Counts!CF64/Class_Level_Aggregate_Counts!CF$66</f>
        <v>0</v>
      </c>
      <c r="CG64" s="2">
        <f>Class_Level_Aggregate_Counts!CG64/Class_Level_Aggregate_Counts!CG$66</f>
        <v>0</v>
      </c>
      <c r="CH64" s="2">
        <f>Class_Level_Aggregate_Counts!CH64/Class_Level_Aggregate_Counts!CH$66</f>
        <v>0</v>
      </c>
      <c r="CI64" s="2">
        <f>Class_Level_Aggregate_Counts!CI64/Class_Level_Aggregate_Counts!CI$66</f>
        <v>0</v>
      </c>
      <c r="CJ64" s="2">
        <f>Class_Level_Aggregate_Counts!CJ64/Class_Level_Aggregate_Counts!CJ$66</f>
        <v>0</v>
      </c>
      <c r="CK64" s="2">
        <f>Class_Level_Aggregate_Counts!CK64/Class_Level_Aggregate_Counts!CK$66</f>
        <v>0</v>
      </c>
      <c r="CL64" s="2">
        <f>Class_Level_Aggregate_Counts!CL64/Class_Level_Aggregate_Counts!CL$66</f>
        <v>0</v>
      </c>
      <c r="CM64" s="2">
        <f>Class_Level_Aggregate_Counts!CM64/Class_Level_Aggregate_Counts!CM$66</f>
        <v>0</v>
      </c>
      <c r="CN64" s="2">
        <f>Class_Level_Aggregate_Counts!CN64/Class_Level_Aggregate_Counts!CN$66</f>
        <v>0</v>
      </c>
      <c r="CO64" s="2">
        <f>Class_Level_Aggregate_Counts!CO64/Class_Level_Aggregate_Counts!CO$66</f>
        <v>0</v>
      </c>
      <c r="CP64" s="2">
        <f>Class_Level_Aggregate_Counts!CP64/Class_Level_Aggregate_Counts!CP$66</f>
        <v>0</v>
      </c>
      <c r="CQ64" s="2">
        <f>Class_Level_Aggregate_Counts!CQ64/Class_Level_Aggregate_Counts!CQ$66</f>
        <v>0</v>
      </c>
      <c r="CR64" s="2">
        <f>Class_Level_Aggregate_Counts!CR64/Class_Level_Aggregate_Counts!CR$66</f>
        <v>0</v>
      </c>
    </row>
    <row r="65" spans="1:96" x14ac:dyDescent="0.25">
      <c r="A65" s="2" t="s">
        <v>1505</v>
      </c>
      <c r="B65" s="2">
        <f>Class_Level_Aggregate_Counts!B65/Class_Level_Aggregate_Counts!B$66</f>
        <v>0</v>
      </c>
      <c r="C65" s="2">
        <f>Class_Level_Aggregate_Counts!C65/Class_Level_Aggregate_Counts!C$66</f>
        <v>0</v>
      </c>
      <c r="D65" s="2">
        <f>Class_Level_Aggregate_Counts!D65/Class_Level_Aggregate_Counts!D$66</f>
        <v>0</v>
      </c>
      <c r="E65" s="2">
        <f>Class_Level_Aggregate_Counts!E65/Class_Level_Aggregate_Counts!E$66</f>
        <v>0</v>
      </c>
      <c r="F65" s="2">
        <f>Class_Level_Aggregate_Counts!F65/Class_Level_Aggregate_Counts!F$66</f>
        <v>0</v>
      </c>
      <c r="G65" s="2">
        <f>Class_Level_Aggregate_Counts!G65/Class_Level_Aggregate_Counts!G$66</f>
        <v>0</v>
      </c>
      <c r="H65" s="2">
        <f>Class_Level_Aggregate_Counts!H65/Class_Level_Aggregate_Counts!H$66</f>
        <v>0</v>
      </c>
      <c r="I65" s="2">
        <f>Class_Level_Aggregate_Counts!I65/Class_Level_Aggregate_Counts!I$66</f>
        <v>0</v>
      </c>
      <c r="J65" s="2">
        <f>Class_Level_Aggregate_Counts!J65/Class_Level_Aggregate_Counts!J$66</f>
        <v>0</v>
      </c>
      <c r="K65" s="2">
        <f>Class_Level_Aggregate_Counts!K65/Class_Level_Aggregate_Counts!K$66</f>
        <v>0</v>
      </c>
      <c r="L65" s="2">
        <f>Class_Level_Aggregate_Counts!L65/Class_Level_Aggregate_Counts!L$66</f>
        <v>0</v>
      </c>
      <c r="M65" s="2">
        <f>Class_Level_Aggregate_Counts!M65/Class_Level_Aggregate_Counts!M$66</f>
        <v>0</v>
      </c>
      <c r="N65" s="2">
        <f>Class_Level_Aggregate_Counts!N65/Class_Level_Aggregate_Counts!N$66</f>
        <v>0</v>
      </c>
      <c r="O65" s="2">
        <f>Class_Level_Aggregate_Counts!O65/Class_Level_Aggregate_Counts!O$66</f>
        <v>0</v>
      </c>
      <c r="P65" s="2">
        <f>Class_Level_Aggregate_Counts!P65/Class_Level_Aggregate_Counts!P$66</f>
        <v>0</v>
      </c>
      <c r="Q65" s="2">
        <f>Class_Level_Aggregate_Counts!Q65/Class_Level_Aggregate_Counts!Q$66</f>
        <v>0</v>
      </c>
      <c r="R65" s="2">
        <f>Class_Level_Aggregate_Counts!R65/Class_Level_Aggregate_Counts!R$66</f>
        <v>0</v>
      </c>
      <c r="S65" s="2">
        <f>Class_Level_Aggregate_Counts!S65/Class_Level_Aggregate_Counts!S$66</f>
        <v>0</v>
      </c>
      <c r="T65" s="2">
        <f>Class_Level_Aggregate_Counts!T65/Class_Level_Aggregate_Counts!T$66</f>
        <v>0</v>
      </c>
      <c r="U65" s="2">
        <f>Class_Level_Aggregate_Counts!U65/Class_Level_Aggregate_Counts!U$66</f>
        <v>0</v>
      </c>
      <c r="V65" s="2">
        <f>Class_Level_Aggregate_Counts!V65/Class_Level_Aggregate_Counts!V$66</f>
        <v>0</v>
      </c>
      <c r="W65" s="2">
        <f>Class_Level_Aggregate_Counts!W65/Class_Level_Aggregate_Counts!W$66</f>
        <v>0</v>
      </c>
      <c r="X65" s="2">
        <f>Class_Level_Aggregate_Counts!X65/Class_Level_Aggregate_Counts!X$66</f>
        <v>0</v>
      </c>
      <c r="Y65" s="2">
        <f>Class_Level_Aggregate_Counts!Y65/Class_Level_Aggregate_Counts!Y$66</f>
        <v>0</v>
      </c>
      <c r="Z65" s="2">
        <f>Class_Level_Aggregate_Counts!Z65/Class_Level_Aggregate_Counts!Z$66</f>
        <v>0</v>
      </c>
      <c r="AA65" s="2">
        <f>Class_Level_Aggregate_Counts!AA65/Class_Level_Aggregate_Counts!AA$66</f>
        <v>0</v>
      </c>
      <c r="AB65" s="2">
        <f>Class_Level_Aggregate_Counts!AB65/Class_Level_Aggregate_Counts!AB$66</f>
        <v>0</v>
      </c>
      <c r="AC65" s="2">
        <f>Class_Level_Aggregate_Counts!AC65/Class_Level_Aggregate_Counts!AC$66</f>
        <v>0</v>
      </c>
      <c r="AD65" s="2">
        <f>Class_Level_Aggregate_Counts!AD65/Class_Level_Aggregate_Counts!AD$66</f>
        <v>0</v>
      </c>
      <c r="AE65" s="2">
        <f>Class_Level_Aggregate_Counts!AE65/Class_Level_Aggregate_Counts!AE$66</f>
        <v>0</v>
      </c>
      <c r="AF65" s="2">
        <f>Class_Level_Aggregate_Counts!AF65/Class_Level_Aggregate_Counts!AF$66</f>
        <v>0</v>
      </c>
      <c r="AG65" s="2">
        <f>Class_Level_Aggregate_Counts!AG65/Class_Level_Aggregate_Counts!AG$66</f>
        <v>0</v>
      </c>
      <c r="AH65" s="2">
        <f>Class_Level_Aggregate_Counts!AH65/Class_Level_Aggregate_Counts!AH$66</f>
        <v>0</v>
      </c>
      <c r="AI65" s="2">
        <f>Class_Level_Aggregate_Counts!AI65/Class_Level_Aggregate_Counts!AI$66</f>
        <v>0</v>
      </c>
      <c r="AJ65" s="2">
        <f>Class_Level_Aggregate_Counts!AJ65/Class_Level_Aggregate_Counts!AJ$66</f>
        <v>0</v>
      </c>
      <c r="AK65" s="2">
        <f>Class_Level_Aggregate_Counts!AK65/Class_Level_Aggregate_Counts!AK$66</f>
        <v>0</v>
      </c>
      <c r="AL65" s="2">
        <f>Class_Level_Aggregate_Counts!AL65/Class_Level_Aggregate_Counts!AL$66</f>
        <v>0</v>
      </c>
      <c r="AM65" s="2">
        <f>Class_Level_Aggregate_Counts!AM65/Class_Level_Aggregate_Counts!AM$66</f>
        <v>0</v>
      </c>
      <c r="AN65" s="2">
        <f>Class_Level_Aggregate_Counts!AN65/Class_Level_Aggregate_Counts!AN$66</f>
        <v>0</v>
      </c>
      <c r="AO65" s="2">
        <f>Class_Level_Aggregate_Counts!AO65/Class_Level_Aggregate_Counts!AO$66</f>
        <v>0</v>
      </c>
      <c r="AP65" s="2">
        <f>Class_Level_Aggregate_Counts!AP65/Class_Level_Aggregate_Counts!AP$66</f>
        <v>0</v>
      </c>
      <c r="AQ65" s="2">
        <f>Class_Level_Aggregate_Counts!AQ65/Class_Level_Aggregate_Counts!AQ$66</f>
        <v>0</v>
      </c>
      <c r="AR65" s="2">
        <f>Class_Level_Aggregate_Counts!AR65/Class_Level_Aggregate_Counts!AR$66</f>
        <v>0</v>
      </c>
      <c r="AS65" s="2">
        <f>Class_Level_Aggregate_Counts!AS65/Class_Level_Aggregate_Counts!AS$66</f>
        <v>0</v>
      </c>
      <c r="AT65" s="2">
        <f>Class_Level_Aggregate_Counts!AT65/Class_Level_Aggregate_Counts!AT$66</f>
        <v>0</v>
      </c>
      <c r="AU65" s="2">
        <f>Class_Level_Aggregate_Counts!AU65/Class_Level_Aggregate_Counts!AU$66</f>
        <v>0</v>
      </c>
      <c r="AV65" s="2">
        <f>Class_Level_Aggregate_Counts!AV65/Class_Level_Aggregate_Counts!AV$66</f>
        <v>0</v>
      </c>
      <c r="AW65" s="2">
        <f>Class_Level_Aggregate_Counts!AW65/Class_Level_Aggregate_Counts!AW$66</f>
        <v>0</v>
      </c>
      <c r="AX65" s="2">
        <f>Class_Level_Aggregate_Counts!AX65/Class_Level_Aggregate_Counts!AX$66</f>
        <v>0</v>
      </c>
      <c r="AY65" s="2">
        <f>Class_Level_Aggregate_Counts!AY65/Class_Level_Aggregate_Counts!AY$66</f>
        <v>0</v>
      </c>
      <c r="AZ65" s="2">
        <f>Class_Level_Aggregate_Counts!AZ65/Class_Level_Aggregate_Counts!AZ$66</f>
        <v>0</v>
      </c>
      <c r="BA65" s="2">
        <f>Class_Level_Aggregate_Counts!BA65/Class_Level_Aggregate_Counts!BA$66</f>
        <v>0</v>
      </c>
      <c r="BB65" s="2">
        <f>Class_Level_Aggregate_Counts!BB65/Class_Level_Aggregate_Counts!BB$66</f>
        <v>0</v>
      </c>
      <c r="BC65" s="2">
        <f>Class_Level_Aggregate_Counts!BC65/Class_Level_Aggregate_Counts!BC$66</f>
        <v>0</v>
      </c>
      <c r="BD65" s="2">
        <f>Class_Level_Aggregate_Counts!BD65/Class_Level_Aggregate_Counts!BD$66</f>
        <v>0</v>
      </c>
      <c r="BE65" s="2">
        <f>Class_Level_Aggregate_Counts!BE65/Class_Level_Aggregate_Counts!BE$66</f>
        <v>0</v>
      </c>
      <c r="BF65" s="2">
        <f>Class_Level_Aggregate_Counts!BF65/Class_Level_Aggregate_Counts!BF$66</f>
        <v>0</v>
      </c>
      <c r="BG65" s="2">
        <f>Class_Level_Aggregate_Counts!BG65/Class_Level_Aggregate_Counts!BG$66</f>
        <v>0</v>
      </c>
      <c r="BH65" s="2">
        <f>Class_Level_Aggregate_Counts!BH65/Class_Level_Aggregate_Counts!BH$66</f>
        <v>0</v>
      </c>
      <c r="BI65" s="2">
        <f>Class_Level_Aggregate_Counts!BI65/Class_Level_Aggregate_Counts!BI$66</f>
        <v>0</v>
      </c>
      <c r="BJ65" s="2">
        <f>Class_Level_Aggregate_Counts!BJ65/Class_Level_Aggregate_Counts!BJ$66</f>
        <v>0</v>
      </c>
      <c r="BK65" s="2">
        <f>Class_Level_Aggregate_Counts!BK65/Class_Level_Aggregate_Counts!BK$66</f>
        <v>0</v>
      </c>
      <c r="BL65" s="2">
        <f>Class_Level_Aggregate_Counts!BL65/Class_Level_Aggregate_Counts!BL$66</f>
        <v>0</v>
      </c>
      <c r="BM65" s="2">
        <f>Class_Level_Aggregate_Counts!BM65/Class_Level_Aggregate_Counts!BM$66</f>
        <v>0</v>
      </c>
      <c r="BN65" s="2">
        <f>Class_Level_Aggregate_Counts!BN65/Class_Level_Aggregate_Counts!BN$66</f>
        <v>0</v>
      </c>
      <c r="BO65" s="2">
        <f>Class_Level_Aggregate_Counts!BO65/Class_Level_Aggregate_Counts!BO$66</f>
        <v>0</v>
      </c>
      <c r="BP65" s="2">
        <f>Class_Level_Aggregate_Counts!BP65/Class_Level_Aggregate_Counts!BP$66</f>
        <v>0</v>
      </c>
      <c r="BQ65" s="2">
        <f>Class_Level_Aggregate_Counts!BQ65/Class_Level_Aggregate_Counts!BQ$66</f>
        <v>0</v>
      </c>
      <c r="BR65" s="2">
        <f>Class_Level_Aggregate_Counts!BR65/Class_Level_Aggregate_Counts!BR$66</f>
        <v>0</v>
      </c>
      <c r="BS65" s="2">
        <f>Class_Level_Aggregate_Counts!BS65/Class_Level_Aggregate_Counts!BS$66</f>
        <v>0</v>
      </c>
      <c r="BT65" s="2">
        <f>Class_Level_Aggregate_Counts!BT65/Class_Level_Aggregate_Counts!BT$66</f>
        <v>0</v>
      </c>
      <c r="BU65" s="2">
        <f>Class_Level_Aggregate_Counts!BU65/Class_Level_Aggregate_Counts!BU$66</f>
        <v>0</v>
      </c>
      <c r="BV65" s="2">
        <f>Class_Level_Aggregate_Counts!BV65/Class_Level_Aggregate_Counts!BV$66</f>
        <v>0</v>
      </c>
      <c r="BW65" s="2">
        <f>Class_Level_Aggregate_Counts!BW65/Class_Level_Aggregate_Counts!BW$66</f>
        <v>0</v>
      </c>
      <c r="BX65" s="2">
        <f>Class_Level_Aggregate_Counts!BX65/Class_Level_Aggregate_Counts!BX$66</f>
        <v>0</v>
      </c>
      <c r="BY65" s="2">
        <f>Class_Level_Aggregate_Counts!BY65/Class_Level_Aggregate_Counts!BY$66</f>
        <v>0</v>
      </c>
      <c r="BZ65" s="2">
        <f>Class_Level_Aggregate_Counts!BZ65/Class_Level_Aggregate_Counts!BZ$66</f>
        <v>0</v>
      </c>
      <c r="CA65" s="2">
        <f>Class_Level_Aggregate_Counts!CA65/Class_Level_Aggregate_Counts!CA$66</f>
        <v>0</v>
      </c>
      <c r="CB65" s="2">
        <f>Class_Level_Aggregate_Counts!CB65/Class_Level_Aggregate_Counts!CB$66</f>
        <v>0</v>
      </c>
      <c r="CC65" s="2">
        <f>Class_Level_Aggregate_Counts!CC65/Class_Level_Aggregate_Counts!CC$66</f>
        <v>0</v>
      </c>
      <c r="CD65" s="2">
        <f>Class_Level_Aggregate_Counts!CD65/Class_Level_Aggregate_Counts!CD$66</f>
        <v>0</v>
      </c>
      <c r="CE65" s="2">
        <f>Class_Level_Aggregate_Counts!CE65/Class_Level_Aggregate_Counts!CE$66</f>
        <v>0</v>
      </c>
      <c r="CF65" s="2">
        <f>Class_Level_Aggregate_Counts!CF65/Class_Level_Aggregate_Counts!CF$66</f>
        <v>0</v>
      </c>
      <c r="CG65" s="2">
        <f>Class_Level_Aggregate_Counts!CG65/Class_Level_Aggregate_Counts!CG$66</f>
        <v>0</v>
      </c>
      <c r="CH65" s="2">
        <f>Class_Level_Aggregate_Counts!CH65/Class_Level_Aggregate_Counts!CH$66</f>
        <v>0</v>
      </c>
      <c r="CI65" s="2">
        <f>Class_Level_Aggregate_Counts!CI65/Class_Level_Aggregate_Counts!CI$66</f>
        <v>0</v>
      </c>
      <c r="CJ65" s="2">
        <f>Class_Level_Aggregate_Counts!CJ65/Class_Level_Aggregate_Counts!CJ$66</f>
        <v>0</v>
      </c>
      <c r="CK65" s="2">
        <f>Class_Level_Aggregate_Counts!CK65/Class_Level_Aggregate_Counts!CK$66</f>
        <v>0</v>
      </c>
      <c r="CL65" s="2">
        <f>Class_Level_Aggregate_Counts!CL65/Class_Level_Aggregate_Counts!CL$66</f>
        <v>0</v>
      </c>
      <c r="CM65" s="2">
        <f>Class_Level_Aggregate_Counts!CM65/Class_Level_Aggregate_Counts!CM$66</f>
        <v>7.6910061374228976E-6</v>
      </c>
      <c r="CN65" s="2">
        <f>Class_Level_Aggregate_Counts!CN65/Class_Level_Aggregate_Counts!CN$66</f>
        <v>0</v>
      </c>
      <c r="CO65" s="2">
        <f>Class_Level_Aggregate_Counts!CO65/Class_Level_Aggregate_Counts!CO$66</f>
        <v>0</v>
      </c>
      <c r="CP65" s="2">
        <f>Class_Level_Aggregate_Counts!CP65/Class_Level_Aggregate_Counts!CP$66</f>
        <v>0</v>
      </c>
      <c r="CQ65" s="2">
        <f>Class_Level_Aggregate_Counts!CQ65/Class_Level_Aggregate_Counts!CQ$66</f>
        <v>0</v>
      </c>
      <c r="CR65" s="2">
        <f>Class_Level_Aggregate_Counts!CR65/Class_Level_Aggregate_Counts!CR$66</f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"/>
  <sheetViews>
    <sheetView workbookViewId="0"/>
  </sheetViews>
  <sheetFormatPr defaultRowHeight="15" x14ac:dyDescent="0.25"/>
  <cols>
    <col min="1" max="1" width="23" customWidth="1"/>
    <col min="2" max="2" width="16.28515625" customWidth="1"/>
    <col min="3" max="3" width="14" customWidth="1"/>
    <col min="4" max="4" width="16.42578125" customWidth="1"/>
    <col min="5" max="5" width="17" customWidth="1"/>
    <col min="6" max="6" width="12" customWidth="1"/>
    <col min="7" max="7" width="12.7109375" customWidth="1"/>
    <col min="8" max="8" width="12.7109375" bestFit="1" customWidth="1"/>
    <col min="9" max="9" width="12" bestFit="1" customWidth="1"/>
    <col min="10" max="10" width="18.42578125" bestFit="1" customWidth="1"/>
    <col min="11" max="12" width="12" bestFit="1" customWidth="1"/>
    <col min="13" max="13" width="12.7109375" bestFit="1" customWidth="1"/>
    <col min="14" max="14" width="12" bestFit="1" customWidth="1"/>
    <col min="15" max="15" width="15" bestFit="1" customWidth="1"/>
    <col min="16" max="16" width="12" bestFit="1" customWidth="1"/>
    <col min="17" max="17" width="19.140625" bestFit="1" customWidth="1"/>
    <col min="18" max="18" width="12.85546875" bestFit="1" customWidth="1"/>
    <col min="19" max="19" width="20.85546875" bestFit="1" customWidth="1"/>
    <col min="20" max="20" width="13.85546875" bestFit="1" customWidth="1"/>
    <col min="21" max="21" width="13.5703125" bestFit="1" customWidth="1"/>
    <col min="22" max="22" width="12.7109375" bestFit="1" customWidth="1"/>
    <col min="23" max="23" width="21.42578125" bestFit="1" customWidth="1"/>
    <col min="24" max="24" width="13.5703125" bestFit="1" customWidth="1"/>
    <col min="25" max="25" width="15.85546875" bestFit="1" customWidth="1"/>
    <col min="26" max="26" width="12" bestFit="1" customWidth="1"/>
    <col min="27" max="27" width="16.42578125" bestFit="1" customWidth="1"/>
    <col min="28" max="28" width="17" bestFit="1" customWidth="1"/>
    <col min="29" max="29" width="17.42578125" bestFit="1" customWidth="1"/>
    <col min="30" max="31" width="12" bestFit="1" customWidth="1"/>
    <col min="32" max="32" width="17.7109375" bestFit="1" customWidth="1"/>
    <col min="33" max="33" width="12.7109375" bestFit="1" customWidth="1"/>
    <col min="34" max="34" width="20.5703125" bestFit="1" customWidth="1"/>
    <col min="35" max="35" width="13.85546875" bestFit="1" customWidth="1"/>
    <col min="36" max="36" width="12.7109375" bestFit="1" customWidth="1"/>
    <col min="37" max="37" width="16" bestFit="1" customWidth="1"/>
    <col min="38" max="38" width="12.7109375" bestFit="1" customWidth="1"/>
    <col min="39" max="39" width="22.85546875" bestFit="1" customWidth="1"/>
    <col min="40" max="40" width="12" bestFit="1" customWidth="1"/>
    <col min="41" max="41" width="13.7109375" bestFit="1" customWidth="1"/>
    <col min="42" max="42" width="15.85546875" bestFit="1" customWidth="1"/>
    <col min="43" max="43" width="12.85546875" bestFit="1" customWidth="1"/>
    <col min="44" max="44" width="17" bestFit="1" customWidth="1"/>
    <col min="45" max="45" width="12" bestFit="1" customWidth="1"/>
  </cols>
  <sheetData>
    <row r="1" spans="1:6" x14ac:dyDescent="0.25">
      <c r="B1" s="3" t="s">
        <v>1510</v>
      </c>
    </row>
    <row r="2" spans="1:6" x14ac:dyDescent="0.25">
      <c r="A2" s="3" t="s">
        <v>1511</v>
      </c>
      <c r="B2" s="2" t="s">
        <v>1480</v>
      </c>
      <c r="C2" s="2" t="s">
        <v>1455</v>
      </c>
      <c r="D2" s="2" t="s">
        <v>1449</v>
      </c>
      <c r="E2" s="2" t="s">
        <v>1452</v>
      </c>
      <c r="F2" s="2" t="s">
        <v>1506</v>
      </c>
    </row>
    <row r="3" spans="1:6" x14ac:dyDescent="0.25">
      <c r="A3" s="4" t="s">
        <v>1507</v>
      </c>
      <c r="B3" s="5">
        <v>0</v>
      </c>
      <c r="C3" s="5">
        <v>0</v>
      </c>
      <c r="D3" s="5">
        <v>0</v>
      </c>
      <c r="E3" s="5">
        <v>0</v>
      </c>
      <c r="F3" s="5">
        <v>0</v>
      </c>
    </row>
    <row r="4" spans="1:6" x14ac:dyDescent="0.25">
      <c r="A4" s="4" t="s">
        <v>1508</v>
      </c>
      <c r="B4" s="5">
        <v>1.13165379926859</v>
      </c>
      <c r="C4" s="5">
        <v>5.7931885562930052E-2</v>
      </c>
      <c r="D4" s="5">
        <v>0.47761176463782484</v>
      </c>
      <c r="E4" s="5">
        <v>0.56218164313153274</v>
      </c>
      <c r="F4" s="5">
        <v>2.2293790926008779</v>
      </c>
    </row>
    <row r="5" spans="1:6" x14ac:dyDescent="0.25">
      <c r="A5" s="4" t="s">
        <v>1509</v>
      </c>
      <c r="B5" s="5">
        <v>0.21314047338351316</v>
      </c>
      <c r="C5" s="5">
        <v>-0.22868229161418607</v>
      </c>
      <c r="D5" s="5">
        <v>0.7747464951805938</v>
      </c>
      <c r="E5" s="5">
        <v>0.64579523324016641</v>
      </c>
      <c r="F5" s="5">
        <v>1.4049999101900874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"/>
  <sheetViews>
    <sheetView workbookViewId="0">
      <selection activeCell="H4" sqref="H4"/>
    </sheetView>
  </sheetViews>
  <sheetFormatPr defaultRowHeight="15" x14ac:dyDescent="0.25"/>
  <cols>
    <col min="1" max="1" width="35.28515625" style="2" customWidth="1"/>
    <col min="2" max="16384" width="9.140625" style="2"/>
  </cols>
  <sheetData>
    <row r="1" spans="1:19" x14ac:dyDescent="0.25">
      <c r="A1" s="2" t="s">
        <v>1441</v>
      </c>
      <c r="B1" s="2" t="s">
        <v>1346</v>
      </c>
      <c r="C1" s="2" t="s">
        <v>1347</v>
      </c>
      <c r="D1" s="2" t="s">
        <v>1348</v>
      </c>
      <c r="E1" s="2" t="s">
        <v>1349</v>
      </c>
      <c r="F1" s="2" t="s">
        <v>1350</v>
      </c>
      <c r="G1" s="2" t="s">
        <v>1351</v>
      </c>
      <c r="H1" s="2" t="s">
        <v>1352</v>
      </c>
      <c r="I1" s="2" t="s">
        <v>1353</v>
      </c>
      <c r="J1" s="2" t="s">
        <v>1354</v>
      </c>
      <c r="K1" s="2" t="s">
        <v>1355</v>
      </c>
      <c r="L1" s="2" t="s">
        <v>1356</v>
      </c>
      <c r="M1" s="2" t="s">
        <v>1357</v>
      </c>
      <c r="N1" s="2" t="s">
        <v>1358</v>
      </c>
      <c r="O1" s="2" t="s">
        <v>1359</v>
      </c>
      <c r="P1" s="2" t="s">
        <v>1360</v>
      </c>
      <c r="Q1" s="2" t="s">
        <v>1361</v>
      </c>
      <c r="R1" s="2" t="s">
        <v>1362</v>
      </c>
      <c r="S1" s="2" t="s">
        <v>1363</v>
      </c>
    </row>
    <row r="2" spans="1:19" x14ac:dyDescent="0.25">
      <c r="A2" s="2" t="s">
        <v>1442</v>
      </c>
      <c r="B2" s="2">
        <f>('Ratio of reads'!B2/'Ratio of reads'!B2)-1</f>
        <v>0</v>
      </c>
      <c r="C2" s="2">
        <f>('Ratio of reads'!C2/'Ratio of reads'!C2)-1</f>
        <v>0</v>
      </c>
      <c r="D2" s="2">
        <f>('Ratio of reads'!D2/'Ratio of reads'!D2)-1</f>
        <v>0</v>
      </c>
      <c r="E2" s="2">
        <f>('Ratio of reads'!E2/'Ratio of reads'!E2)-1</f>
        <v>0</v>
      </c>
      <c r="F2" s="2">
        <f>('Ratio of reads'!F2/'Ratio of reads'!F2)-1</f>
        <v>0</v>
      </c>
      <c r="G2" s="2">
        <f>('Ratio of reads'!G2/'Ratio of reads'!G2)-1</f>
        <v>0</v>
      </c>
      <c r="H2" s="2">
        <f>('Ratio of reads'!H2/'Ratio of reads'!B2)-1</f>
        <v>-0.14692102433709686</v>
      </c>
      <c r="I2" s="2">
        <f>('Ratio of reads'!I2/'Ratio of reads'!C2)-1</f>
        <v>0.47746233670363281</v>
      </c>
      <c r="J2" s="2">
        <f>('Ratio of reads'!J2/'Ratio of reads'!D2)-1</f>
        <v>-9.4726877896866846E-2</v>
      </c>
      <c r="K2" s="2">
        <f>('Ratio of reads'!K2/'Ratio of reads'!E2)-1</f>
        <v>-4.4331739393521863E-2</v>
      </c>
      <c r="L2" s="2">
        <f>('Ratio of reads'!L2/'Ratio of reads'!F2)-1</f>
        <v>3.9971830670342046E-2</v>
      </c>
      <c r="M2" s="2">
        <f>('Ratio of reads'!M2/'Ratio of reads'!G2)-1</f>
        <v>0.8620213424994656</v>
      </c>
      <c r="N2" s="2">
        <f>('Ratio of reads'!N2/'Ratio of reads'!B2)-1</f>
        <v>-0.231906478404034</v>
      </c>
      <c r="O2" s="2">
        <f>('Ratio of reads'!O2/'Ratio of reads'!C2)-1</f>
        <v>0.38579085251587175</v>
      </c>
      <c r="P2" s="2">
        <f>('Ratio of reads'!P2/'Ratio of reads'!D2)-1</f>
        <v>-0.10155481731821925</v>
      </c>
      <c r="Q2" s="2">
        <f>('Ratio of reads'!Q2/'Ratio of reads'!E2)-1</f>
        <v>0.28278718217543641</v>
      </c>
      <c r="R2" s="2">
        <f>('Ratio of reads'!R2/'Ratio of reads'!F2)-1</f>
        <v>3.7863613133653162E-2</v>
      </c>
      <c r="S2" s="2">
        <f>('Ratio of reads'!S2/'Ratio of reads'!G2)-1</f>
        <v>0.75785789946863846</v>
      </c>
    </row>
    <row r="3" spans="1:19" x14ac:dyDescent="0.25">
      <c r="A3" s="2" t="s">
        <v>1443</v>
      </c>
      <c r="B3" s="2">
        <f>('Ratio of reads'!B3/'Ratio of reads'!B3)-1</f>
        <v>0</v>
      </c>
      <c r="C3" s="2">
        <f>('Ratio of reads'!C3/'Ratio of reads'!C3)-1</f>
        <v>0</v>
      </c>
      <c r="D3" s="2">
        <f>('Ratio of reads'!D3/'Ratio of reads'!D3)-1</f>
        <v>0</v>
      </c>
      <c r="E3" s="2">
        <f>('Ratio of reads'!E3/'Ratio of reads'!E3)-1</f>
        <v>0</v>
      </c>
      <c r="F3" s="2">
        <f>('Ratio of reads'!F3/'Ratio of reads'!F3)-1</f>
        <v>0</v>
      </c>
      <c r="G3" s="2">
        <f>('Ratio of reads'!G3/'Ratio of reads'!G3)-1</f>
        <v>0</v>
      </c>
      <c r="H3" s="2">
        <f>('Ratio of reads'!H3/'Ratio of reads'!B3)-1</f>
        <v>0.29167564324182771</v>
      </c>
      <c r="I3" s="2">
        <f>('Ratio of reads'!I3/'Ratio of reads'!C3)-1</f>
        <v>0.16660665972770783</v>
      </c>
      <c r="J3" s="2">
        <f>('Ratio of reads'!J3/'Ratio of reads'!D3)-1</f>
        <v>2.2064571530980954</v>
      </c>
      <c r="K3" s="2">
        <f>('Ratio of reads'!K3/'Ratio of reads'!E3)-1</f>
        <v>2.3069439277390384</v>
      </c>
      <c r="L3" s="2">
        <f>('Ratio of reads'!L3/'Ratio of reads'!F3)-1</f>
        <v>1.6319254535177516</v>
      </c>
      <c r="M3" s="2">
        <f>('Ratio of reads'!M3/'Ratio of reads'!G3)-1</f>
        <v>2.0444423340405642</v>
      </c>
      <c r="N3" s="2">
        <f>('Ratio of reads'!N3/'Ratio of reads'!B3)-1</f>
        <v>0.26653904763773117</v>
      </c>
      <c r="O3" s="2">
        <f>('Ratio of reads'!O3/'Ratio of reads'!C3)-1</f>
        <v>0.14474842668386456</v>
      </c>
      <c r="P3" s="2">
        <f>('Ratio of reads'!P3/'Ratio of reads'!D3)-1</f>
        <v>1.7172450621645603</v>
      </c>
      <c r="Q3" s="2">
        <f>('Ratio of reads'!Q3/'Ratio of reads'!E3)-1</f>
        <v>2.2617175211338858</v>
      </c>
      <c r="R3" s="2">
        <f>('Ratio of reads'!R3/'Ratio of reads'!F3)-1</f>
        <v>1.4401737610751444</v>
      </c>
      <c r="S3" s="2">
        <f>('Ratio of reads'!S3/'Ratio of reads'!G3)-1</f>
        <v>1.3652630613284473</v>
      </c>
    </row>
    <row r="4" spans="1:19" x14ac:dyDescent="0.25">
      <c r="A4" s="2" t="s">
        <v>1444</v>
      </c>
      <c r="B4" s="2">
        <f>('Ratio of reads'!B4/'Ratio of reads'!B4)-1</f>
        <v>0</v>
      </c>
      <c r="C4" s="2">
        <f>('Ratio of reads'!C4/'Ratio of reads'!C4)-1</f>
        <v>0</v>
      </c>
      <c r="D4" s="2">
        <f>('Ratio of reads'!D4/'Ratio of reads'!D4)-1</f>
        <v>0</v>
      </c>
      <c r="E4" s="2">
        <f>('Ratio of reads'!E4/'Ratio of reads'!E4)-1</f>
        <v>0</v>
      </c>
      <c r="F4" s="2">
        <f>('Ratio of reads'!F4/'Ratio of reads'!F4)-1</f>
        <v>0</v>
      </c>
      <c r="G4" s="2">
        <f>('Ratio of reads'!G4/'Ratio of reads'!G4)-1</f>
        <v>0</v>
      </c>
      <c r="H4" s="2">
        <f>('Ratio of reads'!H4/'Ratio of reads'!B4)-1</f>
        <v>-4.1763433936595984E-2</v>
      </c>
      <c r="I4" s="2">
        <f>('Ratio of reads'!I4/'Ratio of reads'!C4)-1</f>
        <v>-0.16589356037483027</v>
      </c>
      <c r="J4" s="2">
        <f>('Ratio of reads'!J4/'Ratio of reads'!D4)-1</f>
        <v>-0.22155545519909292</v>
      </c>
      <c r="K4" s="2">
        <f>('Ratio of reads'!K4/'Ratio of reads'!E4)-1</f>
        <v>-0.28763669649986923</v>
      </c>
      <c r="L4" s="2">
        <f>('Ratio of reads'!L4/'Ratio of reads'!F4)-1</f>
        <v>-0.17804928081782345</v>
      </c>
      <c r="M4" s="2">
        <f>('Ratio of reads'!M4/'Ratio of reads'!G4)-1</f>
        <v>-0.31778891892761885</v>
      </c>
      <c r="N4" s="2">
        <f>('Ratio of reads'!N4/'Ratio of reads'!B4)-1</f>
        <v>-0.16386170483478502</v>
      </c>
      <c r="O4" s="2">
        <f>('Ratio of reads'!O4/'Ratio of reads'!C4)-1</f>
        <v>-0.37451627964726275</v>
      </c>
      <c r="P4" s="2">
        <f>('Ratio of reads'!P4/'Ratio of reads'!D4)-1</f>
        <v>-0.20014992463469561</v>
      </c>
      <c r="Q4" s="2">
        <f>('Ratio of reads'!Q4/'Ratio of reads'!E4)-1</f>
        <v>-0.61749422256316477</v>
      </c>
      <c r="R4" s="2">
        <f>('Ratio of reads'!R4/'Ratio of reads'!F4)-1</f>
        <v>-0.19660383587613717</v>
      </c>
      <c r="S4" s="2">
        <f>('Ratio of reads'!S4/'Ratio of reads'!G4)-1</f>
        <v>-6.284998713451817E-2</v>
      </c>
    </row>
    <row r="5" spans="1:19" x14ac:dyDescent="0.25">
      <c r="A5" s="2" t="s">
        <v>1445</v>
      </c>
      <c r="B5" s="2">
        <f>('Ratio of reads'!B5/'Ratio of reads'!B5)-1</f>
        <v>0</v>
      </c>
      <c r="C5" s="2">
        <f>('Ratio of reads'!C5/'Ratio of reads'!C5)-1</f>
        <v>0</v>
      </c>
      <c r="D5" s="2">
        <f>('Ratio of reads'!D5/'Ratio of reads'!D5)-1</f>
        <v>0</v>
      </c>
      <c r="E5" s="2">
        <f>('Ratio of reads'!E5/'Ratio of reads'!E5)-1</f>
        <v>0</v>
      </c>
      <c r="F5" s="2">
        <f>('Ratio of reads'!F5/'Ratio of reads'!F5)-1</f>
        <v>0</v>
      </c>
      <c r="G5" s="2">
        <f>('Ratio of reads'!G5/'Ratio of reads'!G5)-1</f>
        <v>0</v>
      </c>
      <c r="H5" s="2">
        <f>('Ratio of reads'!H5/'Ratio of reads'!B5)-1</f>
        <v>0.29725300423672629</v>
      </c>
      <c r="I5" s="2">
        <f>('Ratio of reads'!I5/'Ratio of reads'!C5)-1</f>
        <v>0.17582820710958069</v>
      </c>
      <c r="J5" s="2">
        <f>('Ratio of reads'!J5/'Ratio of reads'!D5)-1</f>
        <v>0.38389754480017158</v>
      </c>
      <c r="K5" s="2">
        <f>('Ratio of reads'!K5/'Ratio of reads'!E5)-1</f>
        <v>0.40511317078425368</v>
      </c>
      <c r="L5" s="2">
        <f>('Ratio of reads'!L5/'Ratio of reads'!F5)-1</f>
        <v>0.38284195809340527</v>
      </c>
      <c r="M5" s="2">
        <f>('Ratio of reads'!M5/'Ratio of reads'!G5)-1</f>
        <v>0.19900875206065849</v>
      </c>
      <c r="N5" s="2">
        <f>('Ratio of reads'!N5/'Ratio of reads'!B5)-1</f>
        <v>0.24057197270918751</v>
      </c>
      <c r="O5" s="2">
        <f>('Ratio of reads'!O5/'Ratio of reads'!C5)-1</f>
        <v>0.37112995401458204</v>
      </c>
      <c r="P5" s="2">
        <f>('Ratio of reads'!P5/'Ratio of reads'!D5)-1</f>
        <v>0.21620381224784335</v>
      </c>
      <c r="Q5" s="2">
        <f>('Ratio of reads'!Q5/'Ratio of reads'!E5)-1</f>
        <v>0.29730598582556156</v>
      </c>
      <c r="R5" s="2">
        <f>('Ratio of reads'!R5/'Ratio of reads'!F5)-1</f>
        <v>0.29623441816149043</v>
      </c>
      <c r="S5" s="2">
        <f>('Ratio of reads'!S5/'Ratio of reads'!G5)-1</f>
        <v>8.2744225406350402E-3</v>
      </c>
    </row>
    <row r="6" spans="1:19" x14ac:dyDescent="0.25">
      <c r="A6" s="2" t="s">
        <v>1446</v>
      </c>
      <c r="B6" s="2">
        <f>('Ratio of reads'!B6/'Ratio of reads'!B6)-1</f>
        <v>0</v>
      </c>
      <c r="C6" s="2">
        <f>('Ratio of reads'!C6/'Ratio of reads'!C6)-1</f>
        <v>0</v>
      </c>
      <c r="D6" s="2">
        <f>('Ratio of reads'!D6/'Ratio of reads'!D6)-1</f>
        <v>0</v>
      </c>
      <c r="E6" s="2">
        <f>('Ratio of reads'!E6/'Ratio of reads'!E6)-1</f>
        <v>0</v>
      </c>
      <c r="F6" s="2">
        <f>('Ratio of reads'!F6/'Ratio of reads'!F6)-1</f>
        <v>0</v>
      </c>
      <c r="G6" s="2">
        <f>('Ratio of reads'!G6/'Ratio of reads'!G6)-1</f>
        <v>0</v>
      </c>
      <c r="H6" s="2">
        <f>('Ratio of reads'!H6/'Ratio of reads'!B6)-1</f>
        <v>-0.13520767598590888</v>
      </c>
      <c r="I6" s="2">
        <f>('Ratio of reads'!I6/'Ratio of reads'!C6)-1</f>
        <v>-0.24651384460140091</v>
      </c>
      <c r="J6" s="2">
        <f>('Ratio of reads'!J6/'Ratio of reads'!D6)-1</f>
        <v>-0.18404314516196141</v>
      </c>
      <c r="K6" s="2">
        <f>('Ratio of reads'!K6/'Ratio of reads'!E6)-1</f>
        <v>-0.15077961980962862</v>
      </c>
      <c r="L6" s="2">
        <f>('Ratio of reads'!L6/'Ratio of reads'!F6)-1</f>
        <v>-0.11911662433152503</v>
      </c>
      <c r="M6" s="2">
        <f>('Ratio of reads'!M6/'Ratio of reads'!G6)-1</f>
        <v>-0.25800221637567489</v>
      </c>
      <c r="N6" s="2">
        <f>('Ratio of reads'!N6/'Ratio of reads'!B6)-1</f>
        <v>-0.17533306527478942</v>
      </c>
      <c r="O6" s="2">
        <f>('Ratio of reads'!O6/'Ratio of reads'!C6)-1</f>
        <v>-0.23305814570432637</v>
      </c>
      <c r="P6" s="2">
        <f>('Ratio of reads'!P6/'Ratio of reads'!D6)-1</f>
        <v>-6.6382544418720713E-2</v>
      </c>
      <c r="Q6" s="2">
        <f>('Ratio of reads'!Q6/'Ratio of reads'!E6)-1</f>
        <v>1.7468565262307001E-2</v>
      </c>
      <c r="R6" s="2">
        <f>('Ratio of reads'!R6/'Ratio of reads'!F6)-1</f>
        <v>-0.21900737467340292</v>
      </c>
      <c r="S6" s="2">
        <f>('Ratio of reads'!S6/'Ratio of reads'!G6)-1</f>
        <v>-0.18355626549707849</v>
      </c>
    </row>
    <row r="7" spans="1:19" x14ac:dyDescent="0.25">
      <c r="A7" s="2" t="s">
        <v>1447</v>
      </c>
      <c r="B7" s="2">
        <f>('Ratio of reads'!B7/'Ratio of reads'!B7)-1</f>
        <v>0</v>
      </c>
      <c r="C7" s="2">
        <f>('Ratio of reads'!C7/'Ratio of reads'!C7)-1</f>
        <v>0</v>
      </c>
      <c r="D7" s="2">
        <f>('Ratio of reads'!D7/'Ratio of reads'!D7)-1</f>
        <v>0</v>
      </c>
      <c r="E7" s="2">
        <f>('Ratio of reads'!E7/'Ratio of reads'!E7)-1</f>
        <v>0</v>
      </c>
      <c r="F7" s="2">
        <f>('Ratio of reads'!F7/'Ratio of reads'!F7)-1</f>
        <v>0</v>
      </c>
      <c r="G7" s="2">
        <f>('Ratio of reads'!G7/'Ratio of reads'!G7)-1</f>
        <v>0</v>
      </c>
      <c r="H7" s="2">
        <f>('Ratio of reads'!H7/'Ratio of reads'!B7)-1</f>
        <v>-0.3034014451905882</v>
      </c>
      <c r="I7" s="2">
        <f>('Ratio of reads'!I7/'Ratio of reads'!C7)-1</f>
        <v>-0.46609295289279318</v>
      </c>
      <c r="J7" s="2">
        <f>('Ratio of reads'!J7/'Ratio of reads'!D7)-1</f>
        <v>-0.60924733524333197</v>
      </c>
      <c r="K7" s="2">
        <f>('Ratio of reads'!K7/'Ratio of reads'!E7)-1</f>
        <v>-0.69290884938461406</v>
      </c>
      <c r="L7" s="2">
        <f>('Ratio of reads'!L7/'Ratio of reads'!F7)-1</f>
        <v>-0.64890393715968253</v>
      </c>
      <c r="M7" s="2">
        <f>('Ratio of reads'!M7/'Ratio of reads'!G7)-1</f>
        <v>-0.72684146200583832</v>
      </c>
      <c r="N7" s="2">
        <f>('Ratio of reads'!N7/'Ratio of reads'!B7)-1</f>
        <v>-0.35697277548532103</v>
      </c>
      <c r="O7" s="2">
        <f>('Ratio of reads'!O7/'Ratio of reads'!C7)-1</f>
        <v>-0.51232160655742098</v>
      </c>
      <c r="P7" s="2">
        <f>('Ratio of reads'!P7/'Ratio of reads'!D7)-1</f>
        <v>-0.61364049611859017</v>
      </c>
      <c r="Q7" s="2">
        <f>('Ratio of reads'!Q7/'Ratio of reads'!E7)-1</f>
        <v>-0.71790314094750807</v>
      </c>
      <c r="R7" s="2">
        <f>('Ratio of reads'!R7/'Ratio of reads'!F7)-1</f>
        <v>-0.66166606329788302</v>
      </c>
      <c r="S7" s="2">
        <f>('Ratio of reads'!S7/'Ratio of reads'!G7)-1</f>
        <v>-0.64763950450551344</v>
      </c>
    </row>
    <row r="8" spans="1:19" x14ac:dyDescent="0.25">
      <c r="A8" s="2" t="s">
        <v>1448</v>
      </c>
      <c r="B8" s="2">
        <f>('Ratio of reads'!B8/'Ratio of reads'!B8)-1</f>
        <v>0</v>
      </c>
      <c r="C8" s="2">
        <f>('Ratio of reads'!C8/'Ratio of reads'!C8)-1</f>
        <v>0</v>
      </c>
      <c r="D8" s="2">
        <f>('Ratio of reads'!D8/'Ratio of reads'!D8)-1</f>
        <v>0</v>
      </c>
      <c r="E8" s="2">
        <f>('Ratio of reads'!E8/'Ratio of reads'!E8)-1</f>
        <v>0</v>
      </c>
      <c r="F8" s="2">
        <f>('Ratio of reads'!F8/'Ratio of reads'!F8)-1</f>
        <v>0</v>
      </c>
      <c r="G8" s="2">
        <f>('Ratio of reads'!G8/'Ratio of reads'!G8)-1</f>
        <v>0</v>
      </c>
      <c r="H8" s="2">
        <f>('Ratio of reads'!H8/'Ratio of reads'!B8)-1</f>
        <v>0.14127267450847492</v>
      </c>
      <c r="I8" s="2">
        <f>('Ratio of reads'!I8/'Ratio of reads'!C8)-1</f>
        <v>-3.4826177641652856E-2</v>
      </c>
      <c r="J8" s="2">
        <f>('Ratio of reads'!J8/'Ratio of reads'!D8)-1</f>
        <v>-0.20004586878482222</v>
      </c>
      <c r="K8" s="2">
        <f>('Ratio of reads'!K8/'Ratio of reads'!E8)-1</f>
        <v>-0.12831365274237483</v>
      </c>
      <c r="L8" s="2">
        <f>('Ratio of reads'!L8/'Ratio of reads'!F8)-1</f>
        <v>-4.9045082885904923E-2</v>
      </c>
      <c r="M8" s="2">
        <f>('Ratio of reads'!M8/'Ratio of reads'!G8)-1</f>
        <v>-0.24170438595885746</v>
      </c>
      <c r="N8" s="2">
        <f>('Ratio of reads'!N8/'Ratio of reads'!B8)-1</f>
        <v>8.9078472940895326E-2</v>
      </c>
      <c r="O8" s="2">
        <f>('Ratio of reads'!O8/'Ratio of reads'!C8)-1</f>
        <v>-7.5291452872401909E-2</v>
      </c>
      <c r="P8" s="2">
        <f>('Ratio of reads'!P8/'Ratio of reads'!D8)-1</f>
        <v>5.2188158614576707E-3</v>
      </c>
      <c r="Q8" s="2">
        <f>('Ratio of reads'!Q8/'Ratio of reads'!E8)-1</f>
        <v>-9.2234287620061584E-2</v>
      </c>
      <c r="R8" s="2">
        <f>('Ratio of reads'!R8/'Ratio of reads'!F8)-1</f>
        <v>0.13112769938347668</v>
      </c>
      <c r="S8" s="2">
        <f>('Ratio of reads'!S8/'Ratio of reads'!G8)-1</f>
        <v>-3.4241092189725042E-2</v>
      </c>
    </row>
    <row r="9" spans="1:19" x14ac:dyDescent="0.25">
      <c r="A9" s="2" t="s">
        <v>1449</v>
      </c>
      <c r="B9" s="2">
        <f>('Ratio of reads'!B9/'Ratio of reads'!B9)-1</f>
        <v>0</v>
      </c>
      <c r="C9" s="2">
        <f>('Ratio of reads'!C9/'Ratio of reads'!C9)-1</f>
        <v>0</v>
      </c>
      <c r="D9" s="2">
        <f>('Ratio of reads'!D9/'Ratio of reads'!D9)-1</f>
        <v>0</v>
      </c>
      <c r="E9" s="2">
        <f>('Ratio of reads'!E9/'Ratio of reads'!E9)-1</f>
        <v>0</v>
      </c>
      <c r="F9" s="2">
        <f>('Ratio of reads'!F9/'Ratio of reads'!F9)-1</f>
        <v>0</v>
      </c>
      <c r="G9" s="2">
        <f>('Ratio of reads'!G9/'Ratio of reads'!G9)-1</f>
        <v>0</v>
      </c>
      <c r="H9" s="2">
        <f>('Ratio of reads'!H9/'Ratio of reads'!B9)-1</f>
        <v>0.47761176463782484</v>
      </c>
      <c r="I9" s="2">
        <f>('Ratio of reads'!I9/'Ratio of reads'!C9)-1</f>
        <v>-0.18487712267531353</v>
      </c>
      <c r="J9" s="2">
        <f>('Ratio of reads'!J9/'Ratio of reads'!D9)-1</f>
        <v>3.0847367331816145E-2</v>
      </c>
      <c r="K9" s="2">
        <f>('Ratio of reads'!K9/'Ratio of reads'!E9)-1</f>
        <v>-0.2227445369106984</v>
      </c>
      <c r="L9" s="2">
        <f>('Ratio of reads'!L9/'Ratio of reads'!F9)-1</f>
        <v>0.11359271394161108</v>
      </c>
      <c r="M9" s="2">
        <f>('Ratio of reads'!M9/'Ratio of reads'!G9)-1</f>
        <v>-0.32853960150425199</v>
      </c>
      <c r="N9" s="2">
        <f>('Ratio of reads'!N9/'Ratio of reads'!B9)-1</f>
        <v>0.7747464951805938</v>
      </c>
      <c r="O9" s="2">
        <f>('Ratio of reads'!O9/'Ratio of reads'!C9)-1</f>
        <v>-0.29884531232280642</v>
      </c>
      <c r="P9" s="2">
        <f>('Ratio of reads'!P9/'Ratio of reads'!D9)-1</f>
        <v>-8.8730925666767324E-2</v>
      </c>
      <c r="Q9" s="2">
        <f>('Ratio of reads'!Q9/'Ratio of reads'!E9)-1</f>
        <v>-0.83991368186167947</v>
      </c>
      <c r="R9" s="2">
        <f>('Ratio of reads'!R9/'Ratio of reads'!F9)-1</f>
        <v>4.7308468814670768E-2</v>
      </c>
      <c r="S9" s="2">
        <f>('Ratio of reads'!S9/'Ratio of reads'!G9)-1</f>
        <v>-0.19806875450596406</v>
      </c>
    </row>
    <row r="10" spans="1:19" x14ac:dyDescent="0.25">
      <c r="A10" s="2" t="s">
        <v>1450</v>
      </c>
      <c r="B10" s="2">
        <f>('Ratio of reads'!B10/'Ratio of reads'!B10)-1</f>
        <v>0</v>
      </c>
      <c r="C10" s="2">
        <f>('Ratio of reads'!C10/'Ratio of reads'!C10)-1</f>
        <v>0</v>
      </c>
      <c r="D10" s="2">
        <f>('Ratio of reads'!D10/'Ratio of reads'!D10)-1</f>
        <v>0</v>
      </c>
      <c r="E10" s="2">
        <f>('Ratio of reads'!E10/'Ratio of reads'!E10)-1</f>
        <v>0</v>
      </c>
      <c r="F10" s="2">
        <f>('Ratio of reads'!F10/'Ratio of reads'!F10)-1</f>
        <v>0</v>
      </c>
      <c r="G10" s="2">
        <f>('Ratio of reads'!G10/'Ratio of reads'!G10)-1</f>
        <v>0</v>
      </c>
      <c r="H10" s="2">
        <f>('Ratio of reads'!H10/'Ratio of reads'!B10)-1</f>
        <v>0.11468318004943523</v>
      </c>
      <c r="I10" s="2">
        <f>('Ratio of reads'!I10/'Ratio of reads'!C10)-1</f>
        <v>0.19579161321707761</v>
      </c>
      <c r="J10" s="2">
        <f>('Ratio of reads'!J10/'Ratio of reads'!D10)-1</f>
        <v>-0.31102048241978641</v>
      </c>
      <c r="K10" s="2">
        <f>('Ratio of reads'!K10/'Ratio of reads'!E10)-1</f>
        <v>-0.2331214907708512</v>
      </c>
      <c r="L10" s="2">
        <f>('Ratio of reads'!L10/'Ratio of reads'!F10)-1</f>
        <v>-0.12766124133497747</v>
      </c>
      <c r="M10" s="2">
        <f>('Ratio of reads'!M10/'Ratio of reads'!G10)-1</f>
        <v>-0.18515743164225651</v>
      </c>
      <c r="N10" s="2">
        <f>('Ratio of reads'!N10/'Ratio of reads'!B10)-1</f>
        <v>-6.824089138110534E-2</v>
      </c>
      <c r="O10" s="2">
        <f>('Ratio of reads'!O10/'Ratio of reads'!C10)-1</f>
        <v>0.34630015425525218</v>
      </c>
      <c r="P10" s="2">
        <f>('Ratio of reads'!P10/'Ratio of reads'!D10)-1</f>
        <v>-0.32327167311799454</v>
      </c>
      <c r="Q10" s="2">
        <f>('Ratio of reads'!Q10/'Ratio of reads'!E10)-1</f>
        <v>-0.19285925483011868</v>
      </c>
      <c r="R10" s="2">
        <f>('Ratio of reads'!R10/'Ratio of reads'!F10)-1</f>
        <v>-0.1219033222123227</v>
      </c>
      <c r="S10" s="2">
        <f>('Ratio of reads'!S10/'Ratio of reads'!G10)-1</f>
        <v>-0.22979707860741316</v>
      </c>
    </row>
    <row r="11" spans="1:19" x14ac:dyDescent="0.25">
      <c r="A11" s="2" t="s">
        <v>1451</v>
      </c>
      <c r="B11" s="2">
        <f>('Ratio of reads'!B11/'Ratio of reads'!B11)-1</f>
        <v>0</v>
      </c>
      <c r="C11" s="2">
        <f>('Ratio of reads'!C11/'Ratio of reads'!C11)-1</f>
        <v>0</v>
      </c>
      <c r="D11" s="2">
        <f>('Ratio of reads'!D11/'Ratio of reads'!D11)-1</f>
        <v>0</v>
      </c>
      <c r="E11" s="2">
        <f>('Ratio of reads'!E11/'Ratio of reads'!E11)-1</f>
        <v>0</v>
      </c>
      <c r="F11" s="2">
        <f>('Ratio of reads'!F11/'Ratio of reads'!F11)-1</f>
        <v>0</v>
      </c>
      <c r="G11" s="2">
        <f>('Ratio of reads'!G11/'Ratio of reads'!G11)-1</f>
        <v>0</v>
      </c>
      <c r="H11" s="2">
        <f>('Ratio of reads'!H11/'Ratio of reads'!B11)-1</f>
        <v>2.8892094152218317</v>
      </c>
      <c r="I11" s="2">
        <f>('Ratio of reads'!I11/'Ratio of reads'!C11)-1</f>
        <v>0.4387860741036369</v>
      </c>
      <c r="J11" s="2">
        <f>('Ratio of reads'!J11/'Ratio of reads'!D11)-1</f>
        <v>5.1521810713523246</v>
      </c>
      <c r="K11" s="2">
        <f>('Ratio of reads'!K11/'Ratio of reads'!E11)-1</f>
        <v>3.3777412823698354</v>
      </c>
      <c r="L11" s="2">
        <f>('Ratio of reads'!L11/'Ratio of reads'!F11)-1</f>
        <v>2.0933842276398984</v>
      </c>
      <c r="M11" s="2">
        <f>('Ratio of reads'!M11/'Ratio of reads'!G11)-1</f>
        <v>2.2589513709106117</v>
      </c>
      <c r="N11" s="2">
        <f>('Ratio of reads'!N11/'Ratio of reads'!B11)-1</f>
        <v>6.0833477971289023</v>
      </c>
      <c r="O11" s="2">
        <f>('Ratio of reads'!O11/'Ratio of reads'!C11)-1</f>
        <v>0.68270366192649368</v>
      </c>
      <c r="P11" s="2">
        <f>('Ratio of reads'!P11/'Ratio of reads'!D11)-1</f>
        <v>8.2520741479122179</v>
      </c>
      <c r="Q11" s="2">
        <f>('Ratio of reads'!Q11/'Ratio of reads'!E11)-1</f>
        <v>5.6504202993845976</v>
      </c>
      <c r="R11" s="2">
        <f>('Ratio of reads'!R11/'Ratio of reads'!F11)-1</f>
        <v>3.8031203179615289</v>
      </c>
      <c r="S11" s="2">
        <f>('Ratio of reads'!S11/'Ratio of reads'!G11)-1</f>
        <v>4.4661314423762288</v>
      </c>
    </row>
    <row r="12" spans="1:19" x14ac:dyDescent="0.25">
      <c r="A12" s="2" t="s">
        <v>1452</v>
      </c>
      <c r="B12" s="2">
        <f>('Ratio of reads'!B12/'Ratio of reads'!B12)-1</f>
        <v>0</v>
      </c>
      <c r="C12" s="2">
        <f>('Ratio of reads'!C12/'Ratio of reads'!C12)-1</f>
        <v>0</v>
      </c>
      <c r="D12" s="2">
        <f>('Ratio of reads'!D12/'Ratio of reads'!D12)-1</f>
        <v>0</v>
      </c>
      <c r="E12" s="2">
        <f>('Ratio of reads'!E12/'Ratio of reads'!E12)-1</f>
        <v>0</v>
      </c>
      <c r="F12" s="2">
        <f>('Ratio of reads'!F12/'Ratio of reads'!F12)-1</f>
        <v>0</v>
      </c>
      <c r="G12" s="2">
        <f>('Ratio of reads'!G12/'Ratio of reads'!G12)-1</f>
        <v>0</v>
      </c>
      <c r="H12" s="2">
        <f>('Ratio of reads'!H12/'Ratio of reads'!B12)-1</f>
        <v>0.56218164313153274</v>
      </c>
      <c r="I12" s="2">
        <f>('Ratio of reads'!I12/'Ratio of reads'!C12)-1</f>
        <v>-0.44219949194433339</v>
      </c>
      <c r="J12" s="2">
        <f>('Ratio of reads'!J12/'Ratio of reads'!D12)-1</f>
        <v>-3.9796883894340551E-2</v>
      </c>
      <c r="K12" s="2">
        <f>('Ratio of reads'!K12/'Ratio of reads'!E12)-1</f>
        <v>-0.12394675339584182</v>
      </c>
      <c r="L12" s="2">
        <f>('Ratio of reads'!L12/'Ratio of reads'!F12)-1</f>
        <v>-8.5399698963303794E-2</v>
      </c>
      <c r="M12" s="2">
        <f>('Ratio of reads'!M12/'Ratio of reads'!G12)-1</f>
        <v>-0.48153831396535995</v>
      </c>
      <c r="N12" s="2">
        <f>('Ratio of reads'!N12/'Ratio of reads'!B12)-1</f>
        <v>0.64579523324016641</v>
      </c>
      <c r="O12" s="2">
        <f>('Ratio of reads'!O12/'Ratio of reads'!C12)-1</f>
        <v>-0.34839064353236004</v>
      </c>
      <c r="P12" s="2">
        <f>('Ratio of reads'!P12/'Ratio of reads'!D12)-1</f>
        <v>-4.8887418944593142E-3</v>
      </c>
      <c r="Q12" s="2">
        <f>('Ratio of reads'!Q12/'Ratio of reads'!E12)-1</f>
        <v>-0.84290358144071109</v>
      </c>
      <c r="R12" s="2">
        <f>('Ratio of reads'!R12/'Ratio of reads'!F12)-1</f>
        <v>-0.18798203984397788</v>
      </c>
      <c r="S12" s="2">
        <f>('Ratio of reads'!S12/'Ratio of reads'!G12)-1</f>
        <v>-0.47586236628392409</v>
      </c>
    </row>
    <row r="13" spans="1:19" x14ac:dyDescent="0.25">
      <c r="A13" s="2" t="s">
        <v>1453</v>
      </c>
      <c r="B13" s="2">
        <f>('Ratio of reads'!B13/'Ratio of reads'!B13)-1</f>
        <v>0</v>
      </c>
      <c r="C13" s="2">
        <f>('Ratio of reads'!C13/'Ratio of reads'!C13)-1</f>
        <v>0</v>
      </c>
      <c r="D13" s="2">
        <f>('Ratio of reads'!D13/'Ratio of reads'!D13)-1</f>
        <v>0</v>
      </c>
      <c r="E13" s="2">
        <f>('Ratio of reads'!E13/'Ratio of reads'!E13)-1</f>
        <v>0</v>
      </c>
      <c r="F13" s="2">
        <f>('Ratio of reads'!F13/'Ratio of reads'!F13)-1</f>
        <v>0</v>
      </c>
      <c r="G13" s="2">
        <f>('Ratio of reads'!G13/'Ratio of reads'!G13)-1</f>
        <v>0</v>
      </c>
      <c r="H13" s="2">
        <f>('Ratio of reads'!H13/'Ratio of reads'!B13)-1</f>
        <v>-6.5671224346559587E-2</v>
      </c>
      <c r="I13" s="2">
        <f>('Ratio of reads'!I13/'Ratio of reads'!C13)-1</f>
        <v>-0.47316139289027515</v>
      </c>
      <c r="J13" s="2">
        <f>('Ratio of reads'!J13/'Ratio of reads'!D13)-1</f>
        <v>8.3235903022817137E-2</v>
      </c>
      <c r="K13" s="2">
        <f>('Ratio of reads'!K13/'Ratio of reads'!E13)-1</f>
        <v>1.1290340388124585</v>
      </c>
      <c r="L13" s="2">
        <f>('Ratio of reads'!L13/'Ratio of reads'!F13)-1</f>
        <v>-7.4151434022648899E-2</v>
      </c>
      <c r="M13" s="2">
        <f>('Ratio of reads'!M13/'Ratio of reads'!G13)-1</f>
        <v>-0.38250331171709839</v>
      </c>
      <c r="N13" s="2">
        <f>('Ratio of reads'!N13/'Ratio of reads'!B13)-1</f>
        <v>-0.12971988303965665</v>
      </c>
      <c r="O13" s="2">
        <f>('Ratio of reads'!O13/'Ratio of reads'!C13)-1</f>
        <v>-0.50428130408967109</v>
      </c>
      <c r="P13" s="2">
        <f>('Ratio of reads'!P13/'Ratio of reads'!D13)-1</f>
        <v>-0.23493719049632622</v>
      </c>
      <c r="Q13" s="2">
        <f>('Ratio of reads'!Q13/'Ratio of reads'!E13)-1</f>
        <v>-5.278801291835522E-2</v>
      </c>
      <c r="R13" s="2">
        <f>('Ratio of reads'!R13/'Ratio of reads'!F13)-1</f>
        <v>-0.24651273039482136</v>
      </c>
      <c r="S13" s="2">
        <f>('Ratio of reads'!S13/'Ratio of reads'!G13)-1</f>
        <v>-0.30772815960274524</v>
      </c>
    </row>
    <row r="14" spans="1:19" x14ac:dyDescent="0.25">
      <c r="A14" s="2" t="s">
        <v>1454</v>
      </c>
      <c r="B14" s="2">
        <f>('Ratio of reads'!B14/'Ratio of reads'!B14)-1</f>
        <v>0</v>
      </c>
      <c r="C14" s="2">
        <f>('Ratio of reads'!C14/'Ratio of reads'!C14)-1</f>
        <v>0</v>
      </c>
      <c r="D14" s="2">
        <f>('Ratio of reads'!D14/'Ratio of reads'!D14)-1</f>
        <v>0</v>
      </c>
      <c r="E14" s="2">
        <f>('Ratio of reads'!E14/'Ratio of reads'!E14)-1</f>
        <v>0</v>
      </c>
      <c r="F14" s="2">
        <f>('Ratio of reads'!F14/'Ratio of reads'!F14)-1</f>
        <v>0</v>
      </c>
      <c r="G14" s="2">
        <f>('Ratio of reads'!G14/'Ratio of reads'!G14)-1</f>
        <v>0</v>
      </c>
      <c r="H14" s="2">
        <f>('Ratio of reads'!H14/'Ratio of reads'!B14)-1</f>
        <v>0.18974493125535097</v>
      </c>
      <c r="I14" s="2">
        <f>('Ratio of reads'!I14/'Ratio of reads'!C14)-1</f>
        <v>4.8682750756605664E-2</v>
      </c>
      <c r="J14" s="2">
        <f>('Ratio of reads'!J14/'Ratio of reads'!D14)-1</f>
        <v>-5.5389122469905683E-2</v>
      </c>
      <c r="K14" s="2">
        <f>('Ratio of reads'!K14/'Ratio of reads'!E14)-1</f>
        <v>-1.0233537022173445E-2</v>
      </c>
      <c r="L14" s="2">
        <f>('Ratio of reads'!L14/'Ratio of reads'!F14)-1</f>
        <v>0.74017537193781258</v>
      </c>
      <c r="M14" s="2">
        <f>('Ratio of reads'!M14/'Ratio of reads'!G14)-1</f>
        <v>3.9869573483013898E-2</v>
      </c>
      <c r="N14" s="2">
        <f>('Ratio of reads'!N14/'Ratio of reads'!B14)-1</f>
        <v>0.30542017544051525</v>
      </c>
      <c r="O14" s="2">
        <f>('Ratio of reads'!O14/'Ratio of reads'!C14)-1</f>
        <v>0.83724360460747538</v>
      </c>
      <c r="P14" s="2">
        <f>('Ratio of reads'!P14/'Ratio of reads'!D14)-1</f>
        <v>0.13517804634857322</v>
      </c>
      <c r="Q14" s="2">
        <f>('Ratio of reads'!Q14/'Ratio of reads'!E14)-1</f>
        <v>0.12778853411021829</v>
      </c>
      <c r="R14" s="2">
        <f>('Ratio of reads'!R14/'Ratio of reads'!F14)-1</f>
        <v>0.56550753480620219</v>
      </c>
      <c r="S14" s="2">
        <f>('Ratio of reads'!S14/'Ratio of reads'!G14)-1</f>
        <v>-0.31303181259557378</v>
      </c>
    </row>
    <row r="15" spans="1:19" x14ac:dyDescent="0.25">
      <c r="A15" s="2" t="s">
        <v>1455</v>
      </c>
      <c r="B15" s="2">
        <f>('Ratio of reads'!B15/'Ratio of reads'!B15)-1</f>
        <v>0</v>
      </c>
      <c r="C15" s="2">
        <f>('Ratio of reads'!C15/'Ratio of reads'!C15)-1</f>
        <v>0</v>
      </c>
      <c r="D15" s="2">
        <f>('Ratio of reads'!D15/'Ratio of reads'!D15)-1</f>
        <v>0</v>
      </c>
      <c r="E15" s="2">
        <f>('Ratio of reads'!E15/'Ratio of reads'!E15)-1</f>
        <v>0</v>
      </c>
      <c r="F15" s="2">
        <f>('Ratio of reads'!F15/'Ratio of reads'!F15)-1</f>
        <v>0</v>
      </c>
      <c r="G15" s="2">
        <f>('Ratio of reads'!G15/'Ratio of reads'!G15)-1</f>
        <v>0</v>
      </c>
      <c r="H15" s="2">
        <f>('Ratio of reads'!H15/'Ratio of reads'!B15)-1</f>
        <v>5.7931885562930052E-2</v>
      </c>
      <c r="I15" s="2">
        <f>('Ratio of reads'!I15/'Ratio of reads'!C15)-1</f>
        <v>-5.2497535581121579E-2</v>
      </c>
      <c r="J15" s="2">
        <f>('Ratio of reads'!J15/'Ratio of reads'!D15)-1</f>
        <v>-7.2691994143183947E-2</v>
      </c>
      <c r="K15" s="2">
        <f>('Ratio of reads'!K15/'Ratio of reads'!E15)-1</f>
        <v>-0.15885316433408947</v>
      </c>
      <c r="L15" s="2">
        <f>('Ratio of reads'!L15/'Ratio of reads'!F15)-1</f>
        <v>0.17424471014601339</v>
      </c>
      <c r="M15" s="2">
        <f>('Ratio of reads'!M15/'Ratio of reads'!G15)-1</f>
        <v>-0.23323383145145116</v>
      </c>
      <c r="N15" s="2">
        <f>('Ratio of reads'!N15/'Ratio of reads'!B15)-1</f>
        <v>-0.22868229161418607</v>
      </c>
      <c r="O15" s="2">
        <f>('Ratio of reads'!O15/'Ratio of reads'!C15)-1</f>
        <v>-0.33274812656753738</v>
      </c>
      <c r="P15" s="2">
        <f>('Ratio of reads'!P15/'Ratio of reads'!D15)-1</f>
        <v>-0.11135526892419667</v>
      </c>
      <c r="Q15" s="2">
        <f>('Ratio of reads'!Q15/'Ratio of reads'!E15)-1</f>
        <v>-0.62278377614175451</v>
      </c>
      <c r="R15" s="2">
        <f>('Ratio of reads'!R15/'Ratio of reads'!F15)-1</f>
        <v>2.4166268869368235E-2</v>
      </c>
      <c r="S15" s="2">
        <f>('Ratio of reads'!S15/'Ratio of reads'!G15)-1</f>
        <v>-4.0566028284036881E-2</v>
      </c>
    </row>
    <row r="16" spans="1:19" x14ac:dyDescent="0.25">
      <c r="A16" s="2" t="s">
        <v>1456</v>
      </c>
      <c r="B16" s="2">
        <f>('Ratio of reads'!B16/'Ratio of reads'!B16)-1</f>
        <v>0</v>
      </c>
      <c r="C16" s="2">
        <f>('Ratio of reads'!C16/'Ratio of reads'!C16)-1</f>
        <v>0</v>
      </c>
      <c r="D16" s="2">
        <f>('Ratio of reads'!D16/'Ratio of reads'!D16)-1</f>
        <v>0</v>
      </c>
      <c r="E16" s="2">
        <f>('Ratio of reads'!E16/'Ratio of reads'!E16)-1</f>
        <v>0</v>
      </c>
      <c r="F16" s="2">
        <f>('Ratio of reads'!F16/'Ratio of reads'!F16)-1</f>
        <v>0</v>
      </c>
      <c r="G16" s="2">
        <f>('Ratio of reads'!G16/'Ratio of reads'!G16)-1</f>
        <v>0</v>
      </c>
      <c r="H16" s="2">
        <f>('Ratio of reads'!H16/'Ratio of reads'!B16)-1</f>
        <v>-0.41259642238968819</v>
      </c>
      <c r="I16" s="2">
        <f>('Ratio of reads'!I16/'Ratio of reads'!C16)-1</f>
        <v>-0.16608165539229092</v>
      </c>
      <c r="J16" s="2">
        <f>('Ratio of reads'!J16/'Ratio of reads'!D16)-1</f>
        <v>-0.53187441169408545</v>
      </c>
      <c r="K16" s="2">
        <f>('Ratio of reads'!K16/'Ratio of reads'!E16)-1</f>
        <v>-0.28264282267440755</v>
      </c>
      <c r="L16" s="2">
        <f>('Ratio of reads'!L16/'Ratio of reads'!F16)-1</f>
        <v>-0.49248895672346893</v>
      </c>
      <c r="M16" s="2">
        <f>('Ratio of reads'!M16/'Ratio of reads'!G16)-1</f>
        <v>-0.57089504913367373</v>
      </c>
      <c r="N16" s="2">
        <f>('Ratio of reads'!N16/'Ratio of reads'!B16)-1</f>
        <v>2.8928826028990375</v>
      </c>
      <c r="O16" s="2">
        <f>('Ratio of reads'!O16/'Ratio of reads'!C16)-1</f>
        <v>0.12503294054039027</v>
      </c>
      <c r="P16" s="2">
        <f>('Ratio of reads'!P16/'Ratio of reads'!D16)-1</f>
        <v>-0.11722379933235572</v>
      </c>
      <c r="Q16" s="2">
        <f>('Ratio of reads'!Q16/'Ratio of reads'!E16)-1</f>
        <v>-0.53963053760543522</v>
      </c>
      <c r="R16" s="2">
        <f>('Ratio of reads'!R16/'Ratio of reads'!F16)-1</f>
        <v>-0.14014723043249711</v>
      </c>
      <c r="S16" s="2">
        <f>('Ratio of reads'!S16/'Ratio of reads'!G16)-1</f>
        <v>-0.71769429071522362</v>
      </c>
    </row>
    <row r="17" spans="1:19" x14ac:dyDescent="0.25">
      <c r="A17" s="2" t="s">
        <v>1457</v>
      </c>
      <c r="B17" s="2">
        <f>('Ratio of reads'!B17/'Ratio of reads'!B17)-1</f>
        <v>0</v>
      </c>
      <c r="C17" s="2">
        <f>('Ratio of reads'!C17/'Ratio of reads'!C17)-1</f>
        <v>0</v>
      </c>
      <c r="D17" s="2">
        <f>('Ratio of reads'!D17/'Ratio of reads'!D17)-1</f>
        <v>0</v>
      </c>
      <c r="E17" s="2">
        <f>('Ratio of reads'!E17/'Ratio of reads'!E17)-1</f>
        <v>0</v>
      </c>
      <c r="F17" s="2">
        <f>('Ratio of reads'!F17/'Ratio of reads'!F17)-1</f>
        <v>0</v>
      </c>
      <c r="G17" s="2">
        <f>('Ratio of reads'!G17/'Ratio of reads'!G17)-1</f>
        <v>0</v>
      </c>
      <c r="H17" s="2">
        <f>('Ratio of reads'!H17/'Ratio of reads'!B17)-1</f>
        <v>-0.20062982527427875</v>
      </c>
      <c r="I17" s="2">
        <f>('Ratio of reads'!I17/'Ratio of reads'!C17)-1</f>
        <v>0.21207271515512915</v>
      </c>
      <c r="J17" s="2">
        <f>('Ratio of reads'!J17/'Ratio of reads'!D17)-1</f>
        <v>-0.35176957669437203</v>
      </c>
      <c r="K17" s="2">
        <f>('Ratio of reads'!K17/'Ratio of reads'!E17)-1</f>
        <v>-0.34094421701280853</v>
      </c>
      <c r="L17" s="2">
        <f>('Ratio of reads'!L17/'Ratio of reads'!F17)-1</f>
        <v>-0.28831520749557138</v>
      </c>
      <c r="M17" s="2">
        <f>('Ratio of reads'!M17/'Ratio of reads'!G17)-1</f>
        <v>-0.39608383759185573</v>
      </c>
      <c r="N17" s="2">
        <f>('Ratio of reads'!N17/'Ratio of reads'!B17)-1</f>
        <v>0.74464013622728009</v>
      </c>
      <c r="O17" s="2">
        <f>('Ratio of reads'!O17/'Ratio of reads'!C17)-1</f>
        <v>-1.4190129186580136E-2</v>
      </c>
      <c r="P17" s="2">
        <f>('Ratio of reads'!P17/'Ratio of reads'!D17)-1</f>
        <v>-0.17388959873232335</v>
      </c>
      <c r="Q17" s="2">
        <f>('Ratio of reads'!Q17/'Ratio of reads'!E17)-1</f>
        <v>-0.59434546463770999</v>
      </c>
      <c r="R17" s="2">
        <f>('Ratio of reads'!R17/'Ratio of reads'!F17)-1</f>
        <v>0.1563871666847152</v>
      </c>
      <c r="S17" s="2">
        <f>('Ratio of reads'!S17/'Ratio of reads'!G17)-1</f>
        <v>-0.7188527634028532</v>
      </c>
    </row>
    <row r="18" spans="1:19" x14ac:dyDescent="0.25">
      <c r="A18" s="2" t="s">
        <v>1458</v>
      </c>
      <c r="B18" s="2">
        <f>('Ratio of reads'!B18/'Ratio of reads'!B18)-1</f>
        <v>0</v>
      </c>
      <c r="C18" s="2">
        <f>('Ratio of reads'!C18/'Ratio of reads'!C18)-1</f>
        <v>0</v>
      </c>
      <c r="D18" s="2">
        <f>('Ratio of reads'!D18/'Ratio of reads'!D18)-1</f>
        <v>0</v>
      </c>
      <c r="E18" s="2">
        <f>('Ratio of reads'!E18/'Ratio of reads'!E18)-1</f>
        <v>0</v>
      </c>
      <c r="F18" s="2">
        <f>('Ratio of reads'!F18/'Ratio of reads'!F18)-1</f>
        <v>0</v>
      </c>
      <c r="G18" s="2">
        <f>('Ratio of reads'!G18/'Ratio of reads'!G18)-1</f>
        <v>0</v>
      </c>
      <c r="H18" s="2">
        <f>('Ratio of reads'!H18/'Ratio of reads'!B18)-1</f>
        <v>0.27531213355976059</v>
      </c>
      <c r="I18" s="2">
        <f>('Ratio of reads'!I18/'Ratio of reads'!C18)-1</f>
        <v>0.24896453597359969</v>
      </c>
      <c r="J18" s="2">
        <f>('Ratio of reads'!J18/'Ratio of reads'!D18)-1</f>
        <v>-6.5572316794999974E-2</v>
      </c>
      <c r="K18" s="2">
        <f>('Ratio of reads'!K18/'Ratio of reads'!E18)-1</f>
        <v>-0.2951855025690201</v>
      </c>
      <c r="L18" s="2">
        <f>('Ratio of reads'!L18/'Ratio of reads'!F18)-1</f>
        <v>0.57175595696380666</v>
      </c>
      <c r="M18" s="2">
        <f>('Ratio of reads'!M18/'Ratio of reads'!G18)-1</f>
        <v>0.11394999164671171</v>
      </c>
      <c r="N18" s="2">
        <f>('Ratio of reads'!N18/'Ratio of reads'!B18)-1</f>
        <v>-3.8724458894870084E-2</v>
      </c>
      <c r="O18" s="2">
        <f>('Ratio of reads'!O18/'Ratio of reads'!C18)-1</f>
        <v>-1.2068016187656627E-2</v>
      </c>
      <c r="P18" s="2">
        <f>('Ratio of reads'!P18/'Ratio of reads'!D18)-1</f>
        <v>3.0742798288403428E-2</v>
      </c>
      <c r="Q18" s="2">
        <f>('Ratio of reads'!Q18/'Ratio of reads'!E18)-1</f>
        <v>-0.33700723271643662</v>
      </c>
      <c r="R18" s="2">
        <f>('Ratio of reads'!R18/'Ratio of reads'!F18)-1</f>
        <v>0.92451896760835828</v>
      </c>
      <c r="S18" s="2">
        <f>('Ratio of reads'!S18/'Ratio of reads'!G18)-1</f>
        <v>0.79918980362168446</v>
      </c>
    </row>
    <row r="19" spans="1:19" x14ac:dyDescent="0.25">
      <c r="A19" s="2" t="s">
        <v>1459</v>
      </c>
      <c r="B19" s="2">
        <f>('Ratio of reads'!B19/'Ratio of reads'!B19)-1</f>
        <v>0</v>
      </c>
      <c r="C19" s="2">
        <f>('Ratio of reads'!C19/'Ratio of reads'!C19)-1</f>
        <v>0</v>
      </c>
      <c r="D19" s="2">
        <f>('Ratio of reads'!D19/'Ratio of reads'!D19)-1</f>
        <v>0</v>
      </c>
      <c r="E19" s="2">
        <f>('Ratio of reads'!E19/'Ratio of reads'!E19)-1</f>
        <v>0</v>
      </c>
      <c r="F19" s="2">
        <f>('Ratio of reads'!F19/'Ratio of reads'!F19)-1</f>
        <v>0</v>
      </c>
      <c r="G19" s="2">
        <f>('Ratio of reads'!G19/'Ratio of reads'!G19)-1</f>
        <v>0</v>
      </c>
      <c r="H19" s="2">
        <f>('Ratio of reads'!H19/'Ratio of reads'!B19)-1</f>
        <v>-0.77072328321820405</v>
      </c>
      <c r="I19" s="2">
        <f>('Ratio of reads'!I19/'Ratio of reads'!C19)-1</f>
        <v>-0.91013308296286255</v>
      </c>
      <c r="J19" s="2">
        <f>('Ratio of reads'!J19/'Ratio of reads'!D19)-1</f>
        <v>-0.81925383030346333</v>
      </c>
      <c r="K19" s="2">
        <f>('Ratio of reads'!K19/'Ratio of reads'!E19)-1</f>
        <v>-0.8573566237233925</v>
      </c>
      <c r="L19" s="2">
        <f>('Ratio of reads'!L19/'Ratio of reads'!F19)-1</f>
        <v>-0.81092145142534211</v>
      </c>
      <c r="M19" s="2">
        <f>('Ratio of reads'!M19/'Ratio of reads'!G19)-1</f>
        <v>-0.85445401475495575</v>
      </c>
      <c r="N19" s="2">
        <f>('Ratio of reads'!N19/'Ratio of reads'!B19)-1</f>
        <v>-0.92065214926997374</v>
      </c>
      <c r="O19" s="2">
        <f>('Ratio of reads'!O19/'Ratio of reads'!C19)-1</f>
        <v>-0.93007312302106571</v>
      </c>
      <c r="P19" s="2">
        <f>('Ratio of reads'!P19/'Ratio of reads'!D19)-1</f>
        <v>-0.91449521907691156</v>
      </c>
      <c r="Q19" s="2">
        <f>('Ratio of reads'!Q19/'Ratio of reads'!E19)-1</f>
        <v>-0.95067172457238325</v>
      </c>
      <c r="R19" s="2">
        <f>('Ratio of reads'!R19/'Ratio of reads'!F19)-1</f>
        <v>-0.91547027687538407</v>
      </c>
      <c r="S19" s="2">
        <f>('Ratio of reads'!S19/'Ratio of reads'!G19)-1</f>
        <v>-0.91947143448976043</v>
      </c>
    </row>
    <row r="20" spans="1:19" x14ac:dyDescent="0.25">
      <c r="A20" s="2" t="s">
        <v>1460</v>
      </c>
      <c r="B20" s="2">
        <f>('Ratio of reads'!B20/'Ratio of reads'!B20)-1</f>
        <v>0</v>
      </c>
      <c r="C20" s="2">
        <f>('Ratio of reads'!C20/'Ratio of reads'!C20)-1</f>
        <v>0</v>
      </c>
      <c r="D20" s="2">
        <f>('Ratio of reads'!D20/'Ratio of reads'!D20)-1</f>
        <v>0</v>
      </c>
      <c r="E20" s="2">
        <f>('Ratio of reads'!E20/'Ratio of reads'!E20)-1</f>
        <v>0</v>
      </c>
      <c r="F20" s="2">
        <f>('Ratio of reads'!F20/'Ratio of reads'!F20)-1</f>
        <v>0</v>
      </c>
      <c r="G20" s="2">
        <f>('Ratio of reads'!G20/'Ratio of reads'!G20)-1</f>
        <v>0</v>
      </c>
      <c r="H20" s="2">
        <f>('Ratio of reads'!H20/'Ratio of reads'!B20)-1</f>
        <v>177.52600568874439</v>
      </c>
      <c r="I20" s="2">
        <f>('Ratio of reads'!I20/'Ratio of reads'!C20)-1</f>
        <v>10.745561787336609</v>
      </c>
      <c r="J20" s="2">
        <f>('Ratio of reads'!J20/'Ratio of reads'!D20)-1</f>
        <v>91.536627322659811</v>
      </c>
      <c r="K20" s="2">
        <f>('Ratio of reads'!K20/'Ratio of reads'!E20)-1</f>
        <v>191.5752548455458</v>
      </c>
      <c r="L20" s="2">
        <f>('Ratio of reads'!L20/'Ratio of reads'!F20)-1</f>
        <v>180.09758270614995</v>
      </c>
      <c r="M20" s="2">
        <f>('Ratio of reads'!M20/'Ratio of reads'!G20)-1</f>
        <v>26.132639082252044</v>
      </c>
      <c r="N20" s="2">
        <f>('Ratio of reads'!N20/'Ratio of reads'!B20)-1</f>
        <v>150.64255917293914</v>
      </c>
      <c r="O20" s="2">
        <f>('Ratio of reads'!O20/'Ratio of reads'!C20)-1</f>
        <v>24.121064062117906</v>
      </c>
      <c r="P20" s="2">
        <f>('Ratio of reads'!P20/'Ratio of reads'!D20)-1</f>
        <v>63.397385204758422</v>
      </c>
      <c r="Q20" s="2">
        <f>('Ratio of reads'!Q20/'Ratio of reads'!E20)-1</f>
        <v>285.07659288271714</v>
      </c>
      <c r="R20" s="2">
        <f>('Ratio of reads'!R20/'Ratio of reads'!F20)-1</f>
        <v>188.39674029418063</v>
      </c>
      <c r="S20" s="2">
        <f>('Ratio of reads'!S20/'Ratio of reads'!G20)-1</f>
        <v>98.828206355013933</v>
      </c>
    </row>
    <row r="21" spans="1:19" x14ac:dyDescent="0.25">
      <c r="A21" s="2" t="s">
        <v>1461</v>
      </c>
      <c r="B21" s="2">
        <f>('Ratio of reads'!B21/'Ratio of reads'!B21)-1</f>
        <v>0</v>
      </c>
      <c r="C21" s="2">
        <f>('Ratio of reads'!C21/'Ratio of reads'!C21)-1</f>
        <v>0</v>
      </c>
      <c r="D21" s="2">
        <f>('Ratio of reads'!D21/'Ratio of reads'!D21)-1</f>
        <v>0</v>
      </c>
      <c r="E21" s="2">
        <f>('Ratio of reads'!E21/'Ratio of reads'!E21)-1</f>
        <v>0</v>
      </c>
      <c r="F21" s="2">
        <f>('Ratio of reads'!F21/'Ratio of reads'!F21)-1</f>
        <v>0</v>
      </c>
      <c r="G21" s="2">
        <f>('Ratio of reads'!G21/'Ratio of reads'!G21)-1</f>
        <v>0</v>
      </c>
      <c r="H21" s="2">
        <f>('Ratio of reads'!H21/'Ratio of reads'!B21)-1</f>
        <v>0.75584200228771148</v>
      </c>
      <c r="I21" s="2">
        <f>('Ratio of reads'!I21/'Ratio of reads'!C21)-1</f>
        <v>-0.25608560020702686</v>
      </c>
      <c r="J21" s="2">
        <f>('Ratio of reads'!J21/'Ratio of reads'!D21)-1</f>
        <v>-0.13342462226874174</v>
      </c>
      <c r="K21" s="2">
        <f>('Ratio of reads'!K21/'Ratio of reads'!E21)-1</f>
        <v>0.25879239004662646</v>
      </c>
      <c r="L21" s="2">
        <f>('Ratio of reads'!L21/'Ratio of reads'!F21)-1</f>
        <v>-0.18519667837592946</v>
      </c>
      <c r="M21" s="2">
        <f>('Ratio of reads'!M21/'Ratio of reads'!G21)-1</f>
        <v>2.470177273139651E-2</v>
      </c>
      <c r="N21" s="2">
        <f>('Ratio of reads'!N21/'Ratio of reads'!B21)-1</f>
        <v>0.63622029165406402</v>
      </c>
      <c r="O21" s="2">
        <f>('Ratio of reads'!O21/'Ratio of reads'!C21)-1</f>
        <v>-0.41515273943732089</v>
      </c>
      <c r="P21" s="2">
        <f>('Ratio of reads'!P21/'Ratio of reads'!D21)-1</f>
        <v>-0.13405577940710345</v>
      </c>
      <c r="Q21" s="2">
        <f>('Ratio of reads'!Q21/'Ratio of reads'!E21)-1</f>
        <v>-0.47437083560736293</v>
      </c>
      <c r="R21" s="2">
        <f>('Ratio of reads'!R21/'Ratio of reads'!F21)-1</f>
        <v>-8.1301608617619814E-2</v>
      </c>
      <c r="S21" s="2">
        <f>('Ratio of reads'!S21/'Ratio of reads'!G21)-1</f>
        <v>-0.18142547315434088</v>
      </c>
    </row>
    <row r="22" spans="1:19" x14ac:dyDescent="0.25">
      <c r="A22" s="2" t="s">
        <v>1462</v>
      </c>
      <c r="B22" s="2">
        <f>('Ratio of reads'!B22/'Ratio of reads'!B22)-1</f>
        <v>0</v>
      </c>
      <c r="C22" s="2">
        <f>('Ratio of reads'!C22/'Ratio of reads'!C22)-1</f>
        <v>0</v>
      </c>
      <c r="D22" s="2">
        <f>('Ratio of reads'!D22/'Ratio of reads'!D22)-1</f>
        <v>0</v>
      </c>
      <c r="E22" s="2">
        <f>('Ratio of reads'!E22/'Ratio of reads'!E22)-1</f>
        <v>0</v>
      </c>
      <c r="F22" s="2">
        <f>('Ratio of reads'!F22/'Ratio of reads'!F22)-1</f>
        <v>0</v>
      </c>
      <c r="G22" s="2">
        <f>('Ratio of reads'!G22/'Ratio of reads'!G22)-1</f>
        <v>0</v>
      </c>
      <c r="H22" s="2">
        <f>('Ratio of reads'!H22/'Ratio of reads'!B22)-1</f>
        <v>-6.740146281999182E-2</v>
      </c>
      <c r="I22" s="2">
        <f>('Ratio of reads'!I22/'Ratio of reads'!C22)-1</f>
        <v>-6.2086589463292818E-2</v>
      </c>
      <c r="J22" s="2">
        <f>('Ratio of reads'!J22/'Ratio of reads'!D22)-1</f>
        <v>-0.28050277225922893</v>
      </c>
      <c r="K22" s="2">
        <f>('Ratio of reads'!K22/'Ratio of reads'!E22)-1</f>
        <v>-0.14523559414273601</v>
      </c>
      <c r="L22" s="2">
        <f>('Ratio of reads'!L22/'Ratio of reads'!F22)-1</f>
        <v>-5.6228857028723267E-2</v>
      </c>
      <c r="M22" s="2">
        <f>('Ratio of reads'!M22/'Ratio of reads'!G22)-1</f>
        <v>-0.11067366922032074</v>
      </c>
      <c r="N22" s="2">
        <f>('Ratio of reads'!N22/'Ratio of reads'!B22)-1</f>
        <v>-0.25081354694321722</v>
      </c>
      <c r="O22" s="2">
        <f>('Ratio of reads'!O22/'Ratio of reads'!C22)-1</f>
        <v>-0.18598635485912396</v>
      </c>
      <c r="P22" s="2">
        <f>('Ratio of reads'!P22/'Ratio of reads'!D22)-1</f>
        <v>-0.3361094308787792</v>
      </c>
      <c r="Q22" s="2">
        <f>('Ratio of reads'!Q22/'Ratio of reads'!E22)-1</f>
        <v>-0.53976010964663823</v>
      </c>
      <c r="R22" s="2">
        <f>('Ratio of reads'!R22/'Ratio of reads'!F22)-1</f>
        <v>-0.10236900278865257</v>
      </c>
      <c r="S22" s="2">
        <f>('Ratio of reads'!S22/'Ratio of reads'!G22)-1</f>
        <v>0.2221042008989309</v>
      </c>
    </row>
    <row r="23" spans="1:19" x14ac:dyDescent="0.25">
      <c r="A23" s="2" t="s">
        <v>1463</v>
      </c>
      <c r="B23" s="2">
        <f>('Ratio of reads'!B23/'Ratio of reads'!B23)-1</f>
        <v>0</v>
      </c>
      <c r="C23" s="2">
        <f>('Ratio of reads'!C23/'Ratio of reads'!C23)-1</f>
        <v>0</v>
      </c>
      <c r="D23" s="2">
        <f>('Ratio of reads'!D23/'Ratio of reads'!D23)-1</f>
        <v>0</v>
      </c>
      <c r="E23" s="2">
        <f>('Ratio of reads'!E23/'Ratio of reads'!E23)-1</f>
        <v>0</v>
      </c>
      <c r="F23" s="2">
        <f>('Ratio of reads'!F23/'Ratio of reads'!F23)-1</f>
        <v>0</v>
      </c>
      <c r="G23" s="2">
        <f>('Ratio of reads'!G23/'Ratio of reads'!G23)-1</f>
        <v>0</v>
      </c>
      <c r="H23" s="2">
        <f>('Ratio of reads'!H23/'Ratio of reads'!B23)-1</f>
        <v>0.10161959402499887</v>
      </c>
      <c r="I23" s="2">
        <f>('Ratio of reads'!I23/'Ratio of reads'!C23)-1</f>
        <v>-8.401367522998815E-2</v>
      </c>
      <c r="J23" s="2">
        <f>('Ratio of reads'!J23/'Ratio of reads'!D23)-1</f>
        <v>0.1463272117821095</v>
      </c>
      <c r="K23" s="2">
        <f>('Ratio of reads'!K23/'Ratio of reads'!E23)-1</f>
        <v>0.12579981012127028</v>
      </c>
      <c r="L23" s="2">
        <f>('Ratio of reads'!L23/'Ratio of reads'!F23)-1</f>
        <v>-0.15911577735264237</v>
      </c>
      <c r="M23" s="2">
        <f>('Ratio of reads'!M23/'Ratio of reads'!G23)-1</f>
        <v>-0.35493202014335834</v>
      </c>
      <c r="N23" s="2">
        <f>('Ratio of reads'!N23/'Ratio of reads'!B23)-1</f>
        <v>0.1090276715632863</v>
      </c>
      <c r="O23" s="2">
        <f>('Ratio of reads'!O23/'Ratio of reads'!C23)-1</f>
        <v>3.9219653337666749E-2</v>
      </c>
      <c r="P23" s="2">
        <f>('Ratio of reads'!P23/'Ratio of reads'!D23)-1</f>
        <v>0.30696227022121847</v>
      </c>
      <c r="Q23" s="2">
        <f>('Ratio of reads'!Q23/'Ratio of reads'!E23)-1</f>
        <v>0.15752270859028394</v>
      </c>
      <c r="R23" s="2">
        <f>('Ratio of reads'!R23/'Ratio of reads'!F23)-1</f>
        <v>6.0519597733741382E-3</v>
      </c>
      <c r="S23" s="2">
        <f>('Ratio of reads'!S23/'Ratio of reads'!G23)-1</f>
        <v>-4.1356240224833862E-2</v>
      </c>
    </row>
    <row r="24" spans="1:19" x14ac:dyDescent="0.25">
      <c r="A24" s="2" t="s">
        <v>1464</v>
      </c>
      <c r="B24" s="2">
        <f>('Ratio of reads'!B24/'Ratio of reads'!B24)-1</f>
        <v>0</v>
      </c>
      <c r="C24" s="2">
        <f>('Ratio of reads'!C24/'Ratio of reads'!C24)-1</f>
        <v>0</v>
      </c>
      <c r="D24" s="2">
        <f>('Ratio of reads'!D24/'Ratio of reads'!D24)-1</f>
        <v>0</v>
      </c>
      <c r="E24" s="2">
        <f>('Ratio of reads'!E24/'Ratio of reads'!E24)-1</f>
        <v>0</v>
      </c>
      <c r="F24" s="2">
        <f>('Ratio of reads'!F24/'Ratio of reads'!F24)-1</f>
        <v>0</v>
      </c>
      <c r="G24" s="2">
        <f>('Ratio of reads'!G24/'Ratio of reads'!G24)-1</f>
        <v>0</v>
      </c>
      <c r="H24" s="2">
        <f>('Ratio of reads'!H24/'Ratio of reads'!B24)-1</f>
        <v>0.11540024380333191</v>
      </c>
      <c r="I24" s="2">
        <f>('Ratio of reads'!I24/'Ratio of reads'!C24)-1</f>
        <v>0.1413861010223183</v>
      </c>
      <c r="J24" s="2">
        <f>('Ratio of reads'!J24/'Ratio of reads'!D24)-1</f>
        <v>0.15664310404608095</v>
      </c>
      <c r="K24" s="2">
        <f>('Ratio of reads'!K24/'Ratio of reads'!E24)-1</f>
        <v>-2.9393820569231344E-2</v>
      </c>
      <c r="L24" s="2">
        <f>('Ratio of reads'!L24/'Ratio of reads'!F24)-1</f>
        <v>-0.18012002216643364</v>
      </c>
      <c r="M24" s="2">
        <f>('Ratio of reads'!M24/'Ratio of reads'!G24)-1</f>
        <v>0.69042994841329763</v>
      </c>
      <c r="N24" s="2">
        <f>('Ratio of reads'!N24/'Ratio of reads'!B24)-1</f>
        <v>1.6331731205223541</v>
      </c>
      <c r="O24" s="2">
        <f>('Ratio of reads'!O24/'Ratio of reads'!C24)-1</f>
        <v>1.9844010061428237</v>
      </c>
      <c r="P24" s="2">
        <f>('Ratio of reads'!P24/'Ratio of reads'!D24)-1</f>
        <v>0.83412506699369149</v>
      </c>
      <c r="Q24" s="2">
        <f>('Ratio of reads'!Q24/'Ratio of reads'!E24)-1</f>
        <v>-0.41198647457391158</v>
      </c>
      <c r="R24" s="2">
        <f>('Ratio of reads'!R24/'Ratio of reads'!F24)-1</f>
        <v>0.45007063493859434</v>
      </c>
      <c r="S24" s="2">
        <f>('Ratio of reads'!S24/'Ratio of reads'!G24)-1</f>
        <v>-0.34282629505204365</v>
      </c>
    </row>
    <row r="25" spans="1:19" x14ac:dyDescent="0.25">
      <c r="A25" s="2" t="s">
        <v>1465</v>
      </c>
      <c r="B25" s="2">
        <f>('Ratio of reads'!B25/'Ratio of reads'!B25)-1</f>
        <v>0</v>
      </c>
      <c r="C25" s="2">
        <f>('Ratio of reads'!C25/'Ratio of reads'!C25)-1</f>
        <v>0</v>
      </c>
      <c r="D25" s="2">
        <f>('Ratio of reads'!D25/'Ratio of reads'!D25)-1</f>
        <v>0</v>
      </c>
      <c r="E25" s="2">
        <f>('Ratio of reads'!E25/'Ratio of reads'!E25)-1</f>
        <v>0</v>
      </c>
      <c r="F25" s="2">
        <f>('Ratio of reads'!F25/'Ratio of reads'!F25)-1</f>
        <v>0</v>
      </c>
      <c r="G25" s="2">
        <f>('Ratio of reads'!G25/'Ratio of reads'!G25)-1</f>
        <v>0</v>
      </c>
      <c r="H25" s="2">
        <f>('Ratio of reads'!H25/'Ratio of reads'!B25)-1</f>
        <v>0.24560493089791091</v>
      </c>
      <c r="I25" s="2">
        <f>('Ratio of reads'!I25/'Ratio of reads'!C25)-1</f>
        <v>8.7192496017933996E-2</v>
      </c>
      <c r="J25" s="2">
        <f>('Ratio of reads'!J25/'Ratio of reads'!D25)-1</f>
        <v>0.56664718943554981</v>
      </c>
      <c r="K25" s="2">
        <f>('Ratio of reads'!K25/'Ratio of reads'!E25)-1</f>
        <v>5.5826009599102777E-2</v>
      </c>
      <c r="L25" s="2">
        <f>('Ratio of reads'!L25/'Ratio of reads'!F25)-1</f>
        <v>0.14228069828374479</v>
      </c>
      <c r="M25" s="2">
        <f>('Ratio of reads'!M25/'Ratio of reads'!G25)-1</f>
        <v>-0.38281149111465984</v>
      </c>
      <c r="N25" s="2">
        <f>('Ratio of reads'!N25/'Ratio of reads'!B25)-1</f>
        <v>7.1851020660131937E-2</v>
      </c>
      <c r="O25" s="2">
        <f>('Ratio of reads'!O25/'Ratio of reads'!C25)-1</f>
        <v>0.14524685185499053</v>
      </c>
      <c r="P25" s="2">
        <f>('Ratio of reads'!P25/'Ratio of reads'!D25)-1</f>
        <v>1.1177678057194784</v>
      </c>
      <c r="Q25" s="2">
        <f>('Ratio of reads'!Q25/'Ratio of reads'!E25)-1</f>
        <v>1.8652381259019921</v>
      </c>
      <c r="R25" s="2">
        <f>('Ratio of reads'!R25/'Ratio of reads'!F25)-1</f>
        <v>0.30931083843949181</v>
      </c>
      <c r="S25" s="2">
        <f>('Ratio of reads'!S25/'Ratio of reads'!G25)-1</f>
        <v>3.9735634990482938E-2</v>
      </c>
    </row>
    <row r="26" spans="1:19" x14ac:dyDescent="0.25">
      <c r="A26" s="2" t="s">
        <v>1466</v>
      </c>
      <c r="B26" s="2">
        <f>('Ratio of reads'!B26/'Ratio of reads'!B26)-1</f>
        <v>0</v>
      </c>
      <c r="C26" s="2">
        <f>('Ratio of reads'!C26/'Ratio of reads'!C26)-1</f>
        <v>0</v>
      </c>
      <c r="D26" s="2">
        <f>('Ratio of reads'!D26/'Ratio of reads'!D26)-1</f>
        <v>0</v>
      </c>
      <c r="E26" s="2">
        <f>('Ratio of reads'!E26/'Ratio of reads'!E26)-1</f>
        <v>0</v>
      </c>
      <c r="F26" s="2">
        <f>('Ratio of reads'!F26/'Ratio of reads'!F26)-1</f>
        <v>0</v>
      </c>
      <c r="G26" s="2">
        <f>('Ratio of reads'!G26/'Ratio of reads'!G26)-1</f>
        <v>0</v>
      </c>
      <c r="H26" s="2">
        <f>('Ratio of reads'!H26/'Ratio of reads'!B26)-1</f>
        <v>1.0512140332584545</v>
      </c>
      <c r="I26" s="2">
        <f>('Ratio of reads'!I26/'Ratio of reads'!C26)-1</f>
        <v>-0.13512221156747428</v>
      </c>
      <c r="J26" s="2">
        <f>('Ratio of reads'!J26/'Ratio of reads'!D26)-1</f>
        <v>0.52188584116596282</v>
      </c>
      <c r="K26" s="2">
        <f>('Ratio of reads'!K26/'Ratio of reads'!E26)-1</f>
        <v>1.1111889376150477</v>
      </c>
      <c r="L26" s="2">
        <f>('Ratio of reads'!L26/'Ratio of reads'!F26)-1</f>
        <v>0.23483759207368826</v>
      </c>
      <c r="M26" s="2">
        <f>('Ratio of reads'!M26/'Ratio of reads'!G26)-1</f>
        <v>0.11394999164671149</v>
      </c>
      <c r="N26" s="2">
        <f>('Ratio of reads'!N26/'Ratio of reads'!B26)-1</f>
        <v>1.9756275762237117</v>
      </c>
      <c r="O26" s="2">
        <f>('Ratio of reads'!O26/'Ratio of reads'!C26)-1</f>
        <v>-5.5022140189136537E-2</v>
      </c>
      <c r="P26" s="2">
        <f>('Ratio of reads'!P26/'Ratio of reads'!D26)-1</f>
        <v>0.44972022236674758</v>
      </c>
      <c r="Q26" s="2">
        <f>('Ratio of reads'!Q26/'Ratio of reads'!E26)-1</f>
        <v>0.42503906790892731</v>
      </c>
      <c r="R26" s="2">
        <f>('Ratio of reads'!R26/'Ratio of reads'!F26)-1</f>
        <v>0.44584062579364758</v>
      </c>
      <c r="S26" s="2">
        <f>('Ratio of reads'!S26/'Ratio of reads'!G26)-1</f>
        <v>0.30414815438334108</v>
      </c>
    </row>
    <row r="27" spans="1:19" x14ac:dyDescent="0.25">
      <c r="A27" s="2" t="s">
        <v>1467</v>
      </c>
      <c r="B27" s="2">
        <f>('Ratio of reads'!B27/'Ratio of reads'!B27)-1</f>
        <v>0</v>
      </c>
      <c r="C27" s="2">
        <f>('Ratio of reads'!C27/'Ratio of reads'!C27)-1</f>
        <v>0</v>
      </c>
      <c r="D27" s="2">
        <f>('Ratio of reads'!D27/'Ratio of reads'!D27)-1</f>
        <v>0</v>
      </c>
      <c r="E27" s="2">
        <f>('Ratio of reads'!E27/'Ratio of reads'!E27)-1</f>
        <v>0</v>
      </c>
      <c r="F27" s="2">
        <f>('Ratio of reads'!F27/'Ratio of reads'!F27)-1</f>
        <v>0</v>
      </c>
      <c r="G27" s="2">
        <f>('Ratio of reads'!G27/'Ratio of reads'!G27)-1</f>
        <v>0</v>
      </c>
      <c r="H27" s="2">
        <f>('Ratio of reads'!H27/'Ratio of reads'!B27)-1</f>
        <v>3.26330759853718</v>
      </c>
      <c r="I27" s="2">
        <f>('Ratio of reads'!I27/'Ratio of reads'!C27)-1</f>
        <v>1.1907866029671732</v>
      </c>
      <c r="J27" s="2">
        <f>('Ratio of reads'!J27/'Ratio of reads'!D27)-1</f>
        <v>4.3713617923504566</v>
      </c>
      <c r="K27" s="2">
        <f>('Ratio of reads'!K27/'Ratio of reads'!E27)-1</f>
        <v>5.2247426408031306</v>
      </c>
      <c r="L27" s="2">
        <f>('Ratio of reads'!L27/'Ratio of reads'!F27)-1</f>
        <v>9.168874787728976</v>
      </c>
      <c r="M27" s="2">
        <f>('Ratio of reads'!M27/'Ratio of reads'!G27)-1</f>
        <v>4.2084688798616519</v>
      </c>
      <c r="N27" s="2">
        <f>('Ratio of reads'!N27/'Ratio of reads'!B27)-1</f>
        <v>7.2223965418215901</v>
      </c>
      <c r="O27" s="2">
        <f>('Ratio of reads'!O27/'Ratio of reads'!C27)-1</f>
        <v>2.7696212992092164</v>
      </c>
      <c r="P27" s="2">
        <f>('Ratio of reads'!P27/'Ratio of reads'!D27)-1</f>
        <v>4.2840269787199201</v>
      </c>
      <c r="Q27" s="2">
        <f>('Ratio of reads'!Q27/'Ratio of reads'!E27)-1</f>
        <v>8.7971435918738745</v>
      </c>
      <c r="R27" s="2">
        <f>('Ratio of reads'!R27/'Ratio of reads'!F27)-1</f>
        <v>6.4528145052555779</v>
      </c>
      <c r="S27" s="2">
        <f>('Ratio of reads'!S27/'Ratio of reads'!G27)-1</f>
        <v>4.7819445067763446</v>
      </c>
    </row>
    <row r="28" spans="1:19" x14ac:dyDescent="0.25">
      <c r="A28" s="2" t="s">
        <v>1468</v>
      </c>
      <c r="B28" s="2">
        <f>('Ratio of reads'!B28/'Ratio of reads'!B28)-1</f>
        <v>0</v>
      </c>
      <c r="C28" s="2">
        <f>('Ratio of reads'!C28/'Ratio of reads'!C28)-1</f>
        <v>0</v>
      </c>
      <c r="D28" s="2">
        <f>('Ratio of reads'!D28/'Ratio of reads'!D28)-1</f>
        <v>0</v>
      </c>
      <c r="E28" s="2">
        <f>('Ratio of reads'!E28/'Ratio of reads'!E28)-1</f>
        <v>0</v>
      </c>
      <c r="F28" s="2">
        <f>('Ratio of reads'!F28/'Ratio of reads'!F28)-1</f>
        <v>0</v>
      </c>
      <c r="G28" s="2">
        <f>('Ratio of reads'!G28/'Ratio of reads'!G28)-1</f>
        <v>0</v>
      </c>
      <c r="H28" s="2">
        <f>('Ratio of reads'!H28/'Ratio of reads'!B28)-1</f>
        <v>0.22980026880880189</v>
      </c>
      <c r="I28" s="2">
        <f>('Ratio of reads'!I28/'Ratio of reads'!C28)-1</f>
        <v>-0.31836791228435335</v>
      </c>
      <c r="J28" s="2">
        <f>('Ratio of reads'!J28/'Ratio of reads'!D28)-1</f>
        <v>-0.2752924565876369</v>
      </c>
      <c r="K28" s="2">
        <f>('Ratio of reads'!K28/'Ratio of reads'!E28)-1</f>
        <v>-0.43318814221521851</v>
      </c>
      <c r="L28" s="2">
        <f>('Ratio of reads'!L28/'Ratio of reads'!F28)-1</f>
        <v>-0.29737974439663473</v>
      </c>
      <c r="M28" s="2">
        <f>('Ratio of reads'!M28/'Ratio of reads'!G28)-1</f>
        <v>-0.48428241127467053</v>
      </c>
      <c r="N28" s="2">
        <f>('Ratio of reads'!N28/'Ratio of reads'!B28)-1</f>
        <v>-1.4971410500566162E-2</v>
      </c>
      <c r="O28" s="2">
        <f>('Ratio of reads'!O28/'Ratio of reads'!C28)-1</f>
        <v>-0.2338828949855124</v>
      </c>
      <c r="P28" s="2">
        <f>('Ratio of reads'!P28/'Ratio of reads'!D28)-1</f>
        <v>-0.4774039251815464</v>
      </c>
      <c r="Q28" s="2">
        <f>('Ratio of reads'!Q28/'Ratio of reads'!E28)-1</f>
        <v>-0.24958049083519251</v>
      </c>
      <c r="R28" s="2">
        <f>('Ratio of reads'!R28/'Ratio of reads'!F28)-1</f>
        <v>-0.31835037415324063</v>
      </c>
      <c r="S28" s="2">
        <f>('Ratio of reads'!S28/'Ratio of reads'!G28)-1</f>
        <v>-0.32234032462002404</v>
      </c>
    </row>
    <row r="29" spans="1:19" x14ac:dyDescent="0.25">
      <c r="A29" s="2" t="s">
        <v>1469</v>
      </c>
      <c r="B29" s="2">
        <f>('Ratio of reads'!B29/'Ratio of reads'!B29)-1</f>
        <v>0</v>
      </c>
      <c r="C29" s="2">
        <f>('Ratio of reads'!C29/'Ratio of reads'!C29)-1</f>
        <v>0</v>
      </c>
      <c r="D29" s="2">
        <f>('Ratio of reads'!D29/'Ratio of reads'!D29)-1</f>
        <v>0</v>
      </c>
      <c r="E29" s="2">
        <f>('Ratio of reads'!E29/'Ratio of reads'!E29)-1</f>
        <v>0</v>
      </c>
      <c r="F29" s="2">
        <f>('Ratio of reads'!F29/'Ratio of reads'!F29)-1</f>
        <v>0</v>
      </c>
      <c r="G29" s="2">
        <f>('Ratio of reads'!G29/'Ratio of reads'!G29)-1</f>
        <v>0</v>
      </c>
      <c r="H29" s="2">
        <f>('Ratio of reads'!H29/'Ratio of reads'!B29)-1</f>
        <v>-0.30055109711499395</v>
      </c>
      <c r="I29" s="2">
        <f>('Ratio of reads'!I29/'Ratio of reads'!C29)-1</f>
        <v>-0.57771477908907931</v>
      </c>
      <c r="J29" s="2">
        <f>('Ratio of reads'!J29/'Ratio of reads'!D29)-1</f>
        <v>-0.73889213509407503</v>
      </c>
      <c r="K29" s="2">
        <f>('Ratio of reads'!K29/'Ratio of reads'!E29)-1</f>
        <v>-9.0089503442267294E-2</v>
      </c>
      <c r="L29" s="2">
        <f>('Ratio of reads'!L29/'Ratio of reads'!F29)-1</f>
        <v>-0.73362199100751535</v>
      </c>
      <c r="M29" s="2">
        <f>('Ratio of reads'!M29/'Ratio of reads'!G29)-1</f>
        <v>-0.79658304500364396</v>
      </c>
      <c r="N29" s="2">
        <f>('Ratio of reads'!N29/'Ratio of reads'!B29)-1</f>
        <v>0.39005679241860869</v>
      </c>
      <c r="O29" s="2">
        <f>('Ratio of reads'!O29/'Ratio of reads'!C29)-1</f>
        <v>3.2310336417826324E-2</v>
      </c>
      <c r="P29" s="2">
        <f>('Ratio of reads'!P29/'Ratio of reads'!D29)-1</f>
        <v>-0.130619492817449</v>
      </c>
      <c r="Q29" s="2">
        <f>('Ratio of reads'!Q29/'Ratio of reads'!E29)-1</f>
        <v>3.430254928873766E-2</v>
      </c>
      <c r="R29" s="2">
        <f>('Ratio of reads'!R29/'Ratio of reads'!F29)-1</f>
        <v>-0.31383015117017188</v>
      </c>
      <c r="S29" s="2">
        <f>('Ratio of reads'!S29/'Ratio of reads'!G29)-1</f>
        <v>-0.65731724776771783</v>
      </c>
    </row>
    <row r="30" spans="1:19" x14ac:dyDescent="0.25">
      <c r="A30" s="2" t="s">
        <v>1470</v>
      </c>
      <c r="B30" s="2">
        <f>('Ratio of reads'!B30/'Ratio of reads'!B30)-1</f>
        <v>0</v>
      </c>
      <c r="C30" s="2">
        <f>('Ratio of reads'!C30/'Ratio of reads'!C30)-1</f>
        <v>0</v>
      </c>
      <c r="D30" s="2">
        <f>('Ratio of reads'!D30/'Ratio of reads'!D30)-1</f>
        <v>0</v>
      </c>
      <c r="E30" s="2">
        <f>('Ratio of reads'!E30/'Ratio of reads'!E30)-1</f>
        <v>0</v>
      </c>
      <c r="F30" s="2">
        <f>('Ratio of reads'!F30/'Ratio of reads'!F30)-1</f>
        <v>0</v>
      </c>
      <c r="G30" s="2">
        <f>('Ratio of reads'!G30/'Ratio of reads'!G30)-1</f>
        <v>0</v>
      </c>
      <c r="H30" s="2">
        <f>('Ratio of reads'!H30/'Ratio of reads'!B30)-1</f>
        <v>-0.2163037502689007</v>
      </c>
      <c r="I30" s="2">
        <f>('Ratio of reads'!I30/'Ratio of reads'!C30)-1</f>
        <v>0.16269197490806842</v>
      </c>
      <c r="J30" s="2">
        <f>('Ratio of reads'!J30/'Ratio of reads'!D30)-1</f>
        <v>1.0274257745636528</v>
      </c>
      <c r="K30" s="2">
        <f>('Ratio of reads'!K30/'Ratio of reads'!E30)-1</f>
        <v>0.30589006450415313</v>
      </c>
      <c r="L30" s="2">
        <f>('Ratio of reads'!L30/'Ratio of reads'!F30)-1</f>
        <v>0.71665828017378974</v>
      </c>
      <c r="M30" s="2">
        <f>('Ratio of reads'!M30/'Ratio of reads'!G30)-1</f>
        <v>-8.8586370470872255E-2</v>
      </c>
      <c r="N30" s="2">
        <f>('Ratio of reads'!N30/'Ratio of reads'!B30)-1</f>
        <v>1.0950394486261006E-2</v>
      </c>
      <c r="O30" s="2">
        <f>('Ratio of reads'!O30/'Ratio of reads'!C30)-1</f>
        <v>-0.3232632239038693</v>
      </c>
      <c r="P30" s="2">
        <f>('Ratio of reads'!P30/'Ratio of reads'!D30)-1</f>
        <v>1.6778779258671093</v>
      </c>
      <c r="Q30" s="2">
        <f>('Ratio of reads'!Q30/'Ratio of reads'!E30)-1</f>
        <v>0.46957153878108127</v>
      </c>
      <c r="R30" s="2">
        <f>('Ratio of reads'!R30/'Ratio of reads'!F30)-1</f>
        <v>0.99613046932313654</v>
      </c>
      <c r="S30" s="2">
        <f>('Ratio of reads'!S30/'Ratio of reads'!G30)-1</f>
        <v>0.66334647593266838</v>
      </c>
    </row>
    <row r="31" spans="1:19" x14ac:dyDescent="0.25">
      <c r="A31" s="2" t="s">
        <v>1471</v>
      </c>
      <c r="B31" s="2">
        <f>('Ratio of reads'!B31/'Ratio of reads'!B31)-1</f>
        <v>0</v>
      </c>
      <c r="C31" s="2">
        <f>('Ratio of reads'!C31/'Ratio of reads'!C31)-1</f>
        <v>0</v>
      </c>
      <c r="D31" s="2">
        <f>('Ratio of reads'!D31/'Ratio of reads'!D31)-1</f>
        <v>0</v>
      </c>
      <c r="E31" s="2">
        <f>('Ratio of reads'!E31/'Ratio of reads'!E31)-1</f>
        <v>0</v>
      </c>
      <c r="F31" s="2">
        <f>('Ratio of reads'!F31/'Ratio of reads'!F31)-1</f>
        <v>0</v>
      </c>
      <c r="G31" s="2">
        <f>('Ratio of reads'!G31/'Ratio of reads'!G31)-1</f>
        <v>0</v>
      </c>
      <c r="H31" s="2">
        <f>('Ratio of reads'!H31/'Ratio of reads'!B31)-1</f>
        <v>-0.38182039821210889</v>
      </c>
      <c r="I31" s="2">
        <f>('Ratio of reads'!I31/'Ratio of reads'!C31)-1</f>
        <v>-0.61154300377495407</v>
      </c>
      <c r="J31" s="2">
        <f>('Ratio of reads'!J31/'Ratio of reads'!D31)-1</f>
        <v>-0.41250730396166879</v>
      </c>
      <c r="K31" s="2">
        <f>('Ratio of reads'!K31/'Ratio of reads'!E31)-1</f>
        <v>-0.4319378219406933</v>
      </c>
      <c r="L31" s="2">
        <f>('Ratio of reads'!L31/'Ratio of reads'!F31)-1</f>
        <v>-0.54527390384111218</v>
      </c>
      <c r="M31" s="2">
        <f>('Ratio of reads'!M31/'Ratio of reads'!G31)-1</f>
        <v>-0.34615978751171272</v>
      </c>
      <c r="N31" s="2">
        <f>('Ratio of reads'!N31/'Ratio of reads'!B31)-1</f>
        <v>-0.51474381064659469</v>
      </c>
      <c r="O31" s="2">
        <f>('Ratio of reads'!O31/'Ratio of reads'!C31)-1</f>
        <v>-0.58018810415872779</v>
      </c>
      <c r="P31" s="2">
        <f>('Ratio of reads'!P31/'Ratio of reads'!D31)-1</f>
        <v>-0.55543042246346819</v>
      </c>
      <c r="Q31" s="2">
        <f>('Ratio of reads'!Q31/'Ratio of reads'!E31)-1</f>
        <v>-0.63928698593555278</v>
      </c>
      <c r="R31" s="2">
        <f>('Ratio of reads'!R31/'Ratio of reads'!F31)-1</f>
        <v>-0.59453599841873794</v>
      </c>
      <c r="S31" s="2">
        <f>('Ratio of reads'!S31/'Ratio of reads'!G31)-1</f>
        <v>-0.57164655970964728</v>
      </c>
    </row>
    <row r="32" spans="1:19" x14ac:dyDescent="0.25">
      <c r="A32" s="2" t="s">
        <v>1472</v>
      </c>
      <c r="B32" s="2">
        <f>('Ratio of reads'!B32/'Ratio of reads'!B32)-1</f>
        <v>0</v>
      </c>
      <c r="C32" s="2">
        <f>('Ratio of reads'!C32/'Ratio of reads'!C32)-1</f>
        <v>0</v>
      </c>
      <c r="D32" s="2">
        <f>('Ratio of reads'!D32/'Ratio of reads'!D32)-1</f>
        <v>0</v>
      </c>
      <c r="E32" s="2">
        <f>('Ratio of reads'!E32/'Ratio of reads'!E32)-1</f>
        <v>0</v>
      </c>
      <c r="F32" s="2">
        <f>('Ratio of reads'!F32/'Ratio of reads'!F32)-1</f>
        <v>0</v>
      </c>
      <c r="G32" s="2">
        <f>('Ratio of reads'!G32/'Ratio of reads'!G32)-1</f>
        <v>0</v>
      </c>
      <c r="H32" s="2">
        <f>('Ratio of reads'!H32/'Ratio of reads'!B32)-1</f>
        <v>-0.28944873357713663</v>
      </c>
      <c r="I32" s="2">
        <f>('Ratio of reads'!I32/'Ratio of reads'!C32)-1</f>
        <v>-0.57382530994911018</v>
      </c>
      <c r="J32" s="2">
        <f>('Ratio of reads'!J32/'Ratio of reads'!D32)-1</f>
        <v>0.99391460473615445</v>
      </c>
      <c r="K32" s="2">
        <f>('Ratio of reads'!K32/'Ratio of reads'!E32)-1</f>
        <v>0.31963627570946018</v>
      </c>
      <c r="L32" s="2">
        <f>('Ratio of reads'!L32/'Ratio of reads'!F32)-1</f>
        <v>-0.46467028144505507</v>
      </c>
      <c r="M32" s="2">
        <f>('Ratio of reads'!M32/'Ratio of reads'!G32)-1</f>
        <v>-0.42944024818095261</v>
      </c>
      <c r="N32" s="2">
        <f>('Ratio of reads'!N32/'Ratio of reads'!B32)-1</f>
        <v>0.17944212690063788</v>
      </c>
      <c r="O32" s="2">
        <f>('Ratio of reads'!O32/'Ratio of reads'!C32)-1</f>
        <v>-0.46573412413463366</v>
      </c>
      <c r="P32" s="2">
        <f>('Ratio of reads'!P32/'Ratio of reads'!D32)-1</f>
        <v>1.45725730129283</v>
      </c>
      <c r="Q32" s="2">
        <f>('Ratio of reads'!Q32/'Ratio of reads'!E32)-1</f>
        <v>0.85630089109189211</v>
      </c>
      <c r="R32" s="2">
        <f>('Ratio of reads'!R32/'Ratio of reads'!F32)-1</f>
        <v>-0.78845356439238501</v>
      </c>
      <c r="S32" s="2">
        <f>('Ratio of reads'!S32/'Ratio of reads'!G32)-1</f>
        <v>-0.27911250292599177</v>
      </c>
    </row>
    <row r="33" spans="1:19" x14ac:dyDescent="0.25">
      <c r="A33" s="2" t="s">
        <v>1473</v>
      </c>
      <c r="B33" s="2">
        <f>('Ratio of reads'!B33/'Ratio of reads'!B33)-1</f>
        <v>0</v>
      </c>
      <c r="C33" s="2">
        <f>('Ratio of reads'!C33/'Ratio of reads'!C33)-1</f>
        <v>0</v>
      </c>
      <c r="D33" s="2">
        <f>('Ratio of reads'!D33/'Ratio of reads'!D33)-1</f>
        <v>0</v>
      </c>
      <c r="E33" s="2">
        <f>('Ratio of reads'!E33/'Ratio of reads'!E33)-1</f>
        <v>0</v>
      </c>
      <c r="F33" s="2">
        <f>('Ratio of reads'!F33/'Ratio of reads'!F33)-1</f>
        <v>0</v>
      </c>
      <c r="G33" s="2">
        <f>('Ratio of reads'!G33/'Ratio of reads'!G33)-1</f>
        <v>0</v>
      </c>
      <c r="H33" s="2">
        <f>('Ratio of reads'!H33/'Ratio of reads'!B33)-1</f>
        <v>0.26884154718368469</v>
      </c>
      <c r="I33" s="2">
        <f>('Ratio of reads'!I33/'Ratio of reads'!C33)-1</f>
        <v>0.36438343994314137</v>
      </c>
      <c r="J33" s="2">
        <f>('Ratio of reads'!J33/'Ratio of reads'!D33)-1</f>
        <v>-0.47778427018815006</v>
      </c>
      <c r="K33" s="2">
        <f>('Ratio of reads'!K33/'Ratio of reads'!E33)-1</f>
        <v>-0.30352529893111824</v>
      </c>
      <c r="L33" s="2">
        <f>('Ratio of reads'!L33/'Ratio of reads'!F33)-1</f>
        <v>-7.6556235492720059E-2</v>
      </c>
      <c r="M33" s="2">
        <f>('Ratio of reads'!M33/'Ratio of reads'!G33)-1</f>
        <v>-0.10884000668263072</v>
      </c>
      <c r="N33" s="2">
        <f>('Ratio of reads'!N33/'Ratio of reads'!B33)-1</f>
        <v>0.15537187941286956</v>
      </c>
      <c r="O33" s="2">
        <f>('Ratio of reads'!O33/'Ratio of reads'!C33)-1</f>
        <v>0.33860021645388483</v>
      </c>
      <c r="P33" s="2">
        <f>('Ratio of reads'!P33/'Ratio of reads'!D33)-1</f>
        <v>-0.64434433797077451</v>
      </c>
      <c r="Q33" s="2">
        <f>('Ratio of reads'!Q33/'Ratio of reads'!E33)-1</f>
        <v>-0.28748046604553634</v>
      </c>
      <c r="R33" s="2">
        <f>('Ratio of reads'!R33/'Ratio of reads'!F33)-1</f>
        <v>0.94622720759005774</v>
      </c>
      <c r="S33" s="2">
        <f>('Ratio of reads'!S33/'Ratio of reads'!G33)-1</f>
        <v>0.90005347443077888</v>
      </c>
    </row>
    <row r="34" spans="1:19" x14ac:dyDescent="0.25">
      <c r="A34" s="2" t="s">
        <v>1474</v>
      </c>
      <c r="B34" s="2">
        <f>('Ratio of reads'!B34/'Ratio of reads'!B34)-1</f>
        <v>0</v>
      </c>
      <c r="C34" s="2">
        <f>('Ratio of reads'!C34/'Ratio of reads'!C34)-1</f>
        <v>0</v>
      </c>
      <c r="D34" s="2">
        <f>('Ratio of reads'!D34/'Ratio of reads'!D34)-1</f>
        <v>0</v>
      </c>
      <c r="E34" s="2">
        <f>('Ratio of reads'!E34/'Ratio of reads'!E34)-1</f>
        <v>0</v>
      </c>
      <c r="F34" s="2">
        <f>('Ratio of reads'!F34/'Ratio of reads'!F34)-1</f>
        <v>0</v>
      </c>
      <c r="G34" s="2">
        <f>('Ratio of reads'!G34/'Ratio of reads'!G34)-1</f>
        <v>0</v>
      </c>
      <c r="H34" s="2">
        <f>('Ratio of reads'!H34/'Ratio of reads'!B34)-1</f>
        <v>2.9968508736286066</v>
      </c>
      <c r="I34" s="2">
        <f>('Ratio of reads'!I34/'Ratio of reads'!C34)-1</f>
        <v>9.62524334847501E-2</v>
      </c>
      <c r="J34" s="2">
        <f>('Ratio of reads'!J34/'Ratio of reads'!D34)-1</f>
        <v>8.4601900378457495E-2</v>
      </c>
      <c r="K34" s="2">
        <f>('Ratio of reads'!K34/'Ratio of reads'!E34)-1</f>
        <v>0.90286837970605194</v>
      </c>
      <c r="L34" s="2">
        <f>('Ratio of reads'!L34/'Ratio of reads'!F34)-1</f>
        <v>0.28256078403788898</v>
      </c>
      <c r="M34" s="2">
        <f>('Ratio of reads'!M34/'Ratio of reads'!G34)-1</f>
        <v>0.24762399064431695</v>
      </c>
      <c r="N34" s="2">
        <f>('Ratio of reads'!N34/'Ratio of reads'!B34)-1</f>
        <v>2.7910639793234786</v>
      </c>
      <c r="O34" s="2">
        <f>('Ratio of reads'!O34/'Ratio of reads'!C34)-1</f>
        <v>-6.2979848482280665E-2</v>
      </c>
      <c r="P34" s="2">
        <f>('Ratio of reads'!P34/'Ratio of reads'!D34)-1</f>
        <v>0.31319013672329388</v>
      </c>
      <c r="Q34" s="2">
        <f>('Ratio of reads'!Q34/'Ratio of reads'!E34)-1</f>
        <v>1.5192654950532822</v>
      </c>
      <c r="R34" s="2">
        <f>('Ratio of reads'!R34/'Ratio of reads'!F34)-1</f>
        <v>8.1237337550032374E-2</v>
      </c>
      <c r="S34" s="2">
        <f>('Ratio of reads'!S34/'Ratio of reads'!G34)-1</f>
        <v>0.29485125664912326</v>
      </c>
    </row>
    <row r="35" spans="1:19" x14ac:dyDescent="0.25">
      <c r="A35" s="2" t="s">
        <v>1475</v>
      </c>
      <c r="B35" s="2">
        <f>('Ratio of reads'!B35/'Ratio of reads'!B35)-1</f>
        <v>0</v>
      </c>
      <c r="C35" s="2">
        <f>('Ratio of reads'!C35/'Ratio of reads'!C35)-1</f>
        <v>0</v>
      </c>
      <c r="D35" s="2">
        <f>('Ratio of reads'!D35/'Ratio of reads'!D35)-1</f>
        <v>0</v>
      </c>
      <c r="E35" s="2">
        <f>('Ratio of reads'!E35/'Ratio of reads'!E35)-1</f>
        <v>0</v>
      </c>
      <c r="F35" s="2">
        <f>('Ratio of reads'!F35/'Ratio of reads'!F35)-1</f>
        <v>0</v>
      </c>
      <c r="G35" s="2">
        <f>('Ratio of reads'!G35/'Ratio of reads'!G35)-1</f>
        <v>0</v>
      </c>
      <c r="H35" s="2">
        <f>('Ratio of reads'!H35/'Ratio of reads'!B35)-1</f>
        <v>1.486929432480022</v>
      </c>
      <c r="I35" s="2">
        <f>('Ratio of reads'!I35/'Ratio of reads'!C35)-1</f>
        <v>-6.5693948734588004E-2</v>
      </c>
      <c r="J35" s="2">
        <f>('Ratio of reads'!J35/'Ratio of reads'!D35)-1</f>
        <v>0.16047939958188873</v>
      </c>
      <c r="K35" s="2">
        <f>('Ratio of reads'!K35/'Ratio of reads'!E35)-1</f>
        <v>-0.68658638451900322</v>
      </c>
      <c r="L35" s="2">
        <f>('Ratio of reads'!L35/'Ratio of reads'!F35)-1</f>
        <v>-0.45033109255519044</v>
      </c>
      <c r="M35" s="2">
        <f>('Ratio of reads'!M35/'Ratio of reads'!G35)-1</f>
        <v>-8.8586370470872366E-2</v>
      </c>
      <c r="N35" s="2">
        <f>('Ratio of reads'!N35/'Ratio of reads'!B35)-1</f>
        <v>-1</v>
      </c>
      <c r="O35" s="2">
        <f>('Ratio of reads'!O35/'Ratio of reads'!C35)-1</f>
        <v>-2.3937342169042308E-2</v>
      </c>
      <c r="P35" s="2">
        <f>('Ratio of reads'!P35/'Ratio of reads'!D35)-1</f>
        <v>-0.52579245062769941</v>
      </c>
      <c r="Q35" s="2">
        <f>('Ratio of reads'!Q35/'Ratio of reads'!E35)-1</f>
        <v>-1</v>
      </c>
      <c r="R35" s="2">
        <f>('Ratio of reads'!R35/'Ratio of reads'!F35)-1</f>
        <v>0.31293105273932476</v>
      </c>
      <c r="S35" s="2">
        <f>('Ratio of reads'!S35/'Ratio of reads'!G35)-1</f>
        <v>-0.80807540662315369</v>
      </c>
    </row>
    <row r="36" spans="1:19" x14ac:dyDescent="0.25">
      <c r="A36" s="2" t="s">
        <v>1476</v>
      </c>
      <c r="B36" s="2">
        <f>('Ratio of reads'!B36/'Ratio of reads'!B36)-1</f>
        <v>0</v>
      </c>
      <c r="C36" s="2">
        <f>('Ratio of reads'!C36/'Ratio of reads'!C36)-1</f>
        <v>0</v>
      </c>
      <c r="D36" s="2">
        <f>('Ratio of reads'!D36/'Ratio of reads'!D36)-1</f>
        <v>0</v>
      </c>
      <c r="E36" s="2">
        <f>('Ratio of reads'!E36/'Ratio of reads'!E36)-1</f>
        <v>0</v>
      </c>
      <c r="F36" s="2">
        <f>('Ratio of reads'!F36/'Ratio of reads'!F36)-1</f>
        <v>0</v>
      </c>
      <c r="G36" s="2">
        <f>('Ratio of reads'!G36/'Ratio of reads'!G36)-1</f>
        <v>0</v>
      </c>
      <c r="H36" s="2">
        <f>('Ratio of reads'!H36/'Ratio of reads'!B36)-1</f>
        <v>-0.28944873357713674</v>
      </c>
      <c r="I36" s="2">
        <f>('Ratio of reads'!I36/'Ratio of reads'!C36)-1</f>
        <v>-0.60500882385527288</v>
      </c>
      <c r="J36" s="2">
        <f>('Ratio of reads'!J36/'Ratio of reads'!D36)-1</f>
        <v>-0.4303101129325273</v>
      </c>
      <c r="K36" s="2">
        <f>('Ratio of reads'!K36/'Ratio of reads'!E36)-1</f>
        <v>1.0148018138064083</v>
      </c>
      <c r="L36" s="2">
        <f>('Ratio of reads'!L36/'Ratio of reads'!F36)-1</f>
        <v>-0.3843708236618133</v>
      </c>
      <c r="M36" s="2">
        <f>('Ratio of reads'!M36/'Ratio of reads'!G36)-1</f>
        <v>-0.39239091364724832</v>
      </c>
      <c r="N36" s="2">
        <f>('Ratio of reads'!N36/'Ratio of reads'!B36)-1</f>
        <v>-0.59561984220549569</v>
      </c>
      <c r="O36" s="2">
        <f>('Ratio of reads'!O36/'Ratio of reads'!C36)-1</f>
        <v>-0.73336824956812863</v>
      </c>
      <c r="P36" s="2">
        <f>('Ratio of reads'!P36/'Ratio of reads'!D36)-1</f>
        <v>0.29329331646991075</v>
      </c>
      <c r="Q36" s="2">
        <f>('Ratio of reads'!Q36/'Ratio of reads'!E36)-1</f>
        <v>-1</v>
      </c>
      <c r="R36" s="2">
        <f>('Ratio of reads'!R36/'Ratio of reads'!F36)-1</f>
        <v>-0.1350101299599743</v>
      </c>
      <c r="S36" s="2">
        <f>('Ratio of reads'!S36/'Ratio of reads'!G36)-1</f>
        <v>-0.23230162649261465</v>
      </c>
    </row>
    <row r="37" spans="1:19" x14ac:dyDescent="0.25">
      <c r="A37" s="2" t="s">
        <v>1477</v>
      </c>
      <c r="B37" s="2">
        <f>('Ratio of reads'!B37/'Ratio of reads'!B37)-1</f>
        <v>0</v>
      </c>
      <c r="C37" s="2">
        <f>('Ratio of reads'!C37/'Ratio of reads'!C37)-1</f>
        <v>0</v>
      </c>
      <c r="D37" s="2">
        <f>('Ratio of reads'!D37/'Ratio of reads'!D37)-1</f>
        <v>0</v>
      </c>
      <c r="E37" s="2">
        <f>('Ratio of reads'!E37/'Ratio of reads'!E37)-1</f>
        <v>0</v>
      </c>
      <c r="F37" s="2">
        <f>('Ratio of reads'!F37/'Ratio of reads'!F37)-1</f>
        <v>0</v>
      </c>
      <c r="G37" s="2">
        <f>('Ratio of reads'!G37/'Ratio of reads'!G37)-1</f>
        <v>0</v>
      </c>
      <c r="H37" s="2">
        <f>('Ratio of reads'!H37/'Ratio of reads'!B37)-1</f>
        <v>-0.4670865501828525</v>
      </c>
      <c r="I37" s="2">
        <f>('Ratio of reads'!I37/'Ratio of reads'!C37)-1</f>
        <v>-9.40062533183883E-2</v>
      </c>
      <c r="J37" s="2">
        <f>('Ratio of reads'!J37/'Ratio of reads'!D37)-1</f>
        <v>-6.0011686338670156E-2</v>
      </c>
      <c r="K37" s="2">
        <f>('Ratio of reads'!K37/'Ratio of reads'!E37)-1</f>
        <v>-0.21646596129750795</v>
      </c>
      <c r="L37" s="2">
        <f>('Ratio of reads'!L37/'Ratio of reads'!F37)-1</f>
        <v>-3.8079411971583377E-2</v>
      </c>
      <c r="M37" s="2">
        <f>('Ratio of reads'!M37/'Ratio of reads'!G37)-1</f>
        <v>-0.10884000668263072</v>
      </c>
      <c r="N37" s="2">
        <f>('Ratio of reads'!N37/'Ratio of reads'!B37)-1</f>
        <v>1.021900788972522</v>
      </c>
      <c r="O37" s="2">
        <f>('Ratio of reads'!O37/'Ratio of reads'!C37)-1</f>
        <v>0.41972750229957478</v>
      </c>
      <c r="P37" s="2">
        <f>('Ratio of reads'!P37/'Ratio of reads'!D37)-1</f>
        <v>-4.1641463181687488E-3</v>
      </c>
      <c r="Q37" s="2">
        <f>('Ratio of reads'!Q37/'Ratio of reads'!E37)-1</f>
        <v>0.60316895139754334</v>
      </c>
      <c r="R37" s="2">
        <f>('Ratio of reads'!R37/'Ratio of reads'!F37)-1</f>
        <v>8.1237337550032152E-2</v>
      </c>
      <c r="S37" s="2">
        <f>('Ratio of reads'!S37/'Ratio of reads'!G37)-1</f>
        <v>-0.29627649095156339</v>
      </c>
    </row>
    <row r="38" spans="1:19" x14ac:dyDescent="0.25">
      <c r="A38" s="2" t="s">
        <v>1478</v>
      </c>
      <c r="B38" s="2">
        <f>('Ratio of reads'!B38/'Ratio of reads'!B38)-1</f>
        <v>0</v>
      </c>
      <c r="C38" s="2">
        <f>('Ratio of reads'!C38/'Ratio of reads'!C38)-1</f>
        <v>0</v>
      </c>
      <c r="D38" s="2">
        <f>('Ratio of reads'!D38/'Ratio of reads'!D38)-1</f>
        <v>0</v>
      </c>
      <c r="E38" s="2">
        <f>('Ratio of reads'!E38/'Ratio of reads'!E38)-1</f>
        <v>0</v>
      </c>
      <c r="F38" s="2">
        <f>('Ratio of reads'!F38/'Ratio of reads'!F38)-1</f>
        <v>0</v>
      </c>
      <c r="G38" s="2">
        <f>('Ratio of reads'!G38/'Ratio of reads'!G38)-1</f>
        <v>0</v>
      </c>
      <c r="H38" s="2">
        <f>('Ratio of reads'!H38/'Ratio of reads'!B38)-1</f>
        <v>-0.52629915571809116</v>
      </c>
      <c r="I38" s="2">
        <f>('Ratio of reads'!I38/'Ratio of reads'!C38)-1</f>
        <v>-0.4463371548056817</v>
      </c>
      <c r="J38" s="2">
        <f>('Ratio of reads'!J38/'Ratio of reads'!D38)-1</f>
        <v>-0.7513258429467381</v>
      </c>
      <c r="K38" s="2">
        <f>('Ratio of reads'!K38/'Ratio of reads'!E38)-1</f>
        <v>-0.68658638451900322</v>
      </c>
      <c r="L38" s="2">
        <f>('Ratio of reads'!L38/'Ratio of reads'!F38)-1</f>
        <v>-0.23046352957726668</v>
      </c>
      <c r="M38" s="2">
        <f>('Ratio of reads'!M38/'Ratio of reads'!G38)-1</f>
        <v>-0.16453750626496633</v>
      </c>
      <c r="N38" s="2">
        <f>('Ratio of reads'!N38/'Ratio of reads'!B38)-1</f>
        <v>-0.43836089195207728</v>
      </c>
      <c r="O38" s="2">
        <f>('Ratio of reads'!O38/'Ratio of reads'!C38)-1</f>
        <v>4.113350168635499E-2</v>
      </c>
      <c r="P38" s="2">
        <f>('Ratio of reads'!P38/'Ratio of reads'!D38)-1</f>
        <v>-0.86451212875077121</v>
      </c>
      <c r="Q38" s="2">
        <f>('Ratio of reads'!Q38/'Ratio of reads'!E38)-1</f>
        <v>-0.87174648388819653</v>
      </c>
      <c r="R38" s="2">
        <f>('Ratio of reads'!R38/'Ratio of reads'!F38)-1</f>
        <v>-0.32422666403123002</v>
      </c>
      <c r="S38" s="2">
        <f>('Ratio of reads'!S38/'Ratio of reads'!G38)-1</f>
        <v>5.5585263572654808E-2</v>
      </c>
    </row>
    <row r="39" spans="1:19" x14ac:dyDescent="0.25">
      <c r="A39" s="2" t="s">
        <v>1479</v>
      </c>
      <c r="B39" s="2">
        <f>('Ratio of reads'!B39/'Ratio of reads'!B39)-1</f>
        <v>0</v>
      </c>
      <c r="C39" s="2">
        <f>('Ratio of reads'!C39/'Ratio of reads'!C39)-1</f>
        <v>0</v>
      </c>
      <c r="D39" s="2">
        <f>('Ratio of reads'!D39/'Ratio of reads'!D39)-1</f>
        <v>0</v>
      </c>
      <c r="E39" s="2">
        <f>('Ratio of reads'!E39/'Ratio of reads'!E39)-1</f>
        <v>0</v>
      </c>
      <c r="F39" s="2">
        <f>('Ratio of reads'!F39/'Ratio of reads'!F39)-1</f>
        <v>0</v>
      </c>
      <c r="G39" s="2">
        <f>('Ratio of reads'!G39/'Ratio of reads'!G39)-1</f>
        <v>0</v>
      </c>
      <c r="H39" s="2">
        <f>('Ratio of reads'!H39/'Ratio of reads'!B39)-1</f>
        <v>-1</v>
      </c>
      <c r="I39" s="2">
        <f>('Ratio of reads'!I39/'Ratio of reads'!C39)-1</f>
        <v>-1</v>
      </c>
      <c r="J39" s="2">
        <f>('Ratio of reads'!J39/'Ratio of reads'!D39)-1</f>
        <v>-0.89555685403762997</v>
      </c>
      <c r="K39" s="2">
        <f>('Ratio of reads'!K39/'Ratio of reads'!E39)-1</f>
        <v>-1</v>
      </c>
      <c r="L39" s="2">
        <f>('Ratio of reads'!L39/'Ratio of reads'!F39)-1</f>
        <v>-0.84609270591545327</v>
      </c>
      <c r="M39" s="2">
        <f>('Ratio of reads'!M39/'Ratio of reads'!G39)-1</f>
        <v>-1</v>
      </c>
      <c r="N39" s="2">
        <f>('Ratio of reads'!N39/'Ratio of reads'!B39)-1</f>
        <v>-1</v>
      </c>
      <c r="O39" s="2">
        <f>('Ratio of reads'!O39/'Ratio of reads'!C39)-1</f>
        <v>-0.89229653430830813</v>
      </c>
      <c r="P39" s="2">
        <f>('Ratio of reads'!P39/'Ratio of reads'!D39)-1</f>
        <v>-0.85773773518830976</v>
      </c>
      <c r="Q39" s="2">
        <f>('Ratio of reads'!Q39/'Ratio of reads'!E39)-1</f>
        <v>-0.19841552430122833</v>
      </c>
      <c r="R39" s="2">
        <f>('Ratio of reads'!R39/'Ratio of reads'!F39)-1</f>
        <v>-1</v>
      </c>
      <c r="S39" s="2">
        <f>('Ratio of reads'!S39/'Ratio of reads'!G39)-1</f>
        <v>-1</v>
      </c>
    </row>
    <row r="40" spans="1:19" x14ac:dyDescent="0.25">
      <c r="A40" s="2" t="s">
        <v>1480</v>
      </c>
      <c r="B40" s="2">
        <f>('Ratio of reads'!B40/'Ratio of reads'!B40)-1</f>
        <v>0</v>
      </c>
      <c r="C40" s="2">
        <f>('Ratio of reads'!C40/'Ratio of reads'!C40)-1</f>
        <v>0</v>
      </c>
      <c r="D40" s="2">
        <f>('Ratio of reads'!D40/'Ratio of reads'!D40)-1</f>
        <v>0</v>
      </c>
      <c r="E40" s="2">
        <f>('Ratio of reads'!E40/'Ratio of reads'!E40)-1</f>
        <v>0</v>
      </c>
      <c r="F40" s="2">
        <f>('Ratio of reads'!F40/'Ratio of reads'!F40)-1</f>
        <v>0</v>
      </c>
      <c r="G40" s="2">
        <f>('Ratio of reads'!G40/'Ratio of reads'!G40)-1</f>
        <v>0</v>
      </c>
      <c r="H40" s="2">
        <f>('Ratio of reads'!H40/'Ratio of reads'!B40)-1</f>
        <v>1.13165379926859</v>
      </c>
      <c r="I40" s="2">
        <f>('Ratio of reads'!I40/'Ratio of reads'!C40)-1</f>
        <v>0.45336496863508535</v>
      </c>
      <c r="J40" s="2">
        <f>('Ratio of reads'!J40/'Ratio of reads'!D40)-1</f>
        <v>-0.33536179842128189</v>
      </c>
      <c r="K40" s="2">
        <f>('Ratio of reads'!K40/'Ratio of reads'!E40)-1</f>
        <v>1.5073089238479742</v>
      </c>
      <c r="L40" s="2">
        <f>('Ratio of reads'!L40/'Ratio of reads'!F40)-1</f>
        <v>-0.48697568638484434</v>
      </c>
      <c r="M40" s="2">
        <f>('Ratio of reads'!M40/'Ratio of reads'!G40)-1</f>
        <v>1.5992166471756604</v>
      </c>
      <c r="N40" s="2">
        <f>('Ratio of reads'!N40/'Ratio of reads'!B40)-1</f>
        <v>0.21314047338351316</v>
      </c>
      <c r="O40" s="2">
        <f>('Ratio of reads'!O40/'Ratio of reads'!C40)-1</f>
        <v>4.113350168635499E-2</v>
      </c>
      <c r="P40" s="2">
        <f>('Ratio of reads'!P40/'Ratio of reads'!D40)-1</f>
        <v>-9.4694678471062499E-2</v>
      </c>
      <c r="Q40" s="2">
        <f>('Ratio of reads'!Q40/'Ratio of reads'!E40)-1</f>
        <v>0.28253516111803445</v>
      </c>
      <c r="R40" s="2">
        <f>('Ratio of reads'!R40/'Ratio of reads'!F40)-1</f>
        <v>-0.27917510829997849</v>
      </c>
      <c r="S40" s="2">
        <f>('Ratio of reads'!S40/'Ratio of reads'!G40)-1</f>
        <v>3.2223410542906192</v>
      </c>
    </row>
    <row r="41" spans="1:19" x14ac:dyDescent="0.25">
      <c r="A41" s="2" t="s">
        <v>1481</v>
      </c>
      <c r="B41" s="2">
        <f>('Ratio of reads'!B41/'Ratio of reads'!B41)-1</f>
        <v>0</v>
      </c>
      <c r="C41" s="2">
        <f>('Ratio of reads'!C41/'Ratio of reads'!C41)-1</f>
        <v>0</v>
      </c>
      <c r="D41" s="2">
        <f>('Ratio of reads'!D41/'Ratio of reads'!D41)-1</f>
        <v>0</v>
      </c>
      <c r="E41" s="2">
        <f>('Ratio of reads'!E41/'Ratio of reads'!E41)-1</f>
        <v>0</v>
      </c>
      <c r="F41" s="2">
        <f>('Ratio of reads'!F41/'Ratio of reads'!F41)-1</f>
        <v>0</v>
      </c>
      <c r="G41" s="2">
        <f>('Ratio of reads'!G41/'Ratio of reads'!G41)-1</f>
        <v>0</v>
      </c>
      <c r="H41" s="2">
        <f>('Ratio of reads'!H41/'Ratio of reads'!B41)-1</f>
        <v>6.5826899634295E-2</v>
      </c>
      <c r="I41" s="2">
        <f>('Ratio of reads'!I41/'Ratio of reads'!C41)-1</f>
        <v>-0.37712929915639193</v>
      </c>
      <c r="J41" s="2">
        <f>('Ratio of reads'!J41/'Ratio of reads'!D41)-1</f>
        <v>-1</v>
      </c>
      <c r="K41" s="2">
        <f>('Ratio of reads'!K41/'Ratio of reads'!E41)-1</f>
        <v>-1</v>
      </c>
      <c r="L41" s="2">
        <f>('Ratio of reads'!L41/'Ratio of reads'!F41)-1</f>
        <v>-1</v>
      </c>
      <c r="M41" s="2">
        <f>('Ratio of reads'!M41/'Ratio of reads'!G41)-1</f>
        <v>-1</v>
      </c>
      <c r="N41" s="2">
        <f>('Ratio of reads'!N41/'Ratio of reads'!B41)-1</f>
        <v>5.0657023669175656</v>
      </c>
      <c r="O41" s="2">
        <f>('Ratio of reads'!O41/'Ratio of reads'!C41)-1</f>
        <v>-0.21914987373523376</v>
      </c>
      <c r="P41" s="2">
        <f>('Ratio of reads'!P41/'Ratio of reads'!D41)-1</f>
        <v>-1</v>
      </c>
      <c r="Q41" s="2">
        <f>('Ratio of reads'!Q41/'Ratio of reads'!E41)-1</f>
        <v>-1</v>
      </c>
      <c r="R41" s="2">
        <f>('Ratio of reads'!R41/'Ratio of reads'!F41)-1</f>
        <v>-1</v>
      </c>
      <c r="S41" s="2">
        <f>('Ratio of reads'!S41/'Ratio of reads'!G41)-1</f>
        <v>-1</v>
      </c>
    </row>
    <row r="42" spans="1:19" x14ac:dyDescent="0.25">
      <c r="A42" s="2" t="s">
        <v>1482</v>
      </c>
      <c r="B42" s="2">
        <f>('Ratio of reads'!B42/'Ratio of reads'!B42)-1</f>
        <v>0</v>
      </c>
      <c r="C42" s="2">
        <f>('Ratio of reads'!C42/'Ratio of reads'!C42)-1</f>
        <v>0</v>
      </c>
      <c r="D42" s="2">
        <f>('Ratio of reads'!D42/'Ratio of reads'!D42)-1</f>
        <v>0</v>
      </c>
      <c r="E42" s="2">
        <f>('Ratio of reads'!E42/'Ratio of reads'!E42)-1</f>
        <v>0</v>
      </c>
      <c r="F42" s="2">
        <f>('Ratio of reads'!F42/'Ratio of reads'!F42)-1</f>
        <v>0</v>
      </c>
      <c r="G42" s="2">
        <f>('Ratio of reads'!G42/'Ratio of reads'!G42)-1</f>
        <v>0</v>
      </c>
      <c r="H42" s="2">
        <f>('Ratio of reads'!H42/'Ratio of reads'!B42)-1</f>
        <v>-0.54321704301387352</v>
      </c>
      <c r="I42" s="2">
        <f>('Ratio of reads'!I42/'Ratio of reads'!C42)-1</f>
        <v>-3.4068786502270409E-3</v>
      </c>
      <c r="J42" s="2">
        <f>('Ratio of reads'!J42/'Ratio of reads'!D42)-1</f>
        <v>-0.4303101129325273</v>
      </c>
      <c r="K42" s="2">
        <f>('Ratio of reads'!K42/'Ratio of reads'!E42)-1</f>
        <v>-0.47764397419833871</v>
      </c>
      <c r="L42" s="2">
        <f>('Ratio of reads'!L42/'Ratio of reads'!F42)-1</f>
        <v>-0.71142382359147505</v>
      </c>
      <c r="M42" s="2">
        <f>('Ratio of reads'!M42/'Ratio of reads'!G42)-1</f>
        <v>0.78231998663473856</v>
      </c>
      <c r="N42" s="2">
        <f>('Ratio of reads'!N42/'Ratio of reads'!B42)-1</f>
        <v>-0.71115703014678255</v>
      </c>
      <c r="O42" s="2">
        <f>('Ratio of reads'!O42/'Ratio of reads'!C42)-1</f>
        <v>-0.68765994949409348</v>
      </c>
      <c r="P42" s="2">
        <f>('Ratio of reads'!P42/'Ratio of reads'!D42)-1</f>
        <v>-0.87067066835300899</v>
      </c>
      <c r="Q42" s="2">
        <f>('Ratio of reads'!Q42/'Ratio of reads'!E42)-1</f>
        <v>-0.64374023302276817</v>
      </c>
      <c r="R42" s="2">
        <f>('Ratio of reads'!R42/'Ratio of reads'!F42)-1</f>
        <v>-0.72969066561249196</v>
      </c>
      <c r="S42" s="2">
        <f>('Ratio of reads'!S42/'Ratio of reads'!G42)-1</f>
        <v>-0.15553178914187615</v>
      </c>
    </row>
    <row r="43" spans="1:19" x14ac:dyDescent="0.25">
      <c r="A43" s="2" t="s">
        <v>1483</v>
      </c>
      <c r="B43" s="2">
        <f>('Ratio of reads'!B43/'Ratio of reads'!B43)-1</f>
        <v>0</v>
      </c>
      <c r="C43" s="2">
        <f>('Ratio of reads'!C43/'Ratio of reads'!C43)-1</f>
        <v>0</v>
      </c>
      <c r="D43" s="2">
        <f>('Ratio of reads'!D43/'Ratio of reads'!D43)-1</f>
        <v>0</v>
      </c>
      <c r="E43" s="2">
        <f>('Ratio of reads'!E43/'Ratio of reads'!E43)-1</f>
        <v>0</v>
      </c>
      <c r="F43" s="2">
        <f>('Ratio of reads'!F43/'Ratio of reads'!F43)-1</f>
        <v>0</v>
      </c>
      <c r="G43" s="2">
        <f>('Ratio of reads'!G43/'Ratio of reads'!G43)-1</f>
        <v>0</v>
      </c>
      <c r="H43" s="2">
        <f>('Ratio of reads'!H43/'Ratio of reads'!B43)-1</f>
        <v>0.77637816605715826</v>
      </c>
      <c r="I43" s="2">
        <f>('Ratio of reads'!I43/'Ratio of reads'!C43)-1</f>
        <v>0.24574140168721614</v>
      </c>
      <c r="J43" s="2">
        <f>('Ratio of reads'!J43/'Ratio of reads'!D43)-1</f>
        <v>12.577608975108099</v>
      </c>
      <c r="K43" s="2">
        <f>('Ratio of reads'!K43/'Ratio of reads'!E43)-1</f>
        <v>0.56706807740498388</v>
      </c>
      <c r="L43" s="2">
        <f>('Ratio of reads'!L43/'Ratio of reads'!F43)-1</f>
        <v>4.3867552929591334</v>
      </c>
      <c r="M43" s="2">
        <f>('Ratio of reads'!M43/'Ratio of reads'!G43)-1</f>
        <v>0.11394999164671171</v>
      </c>
      <c r="N43" s="2">
        <f>('Ratio of reads'!N43/'Ratio of reads'!B43)-1</f>
        <v>1.021900788972522</v>
      </c>
      <c r="O43" s="2">
        <f>('Ratio of reads'!O43/'Ratio of reads'!C43)-1</f>
        <v>0.56170025252953248</v>
      </c>
      <c r="P43" s="2">
        <f>('Ratio of reads'!P43/'Ratio of reads'!D43)-1</f>
        <v>4.690490592467607</v>
      </c>
      <c r="Q43" s="2">
        <f>('Ratio of reads'!Q43/'Ratio of reads'!E43)-1</f>
        <v>4.3438965046584777</v>
      </c>
      <c r="R43" s="2">
        <f>('Ratio of reads'!R43/'Ratio of reads'!F43)-1</f>
        <v>3.3249493502001286</v>
      </c>
      <c r="S43" s="2">
        <f>('Ratio of reads'!S43/'Ratio of reads'!G43)-1</f>
        <v>14.481917199065604</v>
      </c>
    </row>
    <row r="44" spans="1:19" x14ac:dyDescent="0.25">
      <c r="A44" s="2" t="s">
        <v>1484</v>
      </c>
      <c r="B44" s="2">
        <f>('Ratio of reads'!B44/'Ratio of reads'!B44)-1</f>
        <v>0</v>
      </c>
      <c r="C44" s="2">
        <f>('Ratio of reads'!C44/'Ratio of reads'!C44)-1</f>
        <v>0</v>
      </c>
      <c r="D44" s="2">
        <f>('Ratio of reads'!D44/'Ratio of reads'!D44)-1</f>
        <v>0</v>
      </c>
      <c r="E44" s="2">
        <f>('Ratio of reads'!E44/'Ratio of reads'!E44)-1</f>
        <v>0</v>
      </c>
      <c r="F44" s="2">
        <f>('Ratio of reads'!F44/'Ratio of reads'!F44)-1</f>
        <v>0</v>
      </c>
      <c r="G44" s="2">
        <f>('Ratio of reads'!G44/'Ratio of reads'!G44)-1</f>
        <v>0</v>
      </c>
      <c r="H44" s="2">
        <f>('Ratio of reads'!H44/'Ratio of reads'!B44)-1</f>
        <v>6.5826899634295222E-2</v>
      </c>
      <c r="I44" s="2">
        <f>('Ratio of reads'!I44/'Ratio of reads'!C44)-1</f>
        <v>-0.20725547165358982</v>
      </c>
      <c r="J44" s="2">
        <f>('Ratio of reads'!J44/'Ratio of reads'!D44)-1</f>
        <v>4.4431459623699876E-2</v>
      </c>
      <c r="K44" s="2">
        <f>('Ratio of reads'!K44/'Ratio of reads'!E44)-1</f>
        <v>-0.47764397419833871</v>
      </c>
      <c r="L44" s="2">
        <f>('Ratio of reads'!L44/'Ratio of reads'!F44)-1</f>
        <v>0.92384117605683325</v>
      </c>
      <c r="M44" s="2">
        <f>('Ratio of reads'!M44/'Ratio of reads'!G44)-1</f>
        <v>-7.170834029440698E-2</v>
      </c>
      <c r="N44" s="2">
        <f>('Ratio of reads'!N44/'Ratio of reads'!B44)-1</f>
        <v>-0.66301653517124626</v>
      </c>
      <c r="O44" s="2">
        <f>('Ratio of reads'!O44/'Ratio of reads'!C44)-1</f>
        <v>-0.57408174931012756</v>
      </c>
      <c r="P44" s="2">
        <f>('Ratio of reads'!P44/'Ratio of reads'!D44)-1</f>
        <v>-0.39030457937847074</v>
      </c>
      <c r="Q44" s="2">
        <f>('Ratio of reads'!Q44/'Ratio of reads'!E44)-1</f>
        <v>1.137558601863391</v>
      </c>
      <c r="R44" s="2">
        <f>('Ratio of reads'!R44/'Ratio of reads'!F44)-1</f>
        <v>-0.45938133122498392</v>
      </c>
      <c r="S44" s="2">
        <f>('Ratio of reads'!S44/'Ratio of reads'!G44)-1</f>
        <v>-0.76542549698385454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346"/>
  <sheetViews>
    <sheetView workbookViewId="0">
      <selection activeCell="M8" sqref="M8"/>
    </sheetView>
  </sheetViews>
  <sheetFormatPr defaultRowHeight="15" x14ac:dyDescent="0.25"/>
  <cols>
    <col min="1" max="1" width="29" customWidth="1"/>
  </cols>
  <sheetData>
    <row r="1" spans="1:96" x14ac:dyDescent="0.25">
      <c r="A1" t="s">
        <v>0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  <c r="BG1">
        <v>59</v>
      </c>
      <c r="BH1">
        <v>60</v>
      </c>
      <c r="BI1">
        <v>61</v>
      </c>
      <c r="BJ1">
        <v>62</v>
      </c>
      <c r="BK1">
        <v>63</v>
      </c>
      <c r="BL1">
        <v>64</v>
      </c>
      <c r="BM1">
        <v>65</v>
      </c>
      <c r="BN1">
        <v>66</v>
      </c>
      <c r="BO1">
        <v>67</v>
      </c>
      <c r="BP1">
        <v>68</v>
      </c>
      <c r="BQ1">
        <v>69</v>
      </c>
      <c r="BR1">
        <v>70</v>
      </c>
      <c r="BS1">
        <v>71</v>
      </c>
      <c r="BT1">
        <v>72</v>
      </c>
      <c r="BU1">
        <v>73</v>
      </c>
      <c r="BV1">
        <v>74</v>
      </c>
      <c r="BW1">
        <v>75</v>
      </c>
      <c r="BX1">
        <v>76</v>
      </c>
      <c r="BY1">
        <v>77</v>
      </c>
      <c r="BZ1">
        <v>78</v>
      </c>
      <c r="CA1">
        <v>79</v>
      </c>
      <c r="CB1">
        <v>80</v>
      </c>
      <c r="CC1">
        <v>81</v>
      </c>
      <c r="CD1">
        <v>82</v>
      </c>
      <c r="CE1">
        <v>83</v>
      </c>
      <c r="CF1">
        <v>84</v>
      </c>
      <c r="CG1">
        <v>85</v>
      </c>
      <c r="CH1">
        <v>86</v>
      </c>
      <c r="CI1">
        <v>87</v>
      </c>
      <c r="CJ1">
        <v>88</v>
      </c>
      <c r="CK1">
        <v>89</v>
      </c>
      <c r="CL1">
        <v>90</v>
      </c>
      <c r="CM1">
        <v>91</v>
      </c>
      <c r="CN1">
        <v>92</v>
      </c>
      <c r="CO1">
        <v>93</v>
      </c>
      <c r="CP1">
        <v>94</v>
      </c>
      <c r="CQ1">
        <v>95</v>
      </c>
      <c r="CR1">
        <v>96</v>
      </c>
    </row>
    <row r="2" spans="1:96" x14ac:dyDescent="0.25">
      <c r="A2" t="s">
        <v>1</v>
      </c>
      <c r="B2">
        <v>5276</v>
      </c>
      <c r="C2">
        <v>6662</v>
      </c>
      <c r="D2">
        <v>5343</v>
      </c>
      <c r="E2">
        <v>5873</v>
      </c>
      <c r="F2">
        <v>2700</v>
      </c>
      <c r="G2">
        <v>6102</v>
      </c>
      <c r="H2">
        <v>4618</v>
      </c>
      <c r="I2">
        <v>4366</v>
      </c>
      <c r="J2">
        <v>3905</v>
      </c>
      <c r="K2">
        <v>2681</v>
      </c>
      <c r="L2">
        <v>2848</v>
      </c>
      <c r="M2">
        <v>3787</v>
      </c>
      <c r="N2">
        <v>2221</v>
      </c>
      <c r="O2">
        <v>2638</v>
      </c>
      <c r="P2">
        <v>2905</v>
      </c>
      <c r="Q2">
        <v>704</v>
      </c>
      <c r="R2">
        <v>3944</v>
      </c>
      <c r="S2">
        <v>3876</v>
      </c>
      <c r="T2">
        <v>7149</v>
      </c>
      <c r="U2">
        <v>5410</v>
      </c>
      <c r="V2">
        <v>13136</v>
      </c>
      <c r="W2">
        <v>3061</v>
      </c>
      <c r="X2">
        <v>8621</v>
      </c>
      <c r="Y2">
        <v>8473</v>
      </c>
      <c r="Z2">
        <v>5587</v>
      </c>
      <c r="AA2">
        <v>4932</v>
      </c>
      <c r="AB2">
        <v>4632</v>
      </c>
      <c r="AC2">
        <v>4401</v>
      </c>
      <c r="AD2">
        <v>4521</v>
      </c>
      <c r="AE2">
        <v>5024</v>
      </c>
      <c r="AF2">
        <v>5689</v>
      </c>
      <c r="AG2">
        <v>3415</v>
      </c>
      <c r="AH2">
        <v>3622</v>
      </c>
      <c r="AI2">
        <v>9727</v>
      </c>
      <c r="AJ2">
        <v>7179</v>
      </c>
      <c r="AK2">
        <v>7556</v>
      </c>
      <c r="AL2">
        <v>7710</v>
      </c>
      <c r="AM2">
        <v>7185</v>
      </c>
      <c r="AN2">
        <v>9812</v>
      </c>
      <c r="AO2">
        <v>9597</v>
      </c>
      <c r="AP2">
        <v>5080</v>
      </c>
      <c r="AQ2">
        <v>5044</v>
      </c>
      <c r="AR2">
        <v>5638</v>
      </c>
      <c r="AS2">
        <v>5335</v>
      </c>
      <c r="AT2">
        <v>5081</v>
      </c>
      <c r="AU2">
        <v>5418</v>
      </c>
      <c r="AV2">
        <v>9195</v>
      </c>
      <c r="AW2">
        <v>6281</v>
      </c>
      <c r="AX2">
        <v>8186</v>
      </c>
      <c r="AY2">
        <v>17005</v>
      </c>
      <c r="AZ2">
        <v>14593</v>
      </c>
      <c r="BA2">
        <v>11155</v>
      </c>
      <c r="BB2">
        <v>4095</v>
      </c>
      <c r="BC2">
        <v>6135</v>
      </c>
      <c r="BD2">
        <v>6403</v>
      </c>
      <c r="BE2">
        <v>4365</v>
      </c>
      <c r="BF2">
        <v>5827</v>
      </c>
      <c r="BG2">
        <v>6792</v>
      </c>
      <c r="BH2">
        <v>7884</v>
      </c>
      <c r="BI2">
        <v>13608</v>
      </c>
      <c r="BJ2">
        <v>8620</v>
      </c>
      <c r="BK2">
        <v>11748</v>
      </c>
      <c r="BL2">
        <v>6055</v>
      </c>
      <c r="BM2">
        <v>5531</v>
      </c>
      <c r="BN2">
        <v>7278</v>
      </c>
      <c r="BO2">
        <v>14272</v>
      </c>
      <c r="BP2">
        <v>4297</v>
      </c>
      <c r="BQ2">
        <v>9825</v>
      </c>
      <c r="BR2">
        <v>11384</v>
      </c>
      <c r="BS2">
        <v>8687</v>
      </c>
      <c r="BT2">
        <v>9196</v>
      </c>
      <c r="BU2">
        <v>2602</v>
      </c>
      <c r="BV2">
        <v>7313</v>
      </c>
      <c r="BW2">
        <v>14307</v>
      </c>
      <c r="BX2">
        <v>6759</v>
      </c>
      <c r="BY2">
        <v>9556</v>
      </c>
      <c r="BZ2">
        <v>6570</v>
      </c>
      <c r="CA2">
        <v>5208</v>
      </c>
      <c r="CB2">
        <v>7159</v>
      </c>
      <c r="CC2">
        <v>8327</v>
      </c>
      <c r="CD2">
        <v>7477</v>
      </c>
      <c r="CE2">
        <v>7420</v>
      </c>
      <c r="CF2">
        <v>6820</v>
      </c>
      <c r="CG2">
        <v>9207</v>
      </c>
      <c r="CH2">
        <v>5671</v>
      </c>
      <c r="CI2">
        <v>12151</v>
      </c>
      <c r="CJ2">
        <v>10963</v>
      </c>
      <c r="CK2">
        <v>6031</v>
      </c>
      <c r="CL2">
        <v>7181</v>
      </c>
      <c r="CM2">
        <v>7630</v>
      </c>
      <c r="CN2">
        <v>6214</v>
      </c>
      <c r="CO2">
        <v>10535</v>
      </c>
      <c r="CP2">
        <v>5498</v>
      </c>
      <c r="CQ2">
        <v>6543</v>
      </c>
      <c r="CR2">
        <v>3128</v>
      </c>
    </row>
    <row r="3" spans="1:96" x14ac:dyDescent="0.25">
      <c r="A3" t="s">
        <v>2</v>
      </c>
      <c r="B3">
        <v>8381</v>
      </c>
      <c r="C3">
        <v>4672</v>
      </c>
      <c r="D3">
        <v>6667</v>
      </c>
      <c r="E3">
        <v>5352</v>
      </c>
      <c r="F3">
        <v>2804</v>
      </c>
      <c r="G3">
        <v>3913</v>
      </c>
      <c r="H3">
        <v>6764</v>
      </c>
      <c r="I3">
        <v>5365</v>
      </c>
      <c r="J3">
        <v>6031</v>
      </c>
      <c r="K3">
        <v>3441</v>
      </c>
      <c r="L3">
        <v>3506</v>
      </c>
      <c r="M3">
        <v>5922</v>
      </c>
      <c r="N3">
        <v>3189</v>
      </c>
      <c r="O3">
        <v>3740</v>
      </c>
      <c r="P3">
        <v>5104</v>
      </c>
      <c r="Q3">
        <v>2553</v>
      </c>
      <c r="R3">
        <v>5555</v>
      </c>
      <c r="S3">
        <v>5129</v>
      </c>
      <c r="T3">
        <v>4442</v>
      </c>
      <c r="U3">
        <v>3647</v>
      </c>
      <c r="V3">
        <v>10495</v>
      </c>
      <c r="W3">
        <v>2438</v>
      </c>
      <c r="X3">
        <v>6770</v>
      </c>
      <c r="Y3">
        <v>6525</v>
      </c>
      <c r="Z3">
        <v>4549</v>
      </c>
      <c r="AA3">
        <v>4337</v>
      </c>
      <c r="AB3">
        <v>3828</v>
      </c>
      <c r="AC3">
        <v>4606</v>
      </c>
      <c r="AD3">
        <v>5017</v>
      </c>
      <c r="AE3">
        <v>5556</v>
      </c>
      <c r="AF3">
        <v>6992</v>
      </c>
      <c r="AG3">
        <v>5672</v>
      </c>
      <c r="AH3">
        <v>3364</v>
      </c>
      <c r="AI3">
        <v>6267</v>
      </c>
      <c r="AJ3">
        <v>3877</v>
      </c>
      <c r="AK3">
        <v>5908</v>
      </c>
      <c r="AL3">
        <v>5112</v>
      </c>
      <c r="AM3">
        <v>4499</v>
      </c>
      <c r="AN3">
        <v>6571</v>
      </c>
      <c r="AO3">
        <v>7010</v>
      </c>
      <c r="AP3">
        <v>3492</v>
      </c>
      <c r="AQ3">
        <v>3687</v>
      </c>
      <c r="AR3">
        <v>3928</v>
      </c>
      <c r="AS3">
        <v>4716</v>
      </c>
      <c r="AT3">
        <v>4401</v>
      </c>
      <c r="AU3">
        <v>4048</v>
      </c>
      <c r="AV3">
        <v>7947</v>
      </c>
      <c r="AW3">
        <v>7269</v>
      </c>
      <c r="AX3">
        <v>7825</v>
      </c>
      <c r="AY3">
        <v>10467</v>
      </c>
      <c r="AZ3">
        <v>7936</v>
      </c>
      <c r="BA3">
        <v>7717</v>
      </c>
      <c r="BB3">
        <v>2948</v>
      </c>
      <c r="BC3">
        <v>4781</v>
      </c>
      <c r="BD3">
        <v>4722</v>
      </c>
      <c r="BE3">
        <v>3622</v>
      </c>
      <c r="BF3">
        <v>3233</v>
      </c>
      <c r="BG3">
        <v>5662</v>
      </c>
      <c r="BH3">
        <v>5760</v>
      </c>
      <c r="BI3">
        <v>11197</v>
      </c>
      <c r="BJ3">
        <v>7073</v>
      </c>
      <c r="BK3">
        <v>10016</v>
      </c>
      <c r="BL3">
        <v>5014</v>
      </c>
      <c r="BM3">
        <v>4711</v>
      </c>
      <c r="BN3">
        <v>6990</v>
      </c>
      <c r="BO3">
        <v>11938</v>
      </c>
      <c r="BP3">
        <v>3579</v>
      </c>
      <c r="BQ3">
        <v>9867</v>
      </c>
      <c r="BR3">
        <v>11866</v>
      </c>
      <c r="BS3">
        <v>7308</v>
      </c>
      <c r="BT3">
        <v>8622</v>
      </c>
      <c r="BU3">
        <v>2162</v>
      </c>
      <c r="BV3">
        <v>6601</v>
      </c>
      <c r="BW3">
        <v>15519</v>
      </c>
      <c r="BX3">
        <v>5862</v>
      </c>
      <c r="BY3">
        <v>9072</v>
      </c>
      <c r="BZ3">
        <v>5828</v>
      </c>
      <c r="CA3">
        <v>4518</v>
      </c>
      <c r="CB3">
        <v>6591</v>
      </c>
      <c r="CC3">
        <v>6868</v>
      </c>
      <c r="CD3">
        <v>6131</v>
      </c>
      <c r="CE3">
        <v>6800</v>
      </c>
      <c r="CF3">
        <v>6891</v>
      </c>
      <c r="CG3">
        <v>8553</v>
      </c>
      <c r="CH3">
        <v>5411</v>
      </c>
      <c r="CI3">
        <v>11296</v>
      </c>
      <c r="CJ3">
        <v>9648</v>
      </c>
      <c r="CK3">
        <v>5240</v>
      </c>
      <c r="CL3">
        <v>5315</v>
      </c>
      <c r="CM3">
        <v>7536</v>
      </c>
      <c r="CN3">
        <v>6050</v>
      </c>
      <c r="CO3">
        <v>9929</v>
      </c>
      <c r="CP3">
        <v>4786</v>
      </c>
      <c r="CQ3">
        <v>6193</v>
      </c>
      <c r="CR3">
        <v>3171</v>
      </c>
    </row>
    <row r="4" spans="1:96" x14ac:dyDescent="0.25">
      <c r="A4" t="s">
        <v>3</v>
      </c>
      <c r="B4">
        <v>4211</v>
      </c>
      <c r="C4">
        <v>5117</v>
      </c>
      <c r="D4">
        <v>4614</v>
      </c>
      <c r="E4">
        <v>4131</v>
      </c>
      <c r="F4">
        <v>2259</v>
      </c>
      <c r="G4">
        <v>5272</v>
      </c>
      <c r="H4">
        <v>3933</v>
      </c>
      <c r="I4">
        <v>3274</v>
      </c>
      <c r="J4">
        <v>3339</v>
      </c>
      <c r="K4">
        <v>1985</v>
      </c>
      <c r="L4">
        <v>2635</v>
      </c>
      <c r="M4">
        <v>3585</v>
      </c>
      <c r="N4">
        <v>1988</v>
      </c>
      <c r="O4">
        <v>2433</v>
      </c>
      <c r="P4">
        <v>2351</v>
      </c>
      <c r="Q4">
        <v>911</v>
      </c>
      <c r="R4">
        <v>3636</v>
      </c>
      <c r="S4">
        <v>3782</v>
      </c>
      <c r="T4">
        <v>2918</v>
      </c>
      <c r="U4">
        <v>2617</v>
      </c>
      <c r="V4">
        <v>10432</v>
      </c>
      <c r="W4">
        <v>1405</v>
      </c>
      <c r="X4">
        <v>3767</v>
      </c>
      <c r="Y4">
        <v>6336</v>
      </c>
      <c r="Z4">
        <v>4259</v>
      </c>
      <c r="AA4">
        <v>2424</v>
      </c>
      <c r="AB4">
        <v>1878</v>
      </c>
      <c r="AC4">
        <v>3333</v>
      </c>
      <c r="AD4">
        <v>3189</v>
      </c>
      <c r="AE4">
        <v>2760</v>
      </c>
      <c r="AF4">
        <v>3927</v>
      </c>
      <c r="AG4">
        <v>3323</v>
      </c>
      <c r="AH4">
        <v>2721</v>
      </c>
      <c r="AI4">
        <v>2955</v>
      </c>
      <c r="AJ4">
        <v>2097</v>
      </c>
      <c r="AK4">
        <v>5827</v>
      </c>
      <c r="AL4">
        <v>6038</v>
      </c>
      <c r="AM4">
        <v>1713</v>
      </c>
      <c r="AN4">
        <v>2836</v>
      </c>
      <c r="AO4">
        <v>6981</v>
      </c>
      <c r="AP4">
        <v>3664</v>
      </c>
      <c r="AQ4">
        <v>1082</v>
      </c>
      <c r="AR4">
        <v>1226</v>
      </c>
      <c r="AS4">
        <v>3576</v>
      </c>
      <c r="AT4">
        <v>3426</v>
      </c>
      <c r="AU4">
        <v>1385</v>
      </c>
      <c r="AV4">
        <v>2414</v>
      </c>
      <c r="AW4">
        <v>5164</v>
      </c>
      <c r="AX4">
        <v>5748</v>
      </c>
      <c r="AY4">
        <v>10016</v>
      </c>
      <c r="AZ4">
        <v>7678</v>
      </c>
      <c r="BA4">
        <v>9204</v>
      </c>
      <c r="BB4">
        <v>3416</v>
      </c>
      <c r="BC4">
        <v>1412</v>
      </c>
      <c r="BD4">
        <v>1613</v>
      </c>
      <c r="BE4">
        <v>2946</v>
      </c>
      <c r="BF4">
        <v>3975</v>
      </c>
      <c r="BG4">
        <v>1413</v>
      </c>
      <c r="BH4">
        <v>1653</v>
      </c>
      <c r="BI4">
        <v>6970</v>
      </c>
      <c r="BJ4">
        <v>5097</v>
      </c>
      <c r="BK4">
        <v>2526</v>
      </c>
      <c r="BL4">
        <v>1168</v>
      </c>
      <c r="BM4">
        <v>3114</v>
      </c>
      <c r="BN4">
        <v>4133</v>
      </c>
      <c r="BO4">
        <v>13435</v>
      </c>
      <c r="BP4">
        <v>4165</v>
      </c>
      <c r="BQ4">
        <v>11061</v>
      </c>
      <c r="BR4">
        <v>13631</v>
      </c>
      <c r="BS4">
        <v>8804</v>
      </c>
      <c r="BT4">
        <v>10011</v>
      </c>
      <c r="BU4">
        <v>2123</v>
      </c>
      <c r="BV4">
        <v>6934</v>
      </c>
      <c r="BW4">
        <v>15179</v>
      </c>
      <c r="BX4">
        <v>6315</v>
      </c>
      <c r="BY4">
        <v>7702</v>
      </c>
      <c r="BZ4">
        <v>5488</v>
      </c>
      <c r="CA4">
        <v>4096</v>
      </c>
      <c r="CB4">
        <v>6853</v>
      </c>
      <c r="CC4">
        <v>5008</v>
      </c>
      <c r="CD4">
        <v>4773</v>
      </c>
      <c r="CE4">
        <v>6610</v>
      </c>
      <c r="CF4">
        <v>6098</v>
      </c>
      <c r="CG4">
        <v>6081</v>
      </c>
      <c r="CH4">
        <v>4107</v>
      </c>
      <c r="CI4">
        <v>7530</v>
      </c>
      <c r="CJ4">
        <v>8986</v>
      </c>
      <c r="CK4">
        <v>3255</v>
      </c>
      <c r="CL4">
        <v>3507</v>
      </c>
      <c r="CM4">
        <v>6523</v>
      </c>
      <c r="CN4">
        <v>4740</v>
      </c>
      <c r="CO4">
        <v>6775</v>
      </c>
      <c r="CP4">
        <v>3317</v>
      </c>
      <c r="CQ4">
        <v>3756</v>
      </c>
      <c r="CR4">
        <v>2275</v>
      </c>
    </row>
    <row r="5" spans="1:96" x14ac:dyDescent="0.25">
      <c r="A5" t="s">
        <v>4</v>
      </c>
      <c r="B5">
        <v>4817</v>
      </c>
      <c r="C5">
        <v>2531</v>
      </c>
      <c r="D5">
        <v>4181</v>
      </c>
      <c r="E5">
        <v>3399</v>
      </c>
      <c r="F5">
        <v>1799</v>
      </c>
      <c r="G5">
        <v>2347</v>
      </c>
      <c r="H5">
        <v>3558</v>
      </c>
      <c r="I5">
        <v>3162</v>
      </c>
      <c r="J5">
        <v>3783</v>
      </c>
      <c r="K5">
        <v>2228</v>
      </c>
      <c r="L5">
        <v>2437</v>
      </c>
      <c r="M5">
        <v>4205</v>
      </c>
      <c r="N5">
        <v>1859</v>
      </c>
      <c r="O5">
        <v>2329</v>
      </c>
      <c r="P5">
        <v>3138</v>
      </c>
      <c r="Q5">
        <v>1361</v>
      </c>
      <c r="R5">
        <v>4076</v>
      </c>
      <c r="S5">
        <v>3299</v>
      </c>
      <c r="T5">
        <v>2994</v>
      </c>
      <c r="U5">
        <v>2234</v>
      </c>
      <c r="V5">
        <v>6957</v>
      </c>
      <c r="W5">
        <v>1488</v>
      </c>
      <c r="X5">
        <v>4188</v>
      </c>
      <c r="Y5">
        <v>4220</v>
      </c>
      <c r="Z5">
        <v>3313</v>
      </c>
      <c r="AA5">
        <v>3276</v>
      </c>
      <c r="AB5">
        <v>2647</v>
      </c>
      <c r="AC5">
        <v>3064</v>
      </c>
      <c r="AD5">
        <v>3660</v>
      </c>
      <c r="AE5">
        <v>3707</v>
      </c>
      <c r="AF5">
        <v>5673</v>
      </c>
      <c r="AG5">
        <v>3498</v>
      </c>
      <c r="AH5">
        <v>2559</v>
      </c>
      <c r="AI5">
        <v>4007</v>
      </c>
      <c r="AJ5">
        <v>2611</v>
      </c>
      <c r="AK5">
        <v>4033</v>
      </c>
      <c r="AL5">
        <v>3200</v>
      </c>
      <c r="AM5">
        <v>2739</v>
      </c>
      <c r="AN5">
        <v>4162</v>
      </c>
      <c r="AO5">
        <v>4612</v>
      </c>
      <c r="AP5">
        <v>2397</v>
      </c>
      <c r="AQ5">
        <v>2460</v>
      </c>
      <c r="AR5">
        <v>2463</v>
      </c>
      <c r="AS5">
        <v>3185</v>
      </c>
      <c r="AT5">
        <v>2992</v>
      </c>
      <c r="AU5">
        <v>2458</v>
      </c>
      <c r="AV5">
        <v>5218</v>
      </c>
      <c r="AW5">
        <v>6497</v>
      </c>
      <c r="AX5">
        <v>5221</v>
      </c>
      <c r="AY5">
        <v>6505</v>
      </c>
      <c r="AZ5">
        <v>5266</v>
      </c>
      <c r="BA5">
        <v>4951</v>
      </c>
      <c r="BB5">
        <v>1974</v>
      </c>
      <c r="BC5">
        <v>2824</v>
      </c>
      <c r="BD5">
        <v>2954</v>
      </c>
      <c r="BE5">
        <v>2294</v>
      </c>
      <c r="BF5">
        <v>1973</v>
      </c>
      <c r="BG5">
        <v>3542</v>
      </c>
      <c r="BH5">
        <v>3581</v>
      </c>
      <c r="BI5">
        <v>7549</v>
      </c>
      <c r="BJ5">
        <v>4387</v>
      </c>
      <c r="BK5">
        <v>7218</v>
      </c>
      <c r="BL5">
        <v>3413</v>
      </c>
      <c r="BM5">
        <v>3429</v>
      </c>
      <c r="BN5">
        <v>5210</v>
      </c>
      <c r="BO5">
        <v>7531</v>
      </c>
      <c r="BP5">
        <v>2270</v>
      </c>
      <c r="BQ5">
        <v>5837</v>
      </c>
      <c r="BR5">
        <v>6908</v>
      </c>
      <c r="BS5">
        <v>5080</v>
      </c>
      <c r="BT5">
        <v>6057</v>
      </c>
      <c r="BU5">
        <v>1397</v>
      </c>
      <c r="BV5">
        <v>4362</v>
      </c>
      <c r="BW5">
        <v>8752</v>
      </c>
      <c r="BX5">
        <v>3425</v>
      </c>
      <c r="BY5">
        <v>6266</v>
      </c>
      <c r="BZ5">
        <v>3874</v>
      </c>
      <c r="CA5">
        <v>2928</v>
      </c>
      <c r="CB5">
        <v>4657</v>
      </c>
      <c r="CC5">
        <v>4510</v>
      </c>
      <c r="CD5">
        <v>4191</v>
      </c>
      <c r="CE5">
        <v>4966</v>
      </c>
      <c r="CF5">
        <v>4884</v>
      </c>
      <c r="CG5">
        <v>5545</v>
      </c>
      <c r="CH5">
        <v>3726</v>
      </c>
      <c r="CI5">
        <v>8200</v>
      </c>
      <c r="CJ5">
        <v>7257</v>
      </c>
      <c r="CK5">
        <v>3551</v>
      </c>
      <c r="CL5">
        <v>3801</v>
      </c>
      <c r="CM5">
        <v>5649</v>
      </c>
      <c r="CN5">
        <v>4234</v>
      </c>
      <c r="CO5">
        <v>6727</v>
      </c>
      <c r="CP5">
        <v>3321</v>
      </c>
      <c r="CQ5">
        <v>4793</v>
      </c>
      <c r="CR5">
        <v>2333</v>
      </c>
    </row>
    <row r="6" spans="1:96" x14ac:dyDescent="0.25">
      <c r="A6" t="s">
        <v>5</v>
      </c>
      <c r="B6">
        <v>717</v>
      </c>
      <c r="C6">
        <v>1272</v>
      </c>
      <c r="D6">
        <v>818</v>
      </c>
      <c r="E6">
        <v>996</v>
      </c>
      <c r="F6">
        <v>455</v>
      </c>
      <c r="G6">
        <v>1354</v>
      </c>
      <c r="H6">
        <v>553</v>
      </c>
      <c r="I6">
        <v>387</v>
      </c>
      <c r="J6">
        <v>5705</v>
      </c>
      <c r="K6">
        <v>4002</v>
      </c>
      <c r="L6">
        <v>1971</v>
      </c>
      <c r="M6">
        <v>5061</v>
      </c>
      <c r="N6">
        <v>132</v>
      </c>
      <c r="O6">
        <v>554</v>
      </c>
      <c r="P6">
        <v>2306</v>
      </c>
      <c r="Q6">
        <v>1044</v>
      </c>
      <c r="R6">
        <v>2380</v>
      </c>
      <c r="S6">
        <v>1646</v>
      </c>
      <c r="T6">
        <v>314</v>
      </c>
      <c r="U6">
        <v>404</v>
      </c>
      <c r="V6">
        <v>1520</v>
      </c>
      <c r="W6">
        <v>284</v>
      </c>
      <c r="X6">
        <v>378</v>
      </c>
      <c r="Y6">
        <v>1088</v>
      </c>
      <c r="Z6">
        <v>650</v>
      </c>
      <c r="AA6">
        <v>4327</v>
      </c>
      <c r="AB6">
        <v>2445</v>
      </c>
      <c r="AC6">
        <v>3294</v>
      </c>
      <c r="AD6">
        <v>4855</v>
      </c>
      <c r="AE6">
        <v>2821</v>
      </c>
      <c r="AF6">
        <v>4368</v>
      </c>
      <c r="AG6">
        <v>3081</v>
      </c>
      <c r="AH6">
        <v>1487</v>
      </c>
      <c r="AI6">
        <v>95</v>
      </c>
      <c r="AJ6">
        <v>71</v>
      </c>
      <c r="AK6">
        <v>698</v>
      </c>
      <c r="AL6">
        <v>701</v>
      </c>
      <c r="AM6">
        <v>95</v>
      </c>
      <c r="AN6">
        <v>124</v>
      </c>
      <c r="AO6">
        <v>800</v>
      </c>
      <c r="AP6">
        <v>461</v>
      </c>
      <c r="AQ6">
        <v>823</v>
      </c>
      <c r="AR6">
        <v>1608</v>
      </c>
      <c r="AS6">
        <v>2575</v>
      </c>
      <c r="AT6">
        <v>3292</v>
      </c>
      <c r="AU6">
        <v>594</v>
      </c>
      <c r="AV6">
        <v>2516</v>
      </c>
      <c r="AW6">
        <v>1773</v>
      </c>
      <c r="AX6">
        <v>3081</v>
      </c>
      <c r="AY6">
        <v>563</v>
      </c>
      <c r="AZ6">
        <v>312</v>
      </c>
      <c r="BA6">
        <v>1276</v>
      </c>
      <c r="BB6">
        <v>522</v>
      </c>
      <c r="BC6">
        <v>91</v>
      </c>
      <c r="BD6">
        <v>56</v>
      </c>
      <c r="BE6">
        <v>384</v>
      </c>
      <c r="BF6">
        <v>576</v>
      </c>
      <c r="BG6">
        <v>1727</v>
      </c>
      <c r="BH6">
        <v>2107</v>
      </c>
      <c r="BI6">
        <v>4860</v>
      </c>
      <c r="BJ6">
        <v>4270</v>
      </c>
      <c r="BK6">
        <v>2050</v>
      </c>
      <c r="BL6">
        <v>1192</v>
      </c>
      <c r="BM6">
        <v>1435</v>
      </c>
      <c r="BN6">
        <v>1993</v>
      </c>
      <c r="BO6">
        <v>1946</v>
      </c>
      <c r="BP6">
        <v>605</v>
      </c>
      <c r="BQ6">
        <v>1251</v>
      </c>
      <c r="BR6">
        <v>1325</v>
      </c>
      <c r="BS6">
        <v>1415</v>
      </c>
      <c r="BT6">
        <v>1360</v>
      </c>
      <c r="BU6">
        <v>422</v>
      </c>
      <c r="BV6">
        <v>1202</v>
      </c>
      <c r="BW6">
        <v>1665</v>
      </c>
      <c r="BX6">
        <v>898</v>
      </c>
      <c r="BY6">
        <v>1681</v>
      </c>
      <c r="BZ6">
        <v>1225</v>
      </c>
      <c r="CA6">
        <v>1034</v>
      </c>
      <c r="CB6">
        <v>1115</v>
      </c>
      <c r="CC6">
        <v>1351</v>
      </c>
      <c r="CD6">
        <v>1266</v>
      </c>
      <c r="CE6">
        <v>8449</v>
      </c>
      <c r="CF6">
        <v>7304</v>
      </c>
      <c r="CG6">
        <v>12183</v>
      </c>
      <c r="CH6">
        <v>6196</v>
      </c>
      <c r="CI6">
        <v>15600</v>
      </c>
      <c r="CJ6">
        <v>11872</v>
      </c>
      <c r="CK6">
        <v>7402</v>
      </c>
      <c r="CL6">
        <v>8436</v>
      </c>
      <c r="CM6">
        <v>5296</v>
      </c>
      <c r="CN6">
        <v>4191</v>
      </c>
      <c r="CO6">
        <v>9172</v>
      </c>
      <c r="CP6">
        <v>3755</v>
      </c>
      <c r="CQ6">
        <v>6861</v>
      </c>
      <c r="CR6">
        <v>3007</v>
      </c>
    </row>
    <row r="7" spans="1:96" x14ac:dyDescent="0.25">
      <c r="A7" t="s">
        <v>6</v>
      </c>
      <c r="B7">
        <v>590</v>
      </c>
      <c r="C7">
        <v>2366</v>
      </c>
      <c r="D7">
        <v>897</v>
      </c>
      <c r="E7">
        <v>1666</v>
      </c>
      <c r="F7">
        <v>724</v>
      </c>
      <c r="G7">
        <v>2523</v>
      </c>
      <c r="H7">
        <v>864</v>
      </c>
      <c r="I7">
        <v>1098</v>
      </c>
      <c r="J7">
        <v>845</v>
      </c>
      <c r="K7">
        <v>897</v>
      </c>
      <c r="L7">
        <v>976</v>
      </c>
      <c r="M7">
        <v>1140</v>
      </c>
      <c r="N7">
        <v>522</v>
      </c>
      <c r="O7">
        <v>1126</v>
      </c>
      <c r="P7">
        <v>644</v>
      </c>
      <c r="Q7">
        <v>88</v>
      </c>
      <c r="R7">
        <v>1227</v>
      </c>
      <c r="S7">
        <v>905</v>
      </c>
      <c r="T7">
        <v>1897</v>
      </c>
      <c r="U7">
        <v>1584</v>
      </c>
      <c r="V7">
        <v>4011</v>
      </c>
      <c r="W7">
        <v>1051</v>
      </c>
      <c r="X7">
        <v>2043</v>
      </c>
      <c r="Y7">
        <v>3201</v>
      </c>
      <c r="Z7">
        <v>1834</v>
      </c>
      <c r="AA7">
        <v>1685</v>
      </c>
      <c r="AB7">
        <v>1486</v>
      </c>
      <c r="AC7">
        <v>1609</v>
      </c>
      <c r="AD7">
        <v>1722</v>
      </c>
      <c r="AE7">
        <v>1789</v>
      </c>
      <c r="AF7">
        <v>2148</v>
      </c>
      <c r="AG7">
        <v>1066</v>
      </c>
      <c r="AH7">
        <v>1242</v>
      </c>
      <c r="AI7">
        <v>2191</v>
      </c>
      <c r="AJ7">
        <v>2188</v>
      </c>
      <c r="AK7">
        <v>2081</v>
      </c>
      <c r="AL7">
        <v>2216</v>
      </c>
      <c r="AM7">
        <v>2189</v>
      </c>
      <c r="AN7">
        <v>2584</v>
      </c>
      <c r="AO7">
        <v>3010</v>
      </c>
      <c r="AP7">
        <v>1608</v>
      </c>
      <c r="AQ7">
        <v>1497</v>
      </c>
      <c r="AR7">
        <v>1654</v>
      </c>
      <c r="AS7">
        <v>1621</v>
      </c>
      <c r="AT7">
        <v>1769</v>
      </c>
      <c r="AU7">
        <v>1545</v>
      </c>
      <c r="AV7">
        <v>2434</v>
      </c>
      <c r="AW7">
        <v>1227</v>
      </c>
      <c r="AX7">
        <v>2774</v>
      </c>
      <c r="AY7">
        <v>5562</v>
      </c>
      <c r="AZ7">
        <v>4213</v>
      </c>
      <c r="BA7">
        <v>3146</v>
      </c>
      <c r="BB7">
        <v>1185</v>
      </c>
      <c r="BC7">
        <v>1831</v>
      </c>
      <c r="BD7">
        <v>1902</v>
      </c>
      <c r="BE7">
        <v>1449</v>
      </c>
      <c r="BF7">
        <v>2287</v>
      </c>
      <c r="BG7">
        <v>2064</v>
      </c>
      <c r="BH7">
        <v>2404</v>
      </c>
      <c r="BI7">
        <v>4882</v>
      </c>
      <c r="BJ7">
        <v>2839</v>
      </c>
      <c r="BK7">
        <v>3685</v>
      </c>
      <c r="BL7">
        <v>1757</v>
      </c>
      <c r="BM7">
        <v>1919</v>
      </c>
      <c r="BN7">
        <v>2629</v>
      </c>
      <c r="BO7">
        <v>3422</v>
      </c>
      <c r="BP7">
        <v>982</v>
      </c>
      <c r="BQ7">
        <v>2210</v>
      </c>
      <c r="BR7">
        <v>2148</v>
      </c>
      <c r="BS7">
        <v>2619</v>
      </c>
      <c r="BT7">
        <v>2585</v>
      </c>
      <c r="BU7">
        <v>699</v>
      </c>
      <c r="BV7">
        <v>2163</v>
      </c>
      <c r="BW7">
        <v>3268</v>
      </c>
      <c r="BX7">
        <v>1965</v>
      </c>
      <c r="BY7">
        <v>3123</v>
      </c>
      <c r="BZ7">
        <v>2174</v>
      </c>
      <c r="CA7">
        <v>1630</v>
      </c>
      <c r="CB7">
        <v>1838</v>
      </c>
      <c r="CC7">
        <v>2642</v>
      </c>
      <c r="CD7">
        <v>2324</v>
      </c>
      <c r="CE7">
        <v>2509</v>
      </c>
      <c r="CF7">
        <v>2498</v>
      </c>
      <c r="CG7">
        <v>3202</v>
      </c>
      <c r="CH7">
        <v>2012</v>
      </c>
      <c r="CI7">
        <v>4508</v>
      </c>
      <c r="CJ7">
        <v>3621</v>
      </c>
      <c r="CK7">
        <v>1935</v>
      </c>
      <c r="CL7">
        <v>2615</v>
      </c>
      <c r="CM7">
        <v>3081</v>
      </c>
      <c r="CN7">
        <v>2730</v>
      </c>
      <c r="CO7">
        <v>4298</v>
      </c>
      <c r="CP7">
        <v>1978</v>
      </c>
      <c r="CQ7">
        <v>2524</v>
      </c>
      <c r="CR7">
        <v>1086</v>
      </c>
    </row>
    <row r="8" spans="1:96" s="1" customFormat="1" x14ac:dyDescent="0.25">
      <c r="A8" s="1" t="s">
        <v>7</v>
      </c>
      <c r="B8" s="1">
        <v>1483</v>
      </c>
      <c r="C8" s="1">
        <v>807</v>
      </c>
      <c r="D8" s="1">
        <v>1199</v>
      </c>
      <c r="E8" s="1">
        <v>1145</v>
      </c>
      <c r="F8" s="1">
        <v>539</v>
      </c>
      <c r="G8" s="1">
        <v>755</v>
      </c>
      <c r="H8" s="1">
        <v>1090</v>
      </c>
      <c r="I8" s="1">
        <v>1113</v>
      </c>
      <c r="J8" s="1">
        <v>1095</v>
      </c>
      <c r="K8" s="1">
        <v>734</v>
      </c>
      <c r="L8" s="1">
        <v>812</v>
      </c>
      <c r="M8" s="1">
        <v>1500</v>
      </c>
      <c r="N8" s="1">
        <v>627</v>
      </c>
      <c r="O8" s="1">
        <v>793</v>
      </c>
      <c r="P8" s="1">
        <v>709</v>
      </c>
      <c r="Q8" s="1">
        <v>519</v>
      </c>
      <c r="R8" s="1">
        <v>1064</v>
      </c>
      <c r="S8" s="1">
        <v>1029</v>
      </c>
      <c r="T8" s="1">
        <v>864</v>
      </c>
      <c r="U8" s="1">
        <v>815</v>
      </c>
      <c r="V8" s="1">
        <v>2517</v>
      </c>
      <c r="W8" s="1">
        <v>405</v>
      </c>
      <c r="X8" s="1">
        <v>1409</v>
      </c>
      <c r="Y8" s="1">
        <v>1349</v>
      </c>
      <c r="Z8" s="1">
        <v>1184</v>
      </c>
      <c r="AA8" s="1">
        <v>963</v>
      </c>
      <c r="AB8" s="1">
        <v>887</v>
      </c>
      <c r="AC8" s="1">
        <v>971</v>
      </c>
      <c r="AD8" s="1">
        <v>1311</v>
      </c>
      <c r="AE8" s="1">
        <v>1170</v>
      </c>
      <c r="AF8" s="1">
        <v>2059</v>
      </c>
      <c r="AG8" s="1">
        <v>1151</v>
      </c>
      <c r="AH8" s="1">
        <v>884</v>
      </c>
      <c r="AI8" s="1">
        <v>1237</v>
      </c>
      <c r="AJ8" s="1">
        <v>938</v>
      </c>
      <c r="AK8" s="1">
        <v>1204</v>
      </c>
      <c r="AL8" s="1">
        <v>1141</v>
      </c>
      <c r="AM8" s="1">
        <v>829</v>
      </c>
      <c r="AN8" s="1">
        <v>1534</v>
      </c>
      <c r="AO8" s="1">
        <v>1444</v>
      </c>
      <c r="AP8" s="1">
        <v>801</v>
      </c>
      <c r="AQ8" s="1">
        <v>724</v>
      </c>
      <c r="AR8" s="1">
        <v>777</v>
      </c>
      <c r="AS8" s="1">
        <v>994</v>
      </c>
      <c r="AT8" s="1">
        <v>1006</v>
      </c>
      <c r="AU8" s="1">
        <v>754</v>
      </c>
      <c r="AV8" s="1">
        <v>1891</v>
      </c>
      <c r="AW8" s="1">
        <v>2127</v>
      </c>
      <c r="AX8" s="1">
        <v>1800</v>
      </c>
      <c r="AY8" s="1">
        <v>2069</v>
      </c>
      <c r="AZ8" s="1">
        <v>1900</v>
      </c>
      <c r="BA8" s="1">
        <v>1495</v>
      </c>
      <c r="BB8" s="1">
        <v>669</v>
      </c>
      <c r="BC8" s="1">
        <v>900</v>
      </c>
      <c r="BD8" s="1">
        <v>1002</v>
      </c>
      <c r="BE8" s="1">
        <v>799</v>
      </c>
      <c r="BF8" s="1">
        <v>627</v>
      </c>
      <c r="BG8" s="1">
        <v>1042</v>
      </c>
      <c r="BH8" s="1">
        <v>1292</v>
      </c>
      <c r="BI8" s="1">
        <v>2457</v>
      </c>
      <c r="BJ8" s="1">
        <v>1504</v>
      </c>
      <c r="BK8" s="1">
        <v>2222</v>
      </c>
      <c r="BL8" s="1">
        <v>1207</v>
      </c>
      <c r="BM8" s="1">
        <v>1030</v>
      </c>
      <c r="BN8" s="1">
        <v>1616</v>
      </c>
      <c r="BO8" s="1">
        <v>2035</v>
      </c>
      <c r="BP8" s="1">
        <v>700</v>
      </c>
      <c r="BQ8" s="1">
        <v>1637</v>
      </c>
      <c r="BR8" s="1">
        <v>2042</v>
      </c>
      <c r="BS8" s="1">
        <v>1426</v>
      </c>
      <c r="BT8" s="1">
        <v>1939</v>
      </c>
      <c r="BU8" s="1">
        <v>452</v>
      </c>
      <c r="BV8" s="1">
        <v>1363</v>
      </c>
      <c r="BW8" s="1">
        <v>2492</v>
      </c>
      <c r="BX8" s="1">
        <v>1160</v>
      </c>
      <c r="BY8" s="1">
        <v>1958</v>
      </c>
      <c r="BZ8" s="1">
        <v>1413</v>
      </c>
      <c r="CA8" s="1">
        <v>955</v>
      </c>
      <c r="CB8" s="1">
        <v>1729</v>
      </c>
      <c r="CC8" s="1">
        <v>1463</v>
      </c>
      <c r="CD8" s="1">
        <v>1411</v>
      </c>
      <c r="CE8" s="1">
        <v>1541</v>
      </c>
      <c r="CF8" s="1">
        <v>1647</v>
      </c>
      <c r="CG8" s="1">
        <v>1817</v>
      </c>
      <c r="CH8" s="1">
        <v>1340</v>
      </c>
      <c r="CI8" s="1">
        <v>2616</v>
      </c>
      <c r="CJ8" s="1">
        <v>2675</v>
      </c>
      <c r="CK8" s="1">
        <v>1200</v>
      </c>
      <c r="CL8" s="1">
        <v>1253</v>
      </c>
      <c r="CM8" s="1">
        <v>1838</v>
      </c>
      <c r="CN8" s="1">
        <v>1517</v>
      </c>
      <c r="CO8" s="1">
        <v>2265</v>
      </c>
      <c r="CP8" s="1">
        <v>1238</v>
      </c>
      <c r="CQ8" s="1">
        <v>1530</v>
      </c>
      <c r="CR8" s="1">
        <v>899</v>
      </c>
    </row>
    <row r="9" spans="1:96" x14ac:dyDescent="0.25">
      <c r="A9" t="s">
        <v>8</v>
      </c>
      <c r="B9">
        <v>911</v>
      </c>
      <c r="C9">
        <v>1132</v>
      </c>
      <c r="D9">
        <v>915</v>
      </c>
      <c r="E9">
        <v>992</v>
      </c>
      <c r="F9">
        <v>424</v>
      </c>
      <c r="G9">
        <v>1107</v>
      </c>
      <c r="H9">
        <v>921</v>
      </c>
      <c r="I9">
        <v>926</v>
      </c>
      <c r="J9">
        <v>842</v>
      </c>
      <c r="K9">
        <v>534</v>
      </c>
      <c r="L9">
        <v>655</v>
      </c>
      <c r="M9">
        <v>753</v>
      </c>
      <c r="N9">
        <v>334</v>
      </c>
      <c r="O9">
        <v>487</v>
      </c>
      <c r="P9">
        <v>561</v>
      </c>
      <c r="Q9">
        <v>114</v>
      </c>
      <c r="R9">
        <v>807</v>
      </c>
      <c r="S9">
        <v>819</v>
      </c>
      <c r="T9">
        <v>1425</v>
      </c>
      <c r="U9">
        <v>1005</v>
      </c>
      <c r="V9">
        <v>2447</v>
      </c>
      <c r="W9">
        <v>575</v>
      </c>
      <c r="X9">
        <v>1578</v>
      </c>
      <c r="Y9">
        <v>1581</v>
      </c>
      <c r="Z9">
        <v>987</v>
      </c>
      <c r="AA9">
        <v>894</v>
      </c>
      <c r="AB9">
        <v>814</v>
      </c>
      <c r="AC9">
        <v>915</v>
      </c>
      <c r="AD9">
        <v>835</v>
      </c>
      <c r="AE9">
        <v>680</v>
      </c>
      <c r="AF9">
        <v>977</v>
      </c>
      <c r="AG9">
        <v>611</v>
      </c>
      <c r="AH9">
        <v>598</v>
      </c>
      <c r="AI9">
        <v>1781</v>
      </c>
      <c r="AJ9">
        <v>1456</v>
      </c>
      <c r="AK9">
        <v>1462</v>
      </c>
      <c r="AL9">
        <v>1627</v>
      </c>
      <c r="AM9">
        <v>1418</v>
      </c>
      <c r="AN9">
        <v>1912</v>
      </c>
      <c r="AO9">
        <v>1762</v>
      </c>
      <c r="AP9">
        <v>968</v>
      </c>
      <c r="AQ9">
        <v>795</v>
      </c>
      <c r="AR9">
        <v>935</v>
      </c>
      <c r="AS9">
        <v>945</v>
      </c>
      <c r="AT9">
        <v>966</v>
      </c>
      <c r="AU9">
        <v>618</v>
      </c>
      <c r="AV9">
        <v>916</v>
      </c>
      <c r="AW9">
        <v>1021</v>
      </c>
      <c r="AX9">
        <v>1327</v>
      </c>
      <c r="AY9">
        <v>2995</v>
      </c>
      <c r="AZ9">
        <v>2513</v>
      </c>
      <c r="BA9">
        <v>2228</v>
      </c>
      <c r="BB9">
        <v>795</v>
      </c>
      <c r="BC9">
        <v>997</v>
      </c>
      <c r="BD9">
        <v>1116</v>
      </c>
      <c r="BE9">
        <v>777</v>
      </c>
      <c r="BF9">
        <v>1144</v>
      </c>
      <c r="BG9">
        <v>1109</v>
      </c>
      <c r="BH9">
        <v>1269</v>
      </c>
      <c r="BI9">
        <v>2315</v>
      </c>
      <c r="BJ9">
        <v>1645</v>
      </c>
      <c r="BK9">
        <v>1527</v>
      </c>
      <c r="BL9">
        <v>786</v>
      </c>
      <c r="BM9">
        <v>1061</v>
      </c>
      <c r="BN9">
        <v>1199</v>
      </c>
      <c r="BO9">
        <v>2609</v>
      </c>
      <c r="BP9">
        <v>889</v>
      </c>
      <c r="BQ9">
        <v>1965</v>
      </c>
      <c r="BR9">
        <v>2086</v>
      </c>
      <c r="BS9">
        <v>1691</v>
      </c>
      <c r="BT9">
        <v>1861</v>
      </c>
      <c r="BU9">
        <v>495</v>
      </c>
      <c r="BV9">
        <v>1561</v>
      </c>
      <c r="BW9">
        <v>2622</v>
      </c>
      <c r="BX9">
        <v>1147</v>
      </c>
      <c r="BY9">
        <v>1746</v>
      </c>
      <c r="BZ9">
        <v>1254</v>
      </c>
      <c r="CA9">
        <v>1025</v>
      </c>
      <c r="CB9">
        <v>1409</v>
      </c>
      <c r="CC9">
        <v>1499</v>
      </c>
      <c r="CD9">
        <v>1354</v>
      </c>
      <c r="CE9">
        <v>1372</v>
      </c>
      <c r="CF9">
        <v>1325</v>
      </c>
      <c r="CG9">
        <v>1661</v>
      </c>
      <c r="CH9">
        <v>1054</v>
      </c>
      <c r="CI9">
        <v>2345</v>
      </c>
      <c r="CJ9">
        <v>2175</v>
      </c>
      <c r="CK9">
        <v>1203</v>
      </c>
      <c r="CL9">
        <v>1330</v>
      </c>
      <c r="CM9">
        <v>1476</v>
      </c>
      <c r="CN9">
        <v>916</v>
      </c>
      <c r="CO9">
        <v>1752</v>
      </c>
      <c r="CP9">
        <v>1050</v>
      </c>
      <c r="CQ9">
        <v>1306</v>
      </c>
      <c r="CR9">
        <v>564</v>
      </c>
    </row>
    <row r="10" spans="1:96" x14ac:dyDescent="0.25">
      <c r="A10" t="s">
        <v>9</v>
      </c>
      <c r="B10">
        <v>699</v>
      </c>
      <c r="C10">
        <v>603</v>
      </c>
      <c r="D10">
        <v>616</v>
      </c>
      <c r="E10">
        <v>397</v>
      </c>
      <c r="F10">
        <v>176</v>
      </c>
      <c r="G10">
        <v>431</v>
      </c>
      <c r="H10">
        <v>844</v>
      </c>
      <c r="I10">
        <v>753</v>
      </c>
      <c r="J10">
        <v>1403</v>
      </c>
      <c r="K10">
        <v>762</v>
      </c>
      <c r="L10">
        <v>632</v>
      </c>
      <c r="M10">
        <v>1128</v>
      </c>
      <c r="N10">
        <v>423</v>
      </c>
      <c r="O10">
        <v>473</v>
      </c>
      <c r="P10">
        <v>1214</v>
      </c>
      <c r="Q10">
        <v>701</v>
      </c>
      <c r="R10">
        <v>1055</v>
      </c>
      <c r="S10">
        <v>1133</v>
      </c>
      <c r="T10">
        <v>266</v>
      </c>
      <c r="U10">
        <v>230</v>
      </c>
      <c r="V10">
        <v>825</v>
      </c>
      <c r="W10">
        <v>145</v>
      </c>
      <c r="X10">
        <v>318</v>
      </c>
      <c r="Y10">
        <v>674</v>
      </c>
      <c r="Z10">
        <v>470</v>
      </c>
      <c r="AA10">
        <v>823</v>
      </c>
      <c r="AB10">
        <v>696</v>
      </c>
      <c r="AC10">
        <v>931</v>
      </c>
      <c r="AD10">
        <v>1069</v>
      </c>
      <c r="AE10">
        <v>1194</v>
      </c>
      <c r="AF10">
        <v>1270</v>
      </c>
      <c r="AG10">
        <v>1683</v>
      </c>
      <c r="AH10">
        <v>806</v>
      </c>
      <c r="AI10">
        <v>222</v>
      </c>
      <c r="AJ10">
        <v>170</v>
      </c>
      <c r="AK10">
        <v>382</v>
      </c>
      <c r="AL10">
        <v>405</v>
      </c>
      <c r="AM10">
        <v>87</v>
      </c>
      <c r="AN10">
        <v>128</v>
      </c>
      <c r="AO10">
        <v>839</v>
      </c>
      <c r="AP10">
        <v>427</v>
      </c>
      <c r="AQ10">
        <v>567</v>
      </c>
      <c r="AR10">
        <v>530</v>
      </c>
      <c r="AS10">
        <v>1118</v>
      </c>
      <c r="AT10">
        <v>1136</v>
      </c>
      <c r="AU10">
        <v>651</v>
      </c>
      <c r="AV10">
        <v>1377</v>
      </c>
      <c r="AW10">
        <v>1916</v>
      </c>
      <c r="AX10">
        <v>2264</v>
      </c>
      <c r="AY10">
        <v>750</v>
      </c>
      <c r="AZ10">
        <v>525</v>
      </c>
      <c r="BA10">
        <v>567</v>
      </c>
      <c r="BB10">
        <v>177</v>
      </c>
      <c r="BC10">
        <v>75</v>
      </c>
      <c r="BD10">
        <v>76</v>
      </c>
      <c r="BE10">
        <v>480</v>
      </c>
      <c r="BF10">
        <v>657</v>
      </c>
      <c r="BG10">
        <v>680</v>
      </c>
      <c r="BH10">
        <v>594</v>
      </c>
      <c r="BI10">
        <v>2159</v>
      </c>
      <c r="BJ10">
        <v>1620</v>
      </c>
      <c r="BK10">
        <v>1316</v>
      </c>
      <c r="BL10">
        <v>743</v>
      </c>
      <c r="BM10">
        <v>1152</v>
      </c>
      <c r="BN10">
        <v>1407</v>
      </c>
      <c r="BO10">
        <v>958</v>
      </c>
      <c r="BP10">
        <v>305</v>
      </c>
      <c r="BQ10">
        <v>882</v>
      </c>
      <c r="BR10">
        <v>1096</v>
      </c>
      <c r="BS10">
        <v>636</v>
      </c>
      <c r="BT10">
        <v>598</v>
      </c>
      <c r="BU10">
        <v>158</v>
      </c>
      <c r="BV10">
        <v>452</v>
      </c>
      <c r="BW10">
        <v>2815</v>
      </c>
      <c r="BX10">
        <v>1402</v>
      </c>
      <c r="BY10">
        <v>2786</v>
      </c>
      <c r="BZ10">
        <v>2624</v>
      </c>
      <c r="CA10">
        <v>1149</v>
      </c>
      <c r="CB10">
        <v>2024</v>
      </c>
      <c r="CC10">
        <v>2039</v>
      </c>
      <c r="CD10">
        <v>1621</v>
      </c>
      <c r="CE10">
        <v>2913</v>
      </c>
      <c r="CF10">
        <v>2390</v>
      </c>
      <c r="CG10">
        <v>4130</v>
      </c>
      <c r="CH10">
        <v>2671</v>
      </c>
      <c r="CI10">
        <v>3684</v>
      </c>
      <c r="CJ10">
        <v>4541</v>
      </c>
      <c r="CK10">
        <v>2412</v>
      </c>
      <c r="CL10">
        <v>2595</v>
      </c>
      <c r="CM10">
        <v>3066</v>
      </c>
      <c r="CN10">
        <v>2424</v>
      </c>
      <c r="CO10">
        <v>3154</v>
      </c>
      <c r="CP10">
        <v>2416</v>
      </c>
      <c r="CQ10">
        <v>2262</v>
      </c>
      <c r="CR10">
        <v>1460</v>
      </c>
    </row>
    <row r="11" spans="1:96" x14ac:dyDescent="0.25">
      <c r="A11" t="s">
        <v>10</v>
      </c>
      <c r="B11">
        <v>366</v>
      </c>
      <c r="C11">
        <v>1063</v>
      </c>
      <c r="D11">
        <v>609</v>
      </c>
      <c r="E11">
        <v>768</v>
      </c>
      <c r="F11">
        <v>377</v>
      </c>
      <c r="G11">
        <v>947</v>
      </c>
      <c r="H11">
        <v>486</v>
      </c>
      <c r="I11">
        <v>629</v>
      </c>
      <c r="J11">
        <v>528</v>
      </c>
      <c r="K11">
        <v>428</v>
      </c>
      <c r="L11">
        <v>560</v>
      </c>
      <c r="M11">
        <v>603</v>
      </c>
      <c r="N11">
        <v>280</v>
      </c>
      <c r="O11">
        <v>461</v>
      </c>
      <c r="P11">
        <v>337</v>
      </c>
      <c r="Q11">
        <v>54</v>
      </c>
      <c r="R11">
        <v>682</v>
      </c>
      <c r="S11">
        <v>486</v>
      </c>
      <c r="T11">
        <v>962</v>
      </c>
      <c r="U11">
        <v>712</v>
      </c>
      <c r="V11">
        <v>1879</v>
      </c>
      <c r="W11">
        <v>460</v>
      </c>
      <c r="X11">
        <v>907</v>
      </c>
      <c r="Y11">
        <v>1293</v>
      </c>
      <c r="Z11">
        <v>880</v>
      </c>
      <c r="AA11">
        <v>766</v>
      </c>
      <c r="AB11">
        <v>696</v>
      </c>
      <c r="AC11">
        <v>726</v>
      </c>
      <c r="AD11">
        <v>786</v>
      </c>
      <c r="AE11">
        <v>676</v>
      </c>
      <c r="AF11">
        <v>853</v>
      </c>
      <c r="AG11">
        <v>453</v>
      </c>
      <c r="AH11">
        <v>532</v>
      </c>
      <c r="AI11">
        <v>1139</v>
      </c>
      <c r="AJ11">
        <v>1015</v>
      </c>
      <c r="AK11">
        <v>1028</v>
      </c>
      <c r="AL11">
        <v>1215</v>
      </c>
      <c r="AM11">
        <v>1011</v>
      </c>
      <c r="AN11">
        <v>1149</v>
      </c>
      <c r="AO11">
        <v>1428</v>
      </c>
      <c r="AP11">
        <v>781</v>
      </c>
      <c r="AQ11">
        <v>665</v>
      </c>
      <c r="AR11">
        <v>668</v>
      </c>
      <c r="AS11">
        <v>836</v>
      </c>
      <c r="AT11">
        <v>777</v>
      </c>
      <c r="AU11">
        <v>550</v>
      </c>
      <c r="AV11">
        <v>638</v>
      </c>
      <c r="AW11">
        <v>704</v>
      </c>
      <c r="AX11">
        <v>1179</v>
      </c>
      <c r="AY11">
        <v>1960</v>
      </c>
      <c r="AZ11">
        <v>1920</v>
      </c>
      <c r="BA11">
        <v>1694</v>
      </c>
      <c r="BB11">
        <v>640</v>
      </c>
      <c r="BC11">
        <v>901</v>
      </c>
      <c r="BD11">
        <v>986</v>
      </c>
      <c r="BE11">
        <v>673</v>
      </c>
      <c r="BF11">
        <v>1018</v>
      </c>
      <c r="BG11">
        <v>899</v>
      </c>
      <c r="BH11">
        <v>1414</v>
      </c>
      <c r="BI11">
        <v>2414</v>
      </c>
      <c r="BJ11">
        <v>1595</v>
      </c>
      <c r="BK11">
        <v>1890</v>
      </c>
      <c r="BL11">
        <v>903</v>
      </c>
      <c r="BM11">
        <v>1158</v>
      </c>
      <c r="BN11">
        <v>1378</v>
      </c>
      <c r="BO11">
        <v>2183</v>
      </c>
      <c r="BP11">
        <v>760</v>
      </c>
      <c r="BQ11">
        <v>1520</v>
      </c>
      <c r="BR11">
        <v>1408</v>
      </c>
      <c r="BS11">
        <v>1408</v>
      </c>
      <c r="BT11">
        <v>1639</v>
      </c>
      <c r="BU11">
        <v>325</v>
      </c>
      <c r="BV11">
        <v>870</v>
      </c>
      <c r="BW11">
        <v>2084</v>
      </c>
      <c r="BX11">
        <v>998</v>
      </c>
      <c r="BY11">
        <v>1733</v>
      </c>
      <c r="BZ11">
        <v>1185</v>
      </c>
      <c r="CA11">
        <v>960</v>
      </c>
      <c r="CB11">
        <v>1253</v>
      </c>
      <c r="CC11">
        <v>885</v>
      </c>
      <c r="CD11">
        <v>663</v>
      </c>
      <c r="CE11">
        <v>1392</v>
      </c>
      <c r="CF11">
        <v>1344</v>
      </c>
      <c r="CG11">
        <v>1541</v>
      </c>
      <c r="CH11">
        <v>1210</v>
      </c>
      <c r="CI11">
        <v>2647</v>
      </c>
      <c r="CJ11">
        <v>1948</v>
      </c>
      <c r="CK11">
        <v>746</v>
      </c>
      <c r="CL11">
        <v>656</v>
      </c>
      <c r="CM11">
        <v>1658</v>
      </c>
      <c r="CN11">
        <v>1386</v>
      </c>
      <c r="CO11">
        <v>1886</v>
      </c>
      <c r="CP11">
        <v>1228</v>
      </c>
      <c r="CQ11">
        <v>1565</v>
      </c>
      <c r="CR11">
        <v>603</v>
      </c>
    </row>
    <row r="12" spans="1:96" x14ac:dyDescent="0.25">
      <c r="A12" t="s">
        <v>11</v>
      </c>
      <c r="B12">
        <v>752</v>
      </c>
      <c r="C12">
        <v>772</v>
      </c>
      <c r="D12">
        <v>864</v>
      </c>
      <c r="E12">
        <v>854</v>
      </c>
      <c r="F12">
        <v>259</v>
      </c>
      <c r="G12">
        <v>695</v>
      </c>
      <c r="H12">
        <v>900</v>
      </c>
      <c r="I12">
        <v>774</v>
      </c>
      <c r="J12">
        <v>772</v>
      </c>
      <c r="K12">
        <v>384</v>
      </c>
      <c r="L12">
        <v>529</v>
      </c>
      <c r="M12">
        <v>697</v>
      </c>
      <c r="N12">
        <v>358</v>
      </c>
      <c r="O12">
        <v>489</v>
      </c>
      <c r="P12">
        <v>625</v>
      </c>
      <c r="Q12">
        <v>177</v>
      </c>
      <c r="R12">
        <v>921</v>
      </c>
      <c r="S12">
        <v>889</v>
      </c>
      <c r="T12">
        <v>921</v>
      </c>
      <c r="U12">
        <v>800</v>
      </c>
      <c r="V12">
        <v>1538</v>
      </c>
      <c r="W12">
        <v>370</v>
      </c>
      <c r="X12">
        <v>970</v>
      </c>
      <c r="Y12">
        <v>1142</v>
      </c>
      <c r="Z12">
        <v>653</v>
      </c>
      <c r="AA12">
        <v>535</v>
      </c>
      <c r="AB12">
        <v>494</v>
      </c>
      <c r="AC12">
        <v>585</v>
      </c>
      <c r="AD12">
        <v>577</v>
      </c>
      <c r="AE12">
        <v>609</v>
      </c>
      <c r="AF12">
        <v>914</v>
      </c>
      <c r="AG12">
        <v>543</v>
      </c>
      <c r="AH12">
        <v>445</v>
      </c>
      <c r="AI12">
        <v>1436</v>
      </c>
      <c r="AJ12">
        <v>808</v>
      </c>
      <c r="AK12">
        <v>783</v>
      </c>
      <c r="AL12">
        <v>857</v>
      </c>
      <c r="AM12">
        <v>830</v>
      </c>
      <c r="AN12">
        <v>1158</v>
      </c>
      <c r="AO12">
        <v>1173</v>
      </c>
      <c r="AP12">
        <v>565</v>
      </c>
      <c r="AQ12">
        <v>444</v>
      </c>
      <c r="AR12">
        <v>578</v>
      </c>
      <c r="AS12">
        <v>590</v>
      </c>
      <c r="AT12">
        <v>570</v>
      </c>
      <c r="AU12">
        <v>467</v>
      </c>
      <c r="AV12">
        <v>788</v>
      </c>
      <c r="AW12">
        <v>1420</v>
      </c>
      <c r="AX12">
        <v>1009</v>
      </c>
      <c r="AY12">
        <v>1574</v>
      </c>
      <c r="AZ12">
        <v>1495</v>
      </c>
      <c r="BA12">
        <v>1058</v>
      </c>
      <c r="BB12">
        <v>381</v>
      </c>
      <c r="BC12">
        <v>707</v>
      </c>
      <c r="BD12">
        <v>746</v>
      </c>
      <c r="BE12">
        <v>460</v>
      </c>
      <c r="BF12">
        <v>650</v>
      </c>
      <c r="BG12">
        <v>982</v>
      </c>
      <c r="BH12">
        <v>1007</v>
      </c>
      <c r="BI12">
        <v>1726</v>
      </c>
      <c r="BJ12">
        <v>1157</v>
      </c>
      <c r="BK12">
        <v>1387</v>
      </c>
      <c r="BL12">
        <v>680</v>
      </c>
      <c r="BM12">
        <v>768</v>
      </c>
      <c r="BN12">
        <v>1011</v>
      </c>
      <c r="BO12">
        <v>1832</v>
      </c>
      <c r="BP12">
        <v>502</v>
      </c>
      <c r="BQ12">
        <v>1391</v>
      </c>
      <c r="BR12">
        <v>1438</v>
      </c>
      <c r="BS12">
        <v>943</v>
      </c>
      <c r="BT12">
        <v>1080</v>
      </c>
      <c r="BU12">
        <v>298</v>
      </c>
      <c r="BV12">
        <v>865</v>
      </c>
      <c r="BW12">
        <v>2059</v>
      </c>
      <c r="BX12">
        <v>839</v>
      </c>
      <c r="BY12">
        <v>875</v>
      </c>
      <c r="BZ12">
        <v>608</v>
      </c>
      <c r="CA12">
        <v>679</v>
      </c>
      <c r="CB12">
        <v>971</v>
      </c>
      <c r="CC12">
        <v>1009</v>
      </c>
      <c r="CD12">
        <v>817</v>
      </c>
      <c r="CE12">
        <v>807</v>
      </c>
      <c r="CF12">
        <v>858</v>
      </c>
      <c r="CG12">
        <v>857</v>
      </c>
      <c r="CH12">
        <v>734</v>
      </c>
      <c r="CI12">
        <v>1205</v>
      </c>
      <c r="CJ12">
        <v>1207</v>
      </c>
      <c r="CK12">
        <v>597</v>
      </c>
      <c r="CL12">
        <v>731</v>
      </c>
      <c r="CM12">
        <v>899</v>
      </c>
      <c r="CN12">
        <v>566</v>
      </c>
      <c r="CO12">
        <v>964</v>
      </c>
      <c r="CP12">
        <v>626</v>
      </c>
      <c r="CQ12">
        <v>660</v>
      </c>
      <c r="CR12">
        <v>283</v>
      </c>
    </row>
    <row r="13" spans="1:96" x14ac:dyDescent="0.25">
      <c r="A13" t="s">
        <v>12</v>
      </c>
      <c r="B13">
        <v>1572</v>
      </c>
      <c r="C13">
        <v>839</v>
      </c>
      <c r="D13">
        <v>936</v>
      </c>
      <c r="E13">
        <v>1261</v>
      </c>
      <c r="F13">
        <v>468</v>
      </c>
      <c r="G13">
        <v>1584</v>
      </c>
      <c r="H13">
        <v>1912</v>
      </c>
      <c r="I13">
        <v>1497</v>
      </c>
      <c r="J13">
        <v>1779</v>
      </c>
      <c r="K13">
        <v>1561</v>
      </c>
      <c r="L13">
        <v>1529</v>
      </c>
      <c r="M13">
        <v>3264</v>
      </c>
      <c r="N13">
        <v>1379</v>
      </c>
      <c r="O13">
        <v>2291</v>
      </c>
      <c r="P13">
        <v>982</v>
      </c>
      <c r="Q13">
        <v>955</v>
      </c>
      <c r="R13">
        <v>2076</v>
      </c>
      <c r="S13">
        <v>1424</v>
      </c>
      <c r="T13">
        <v>236</v>
      </c>
      <c r="U13">
        <v>480</v>
      </c>
      <c r="V13">
        <v>752</v>
      </c>
      <c r="W13">
        <v>452</v>
      </c>
      <c r="X13">
        <v>943</v>
      </c>
      <c r="Y13">
        <v>1502</v>
      </c>
      <c r="Z13">
        <v>633</v>
      </c>
      <c r="AA13">
        <v>1432</v>
      </c>
      <c r="AB13">
        <v>627</v>
      </c>
      <c r="AC13">
        <v>872</v>
      </c>
      <c r="AD13">
        <v>1639</v>
      </c>
      <c r="AE13">
        <v>2198</v>
      </c>
      <c r="AF13">
        <v>2086</v>
      </c>
      <c r="AG13">
        <v>2067</v>
      </c>
      <c r="AH13">
        <v>388</v>
      </c>
      <c r="AI13">
        <v>65</v>
      </c>
      <c r="AJ13">
        <v>28</v>
      </c>
      <c r="AK13">
        <v>55</v>
      </c>
      <c r="AL13">
        <v>62</v>
      </c>
      <c r="AM13">
        <v>451</v>
      </c>
      <c r="AN13">
        <v>1044</v>
      </c>
      <c r="AO13">
        <v>1006</v>
      </c>
      <c r="AP13">
        <v>515</v>
      </c>
      <c r="AQ13">
        <v>204</v>
      </c>
      <c r="AR13">
        <v>121</v>
      </c>
      <c r="AS13">
        <v>238</v>
      </c>
      <c r="AT13">
        <v>228</v>
      </c>
      <c r="AU13">
        <v>123</v>
      </c>
      <c r="AV13">
        <v>314</v>
      </c>
      <c r="AW13">
        <v>215</v>
      </c>
      <c r="AX13">
        <v>149</v>
      </c>
      <c r="AY13">
        <v>88</v>
      </c>
      <c r="AZ13">
        <v>90</v>
      </c>
      <c r="BA13">
        <v>86</v>
      </c>
      <c r="BB13">
        <v>41</v>
      </c>
      <c r="BC13">
        <v>561</v>
      </c>
      <c r="BD13">
        <v>430</v>
      </c>
      <c r="BE13">
        <v>443</v>
      </c>
      <c r="BF13">
        <v>906</v>
      </c>
      <c r="BG13">
        <v>263</v>
      </c>
      <c r="BH13">
        <v>294</v>
      </c>
      <c r="BI13">
        <v>386</v>
      </c>
      <c r="BJ13">
        <v>219</v>
      </c>
      <c r="BK13">
        <v>292</v>
      </c>
      <c r="BL13">
        <v>186</v>
      </c>
      <c r="BM13">
        <v>73</v>
      </c>
      <c r="BN13">
        <v>132</v>
      </c>
      <c r="BO13">
        <v>125</v>
      </c>
      <c r="BP13">
        <v>37</v>
      </c>
      <c r="BQ13">
        <v>67</v>
      </c>
      <c r="BR13">
        <v>99</v>
      </c>
      <c r="BS13">
        <v>68</v>
      </c>
      <c r="BT13">
        <v>61</v>
      </c>
      <c r="BU13">
        <v>23</v>
      </c>
      <c r="BV13">
        <v>63</v>
      </c>
      <c r="BW13">
        <v>883</v>
      </c>
      <c r="BX13">
        <v>581</v>
      </c>
      <c r="BY13">
        <v>620</v>
      </c>
      <c r="BZ13">
        <v>531</v>
      </c>
      <c r="CA13">
        <v>429</v>
      </c>
      <c r="CB13">
        <v>628</v>
      </c>
      <c r="CC13">
        <v>739</v>
      </c>
      <c r="CD13">
        <v>585</v>
      </c>
      <c r="CE13">
        <v>256</v>
      </c>
      <c r="CF13">
        <v>249</v>
      </c>
      <c r="CG13">
        <v>409</v>
      </c>
      <c r="CH13">
        <v>200</v>
      </c>
      <c r="CI13">
        <v>695</v>
      </c>
      <c r="CJ13">
        <v>448</v>
      </c>
      <c r="CK13">
        <v>296</v>
      </c>
      <c r="CL13">
        <v>309</v>
      </c>
      <c r="CM13">
        <v>172</v>
      </c>
      <c r="CN13">
        <v>156</v>
      </c>
      <c r="CO13">
        <v>351</v>
      </c>
      <c r="CP13">
        <v>191</v>
      </c>
      <c r="CQ13">
        <v>390</v>
      </c>
      <c r="CR13">
        <v>150</v>
      </c>
    </row>
    <row r="14" spans="1:96" x14ac:dyDescent="0.25">
      <c r="A14" t="s">
        <v>13</v>
      </c>
      <c r="B14">
        <v>615</v>
      </c>
      <c r="C14">
        <v>757</v>
      </c>
      <c r="D14">
        <v>566</v>
      </c>
      <c r="E14">
        <v>695</v>
      </c>
      <c r="F14">
        <v>268</v>
      </c>
      <c r="G14">
        <v>818</v>
      </c>
      <c r="H14">
        <v>448</v>
      </c>
      <c r="I14">
        <v>345</v>
      </c>
      <c r="J14">
        <v>345</v>
      </c>
      <c r="K14">
        <v>214</v>
      </c>
      <c r="L14">
        <v>221</v>
      </c>
      <c r="M14">
        <v>403</v>
      </c>
      <c r="N14">
        <v>147</v>
      </c>
      <c r="O14">
        <v>205</v>
      </c>
      <c r="P14">
        <v>285</v>
      </c>
      <c r="Q14">
        <v>111</v>
      </c>
      <c r="R14">
        <v>323</v>
      </c>
      <c r="S14">
        <v>305</v>
      </c>
      <c r="T14">
        <v>415</v>
      </c>
      <c r="U14">
        <v>422</v>
      </c>
      <c r="V14">
        <v>640</v>
      </c>
      <c r="W14">
        <v>233</v>
      </c>
      <c r="X14">
        <v>737</v>
      </c>
      <c r="Y14">
        <v>686</v>
      </c>
      <c r="Z14">
        <v>395</v>
      </c>
      <c r="AA14">
        <v>347</v>
      </c>
      <c r="AB14">
        <v>282</v>
      </c>
      <c r="AC14">
        <v>252</v>
      </c>
      <c r="AD14">
        <v>291</v>
      </c>
      <c r="AE14">
        <v>391</v>
      </c>
      <c r="AF14">
        <v>584</v>
      </c>
      <c r="AG14">
        <v>355</v>
      </c>
      <c r="AH14">
        <v>256</v>
      </c>
      <c r="AI14">
        <v>447</v>
      </c>
      <c r="AJ14">
        <v>317</v>
      </c>
      <c r="AK14">
        <v>188</v>
      </c>
      <c r="AL14">
        <v>214</v>
      </c>
      <c r="AM14">
        <v>422</v>
      </c>
      <c r="AN14">
        <v>813</v>
      </c>
      <c r="AO14">
        <v>472</v>
      </c>
      <c r="AP14">
        <v>282</v>
      </c>
      <c r="AQ14">
        <v>249</v>
      </c>
      <c r="AR14">
        <v>358</v>
      </c>
      <c r="AS14">
        <v>264</v>
      </c>
      <c r="AT14">
        <v>320</v>
      </c>
      <c r="AU14">
        <v>315</v>
      </c>
      <c r="AV14">
        <v>580</v>
      </c>
      <c r="AW14">
        <v>494</v>
      </c>
      <c r="AX14">
        <v>632</v>
      </c>
      <c r="AY14">
        <v>753</v>
      </c>
      <c r="AZ14">
        <v>583</v>
      </c>
      <c r="BA14">
        <v>182</v>
      </c>
      <c r="BB14">
        <v>66</v>
      </c>
      <c r="BC14">
        <v>576</v>
      </c>
      <c r="BD14">
        <v>671</v>
      </c>
      <c r="BE14">
        <v>342</v>
      </c>
      <c r="BF14">
        <v>348</v>
      </c>
      <c r="BG14">
        <v>464</v>
      </c>
      <c r="BH14">
        <v>478</v>
      </c>
      <c r="BI14">
        <v>500</v>
      </c>
      <c r="BJ14">
        <v>322</v>
      </c>
      <c r="BK14">
        <v>734</v>
      </c>
      <c r="BL14">
        <v>427</v>
      </c>
      <c r="BM14">
        <v>291</v>
      </c>
      <c r="BN14">
        <v>340</v>
      </c>
      <c r="BO14">
        <v>280</v>
      </c>
      <c r="BP14">
        <v>94</v>
      </c>
      <c r="BQ14">
        <v>243</v>
      </c>
      <c r="BR14">
        <v>228</v>
      </c>
      <c r="BS14">
        <v>199</v>
      </c>
      <c r="BT14">
        <v>180</v>
      </c>
      <c r="BU14">
        <v>64</v>
      </c>
      <c r="BV14">
        <v>166</v>
      </c>
      <c r="BW14">
        <v>2341</v>
      </c>
      <c r="BX14">
        <v>1032</v>
      </c>
      <c r="BY14">
        <v>2686</v>
      </c>
      <c r="BZ14">
        <v>1614</v>
      </c>
      <c r="CA14">
        <v>1360</v>
      </c>
      <c r="CB14">
        <v>1607</v>
      </c>
      <c r="CC14">
        <v>1754</v>
      </c>
      <c r="CD14">
        <v>1554</v>
      </c>
      <c r="CE14">
        <v>892</v>
      </c>
      <c r="CF14">
        <v>702</v>
      </c>
      <c r="CG14">
        <v>2001</v>
      </c>
      <c r="CH14">
        <v>589</v>
      </c>
      <c r="CI14">
        <v>2001</v>
      </c>
      <c r="CJ14">
        <v>1697</v>
      </c>
      <c r="CK14">
        <v>1037</v>
      </c>
      <c r="CL14">
        <v>1081</v>
      </c>
      <c r="CM14">
        <v>1077</v>
      </c>
      <c r="CN14">
        <v>822</v>
      </c>
      <c r="CO14">
        <v>1657</v>
      </c>
      <c r="CP14">
        <v>708</v>
      </c>
      <c r="CQ14">
        <v>1115</v>
      </c>
      <c r="CR14">
        <v>687</v>
      </c>
    </row>
    <row r="15" spans="1:96" x14ac:dyDescent="0.25">
      <c r="A15" t="s">
        <v>14</v>
      </c>
      <c r="B15">
        <v>488</v>
      </c>
      <c r="C15">
        <v>580</v>
      </c>
      <c r="D15">
        <v>513</v>
      </c>
      <c r="E15">
        <v>373</v>
      </c>
      <c r="F15">
        <v>197</v>
      </c>
      <c r="G15">
        <v>487</v>
      </c>
      <c r="H15">
        <v>328</v>
      </c>
      <c r="I15">
        <v>213</v>
      </c>
      <c r="J15">
        <v>427</v>
      </c>
      <c r="K15">
        <v>223</v>
      </c>
      <c r="L15">
        <v>282</v>
      </c>
      <c r="M15">
        <v>332</v>
      </c>
      <c r="N15">
        <v>130</v>
      </c>
      <c r="O15">
        <v>175</v>
      </c>
      <c r="P15">
        <v>355</v>
      </c>
      <c r="Q15">
        <v>127</v>
      </c>
      <c r="R15">
        <v>322</v>
      </c>
      <c r="S15">
        <v>307</v>
      </c>
      <c r="T15">
        <v>306</v>
      </c>
      <c r="U15">
        <v>223</v>
      </c>
      <c r="V15">
        <v>1020</v>
      </c>
      <c r="W15">
        <v>138</v>
      </c>
      <c r="X15">
        <v>401</v>
      </c>
      <c r="Y15">
        <v>609</v>
      </c>
      <c r="Z15">
        <v>429</v>
      </c>
      <c r="AA15">
        <v>296</v>
      </c>
      <c r="AB15">
        <v>239</v>
      </c>
      <c r="AC15">
        <v>404</v>
      </c>
      <c r="AD15">
        <v>445</v>
      </c>
      <c r="AE15">
        <v>360</v>
      </c>
      <c r="AF15">
        <v>467</v>
      </c>
      <c r="AG15">
        <v>485</v>
      </c>
      <c r="AH15">
        <v>349</v>
      </c>
      <c r="AI15">
        <v>242</v>
      </c>
      <c r="AJ15">
        <v>182</v>
      </c>
      <c r="AK15">
        <v>536</v>
      </c>
      <c r="AL15">
        <v>594</v>
      </c>
      <c r="AM15">
        <v>177</v>
      </c>
      <c r="AN15">
        <v>248</v>
      </c>
      <c r="AO15">
        <v>787</v>
      </c>
      <c r="AP15">
        <v>435</v>
      </c>
      <c r="AQ15">
        <v>213</v>
      </c>
      <c r="AR15">
        <v>225</v>
      </c>
      <c r="AS15">
        <v>595</v>
      </c>
      <c r="AT15">
        <v>618</v>
      </c>
      <c r="AU15">
        <v>298</v>
      </c>
      <c r="AV15">
        <v>611</v>
      </c>
      <c r="AW15">
        <v>823</v>
      </c>
      <c r="AX15">
        <v>850</v>
      </c>
      <c r="AY15">
        <v>514</v>
      </c>
      <c r="AZ15">
        <v>370</v>
      </c>
      <c r="BA15">
        <v>872</v>
      </c>
      <c r="BB15">
        <v>303</v>
      </c>
      <c r="BC15">
        <v>131</v>
      </c>
      <c r="BD15">
        <v>123</v>
      </c>
      <c r="BE15">
        <v>443</v>
      </c>
      <c r="BF15">
        <v>673</v>
      </c>
      <c r="BG15">
        <v>269</v>
      </c>
      <c r="BH15">
        <v>254</v>
      </c>
      <c r="BI15">
        <v>1394</v>
      </c>
      <c r="BJ15">
        <v>756</v>
      </c>
      <c r="BK15">
        <v>543</v>
      </c>
      <c r="BL15">
        <v>265</v>
      </c>
      <c r="BM15">
        <v>647</v>
      </c>
      <c r="BN15">
        <v>643</v>
      </c>
      <c r="BO15">
        <v>1110</v>
      </c>
      <c r="BP15">
        <v>362</v>
      </c>
      <c r="BQ15">
        <v>818</v>
      </c>
      <c r="BR15">
        <v>1114</v>
      </c>
      <c r="BS15">
        <v>739</v>
      </c>
      <c r="BT15">
        <v>726</v>
      </c>
      <c r="BU15">
        <v>203</v>
      </c>
      <c r="BV15">
        <v>628</v>
      </c>
      <c r="BW15">
        <v>1597</v>
      </c>
      <c r="BX15">
        <v>627</v>
      </c>
      <c r="BY15">
        <v>894</v>
      </c>
      <c r="BZ15">
        <v>672</v>
      </c>
      <c r="CA15">
        <v>628</v>
      </c>
      <c r="CB15">
        <v>692</v>
      </c>
      <c r="CC15">
        <v>825</v>
      </c>
      <c r="CD15">
        <v>807</v>
      </c>
      <c r="CE15">
        <v>878</v>
      </c>
      <c r="CF15">
        <v>741</v>
      </c>
      <c r="CG15">
        <v>1014</v>
      </c>
      <c r="CH15">
        <v>447</v>
      </c>
      <c r="CI15">
        <v>1445</v>
      </c>
      <c r="CJ15">
        <v>1150</v>
      </c>
      <c r="CK15">
        <v>681</v>
      </c>
      <c r="CL15">
        <v>745</v>
      </c>
      <c r="CM15">
        <v>936</v>
      </c>
      <c r="CN15">
        <v>958</v>
      </c>
      <c r="CO15">
        <v>1242</v>
      </c>
      <c r="CP15">
        <v>572</v>
      </c>
      <c r="CQ15">
        <v>678</v>
      </c>
      <c r="CR15">
        <v>394</v>
      </c>
    </row>
    <row r="16" spans="1:96" x14ac:dyDescent="0.25">
      <c r="A16" t="s">
        <v>15</v>
      </c>
      <c r="B16">
        <v>573</v>
      </c>
      <c r="C16">
        <v>582</v>
      </c>
      <c r="D16">
        <v>663</v>
      </c>
      <c r="E16">
        <v>523</v>
      </c>
      <c r="F16">
        <v>200</v>
      </c>
      <c r="G16">
        <v>510</v>
      </c>
      <c r="H16">
        <v>727</v>
      </c>
      <c r="I16">
        <v>508</v>
      </c>
      <c r="J16">
        <v>514</v>
      </c>
      <c r="K16">
        <v>264</v>
      </c>
      <c r="L16">
        <v>302</v>
      </c>
      <c r="M16">
        <v>422</v>
      </c>
      <c r="N16">
        <v>256</v>
      </c>
      <c r="O16">
        <v>306</v>
      </c>
      <c r="P16">
        <v>334</v>
      </c>
      <c r="Q16">
        <v>118</v>
      </c>
      <c r="R16">
        <v>446</v>
      </c>
      <c r="S16">
        <v>511</v>
      </c>
      <c r="T16">
        <v>645</v>
      </c>
      <c r="U16">
        <v>529</v>
      </c>
      <c r="V16">
        <v>994</v>
      </c>
      <c r="W16">
        <v>270</v>
      </c>
      <c r="X16">
        <v>800</v>
      </c>
      <c r="Y16">
        <v>727</v>
      </c>
      <c r="Z16">
        <v>417</v>
      </c>
      <c r="AA16">
        <v>318</v>
      </c>
      <c r="AB16">
        <v>348</v>
      </c>
      <c r="AC16">
        <v>339</v>
      </c>
      <c r="AD16">
        <v>342</v>
      </c>
      <c r="AE16">
        <v>298</v>
      </c>
      <c r="AF16">
        <v>373</v>
      </c>
      <c r="AG16">
        <v>295</v>
      </c>
      <c r="AH16">
        <v>182</v>
      </c>
      <c r="AI16">
        <v>1018</v>
      </c>
      <c r="AJ16">
        <v>608</v>
      </c>
      <c r="AK16">
        <v>551</v>
      </c>
      <c r="AL16">
        <v>542</v>
      </c>
      <c r="AM16">
        <v>659</v>
      </c>
      <c r="AN16">
        <v>940</v>
      </c>
      <c r="AO16">
        <v>786</v>
      </c>
      <c r="AP16">
        <v>365</v>
      </c>
      <c r="AQ16">
        <v>332</v>
      </c>
      <c r="AR16">
        <v>425</v>
      </c>
      <c r="AS16">
        <v>367</v>
      </c>
      <c r="AT16">
        <v>358</v>
      </c>
      <c r="AU16">
        <v>247</v>
      </c>
      <c r="AV16">
        <v>451</v>
      </c>
      <c r="AW16">
        <v>574</v>
      </c>
      <c r="AX16">
        <v>493</v>
      </c>
      <c r="AY16">
        <v>1030</v>
      </c>
      <c r="AZ16">
        <v>939</v>
      </c>
      <c r="BA16">
        <v>578</v>
      </c>
      <c r="BB16">
        <v>185</v>
      </c>
      <c r="BC16">
        <v>524</v>
      </c>
      <c r="BD16">
        <v>520</v>
      </c>
      <c r="BE16">
        <v>323</v>
      </c>
      <c r="BF16">
        <v>505</v>
      </c>
      <c r="BG16">
        <v>638</v>
      </c>
      <c r="BH16">
        <v>607</v>
      </c>
      <c r="BI16">
        <v>1033</v>
      </c>
      <c r="BJ16">
        <v>706</v>
      </c>
      <c r="BK16">
        <v>623</v>
      </c>
      <c r="BL16">
        <v>385</v>
      </c>
      <c r="BM16">
        <v>370</v>
      </c>
      <c r="BN16">
        <v>472</v>
      </c>
      <c r="BO16">
        <v>1144</v>
      </c>
      <c r="BP16">
        <v>270</v>
      </c>
      <c r="BQ16">
        <v>808</v>
      </c>
      <c r="BR16">
        <v>850</v>
      </c>
      <c r="BS16">
        <v>526</v>
      </c>
      <c r="BT16">
        <v>559</v>
      </c>
      <c r="BU16">
        <v>154</v>
      </c>
      <c r="BV16">
        <v>507</v>
      </c>
      <c r="BW16">
        <v>1777</v>
      </c>
      <c r="BX16">
        <v>715</v>
      </c>
      <c r="BY16">
        <v>736</v>
      </c>
      <c r="BZ16">
        <v>529</v>
      </c>
      <c r="CA16">
        <v>459</v>
      </c>
      <c r="CB16">
        <v>822</v>
      </c>
      <c r="CC16">
        <v>752</v>
      </c>
      <c r="CD16">
        <v>637</v>
      </c>
      <c r="CE16">
        <v>675</v>
      </c>
      <c r="CF16">
        <v>645</v>
      </c>
      <c r="CG16">
        <v>639</v>
      </c>
      <c r="CH16">
        <v>473</v>
      </c>
      <c r="CI16">
        <v>820</v>
      </c>
      <c r="CJ16">
        <v>976</v>
      </c>
      <c r="CK16">
        <v>484</v>
      </c>
      <c r="CL16">
        <v>411</v>
      </c>
      <c r="CM16">
        <v>648</v>
      </c>
      <c r="CN16">
        <v>489</v>
      </c>
      <c r="CO16">
        <v>627</v>
      </c>
      <c r="CP16">
        <v>334</v>
      </c>
      <c r="CQ16">
        <v>345</v>
      </c>
      <c r="CR16">
        <v>172</v>
      </c>
    </row>
    <row r="17" spans="1:96" x14ac:dyDescent="0.25">
      <c r="A17" t="s">
        <v>16</v>
      </c>
      <c r="B17">
        <v>267</v>
      </c>
      <c r="C17">
        <v>336</v>
      </c>
      <c r="D17">
        <v>197</v>
      </c>
      <c r="E17">
        <v>424</v>
      </c>
      <c r="F17">
        <v>136</v>
      </c>
      <c r="G17">
        <v>310</v>
      </c>
      <c r="H17">
        <v>192</v>
      </c>
      <c r="I17">
        <v>160</v>
      </c>
      <c r="J17">
        <v>150</v>
      </c>
      <c r="K17">
        <v>108</v>
      </c>
      <c r="L17">
        <v>115</v>
      </c>
      <c r="M17">
        <v>191</v>
      </c>
      <c r="N17">
        <v>89</v>
      </c>
      <c r="O17">
        <v>185</v>
      </c>
      <c r="P17">
        <v>119</v>
      </c>
      <c r="Q17">
        <v>44</v>
      </c>
      <c r="R17">
        <v>192</v>
      </c>
      <c r="S17">
        <v>84</v>
      </c>
      <c r="T17">
        <v>60</v>
      </c>
      <c r="U17">
        <v>120</v>
      </c>
      <c r="V17">
        <v>314</v>
      </c>
      <c r="W17">
        <v>105</v>
      </c>
      <c r="X17">
        <v>87</v>
      </c>
      <c r="Y17">
        <v>401</v>
      </c>
      <c r="Z17">
        <v>174</v>
      </c>
      <c r="AA17">
        <v>125</v>
      </c>
      <c r="AB17">
        <v>54</v>
      </c>
      <c r="AC17">
        <v>80</v>
      </c>
      <c r="AD17">
        <v>125</v>
      </c>
      <c r="AE17">
        <v>105</v>
      </c>
      <c r="AF17">
        <v>200</v>
      </c>
      <c r="AG17">
        <v>161</v>
      </c>
      <c r="AH17">
        <v>97</v>
      </c>
      <c r="AI17">
        <v>17</v>
      </c>
      <c r="AJ17">
        <v>10</v>
      </c>
      <c r="AK17">
        <v>145</v>
      </c>
      <c r="AL17">
        <v>134</v>
      </c>
      <c r="AM17">
        <v>7</v>
      </c>
      <c r="AN17">
        <v>14</v>
      </c>
      <c r="AO17">
        <v>132</v>
      </c>
      <c r="AP17">
        <v>113</v>
      </c>
      <c r="AQ17">
        <v>7</v>
      </c>
      <c r="AR17">
        <v>5</v>
      </c>
      <c r="AS17">
        <v>70</v>
      </c>
      <c r="AT17">
        <v>154</v>
      </c>
      <c r="AU17">
        <v>8</v>
      </c>
      <c r="AV17">
        <v>14</v>
      </c>
      <c r="AW17">
        <v>152</v>
      </c>
      <c r="AX17">
        <v>231</v>
      </c>
      <c r="AY17">
        <v>85</v>
      </c>
      <c r="AZ17">
        <v>37</v>
      </c>
      <c r="BA17">
        <v>228</v>
      </c>
      <c r="BB17">
        <v>52</v>
      </c>
      <c r="BC17">
        <v>9</v>
      </c>
      <c r="BD17">
        <v>9</v>
      </c>
      <c r="BE17">
        <v>167</v>
      </c>
      <c r="BF17">
        <v>94</v>
      </c>
      <c r="BG17">
        <v>11</v>
      </c>
      <c r="BH17">
        <v>3</v>
      </c>
      <c r="BI17">
        <v>234</v>
      </c>
      <c r="BJ17">
        <v>55</v>
      </c>
      <c r="BK17">
        <v>13</v>
      </c>
      <c r="BL17">
        <v>2</v>
      </c>
      <c r="BM17">
        <v>120</v>
      </c>
      <c r="BN17">
        <v>35</v>
      </c>
      <c r="BO17">
        <v>3782</v>
      </c>
      <c r="BP17">
        <v>1331</v>
      </c>
      <c r="BQ17">
        <v>5015</v>
      </c>
      <c r="BR17">
        <v>4684</v>
      </c>
      <c r="BS17">
        <v>3795</v>
      </c>
      <c r="BT17">
        <v>3445</v>
      </c>
      <c r="BU17">
        <v>1454</v>
      </c>
      <c r="BV17">
        <v>3523</v>
      </c>
      <c r="BW17">
        <v>1045</v>
      </c>
      <c r="BX17">
        <v>565</v>
      </c>
      <c r="BY17">
        <v>1083</v>
      </c>
      <c r="BZ17">
        <v>707</v>
      </c>
      <c r="CA17">
        <v>774</v>
      </c>
      <c r="CB17">
        <v>783</v>
      </c>
      <c r="CC17">
        <v>2064</v>
      </c>
      <c r="CD17">
        <v>1893</v>
      </c>
      <c r="CE17">
        <v>308</v>
      </c>
      <c r="CF17">
        <v>258</v>
      </c>
      <c r="CG17">
        <v>651</v>
      </c>
      <c r="CH17">
        <v>214</v>
      </c>
      <c r="CI17">
        <v>722</v>
      </c>
      <c r="CJ17">
        <v>530</v>
      </c>
      <c r="CK17">
        <v>894</v>
      </c>
      <c r="CL17">
        <v>1003</v>
      </c>
      <c r="CM17">
        <v>255</v>
      </c>
      <c r="CN17">
        <v>178</v>
      </c>
      <c r="CO17">
        <v>324</v>
      </c>
      <c r="CP17">
        <v>169</v>
      </c>
      <c r="CQ17">
        <v>365</v>
      </c>
      <c r="CR17">
        <v>146</v>
      </c>
    </row>
    <row r="18" spans="1:96" x14ac:dyDescent="0.25">
      <c r="A18" t="s">
        <v>17</v>
      </c>
      <c r="B18">
        <v>560</v>
      </c>
      <c r="C18">
        <v>564</v>
      </c>
      <c r="D18">
        <v>573</v>
      </c>
      <c r="E18">
        <v>528</v>
      </c>
      <c r="F18">
        <v>213</v>
      </c>
      <c r="G18">
        <v>554</v>
      </c>
      <c r="H18">
        <v>730</v>
      </c>
      <c r="I18">
        <v>551</v>
      </c>
      <c r="J18">
        <v>696</v>
      </c>
      <c r="K18">
        <v>381</v>
      </c>
      <c r="L18">
        <v>369</v>
      </c>
      <c r="M18">
        <v>588</v>
      </c>
      <c r="N18">
        <v>314</v>
      </c>
      <c r="O18">
        <v>414</v>
      </c>
      <c r="P18">
        <v>542</v>
      </c>
      <c r="Q18">
        <v>318</v>
      </c>
      <c r="R18">
        <v>494</v>
      </c>
      <c r="S18">
        <v>581</v>
      </c>
      <c r="T18">
        <v>281</v>
      </c>
      <c r="U18">
        <v>290</v>
      </c>
      <c r="V18">
        <v>706</v>
      </c>
      <c r="W18">
        <v>191</v>
      </c>
      <c r="X18">
        <v>298</v>
      </c>
      <c r="Y18">
        <v>635</v>
      </c>
      <c r="Z18">
        <v>428</v>
      </c>
      <c r="AA18">
        <v>380</v>
      </c>
      <c r="AB18">
        <v>269</v>
      </c>
      <c r="AC18">
        <v>437</v>
      </c>
      <c r="AD18">
        <v>481</v>
      </c>
      <c r="AE18">
        <v>516</v>
      </c>
      <c r="AF18">
        <v>579</v>
      </c>
      <c r="AG18">
        <v>723</v>
      </c>
      <c r="AH18">
        <v>328</v>
      </c>
      <c r="AI18">
        <v>259</v>
      </c>
      <c r="AJ18">
        <v>155</v>
      </c>
      <c r="AK18">
        <v>303</v>
      </c>
      <c r="AL18">
        <v>332</v>
      </c>
      <c r="AM18">
        <v>124</v>
      </c>
      <c r="AN18">
        <v>145</v>
      </c>
      <c r="AO18">
        <v>624</v>
      </c>
      <c r="AP18">
        <v>340</v>
      </c>
      <c r="AQ18">
        <v>145</v>
      </c>
      <c r="AR18">
        <v>131</v>
      </c>
      <c r="AS18">
        <v>441</v>
      </c>
      <c r="AT18">
        <v>416</v>
      </c>
      <c r="AU18">
        <v>176</v>
      </c>
      <c r="AV18">
        <v>334</v>
      </c>
      <c r="AW18">
        <v>657</v>
      </c>
      <c r="AX18">
        <v>803</v>
      </c>
      <c r="AY18">
        <v>692</v>
      </c>
      <c r="AZ18">
        <v>499</v>
      </c>
      <c r="BA18">
        <v>445</v>
      </c>
      <c r="BB18">
        <v>160</v>
      </c>
      <c r="BC18">
        <v>86</v>
      </c>
      <c r="BD18">
        <v>104</v>
      </c>
      <c r="BE18">
        <v>343</v>
      </c>
      <c r="BF18">
        <v>485</v>
      </c>
      <c r="BG18">
        <v>205</v>
      </c>
      <c r="BH18">
        <v>143</v>
      </c>
      <c r="BI18">
        <v>889</v>
      </c>
      <c r="BJ18">
        <v>618</v>
      </c>
      <c r="BK18">
        <v>282</v>
      </c>
      <c r="BL18">
        <v>187</v>
      </c>
      <c r="BM18">
        <v>365</v>
      </c>
      <c r="BN18">
        <v>442</v>
      </c>
      <c r="BO18">
        <v>693</v>
      </c>
      <c r="BP18">
        <v>257</v>
      </c>
      <c r="BQ18">
        <v>696</v>
      </c>
      <c r="BR18">
        <v>722</v>
      </c>
      <c r="BS18">
        <v>452</v>
      </c>
      <c r="BT18">
        <v>456</v>
      </c>
      <c r="BU18">
        <v>112</v>
      </c>
      <c r="BV18">
        <v>365</v>
      </c>
      <c r="BW18">
        <v>834</v>
      </c>
      <c r="BX18">
        <v>343</v>
      </c>
      <c r="BY18">
        <v>379</v>
      </c>
      <c r="BZ18">
        <v>308</v>
      </c>
      <c r="CA18">
        <v>264</v>
      </c>
      <c r="CB18">
        <v>345</v>
      </c>
      <c r="CC18">
        <v>364</v>
      </c>
      <c r="CD18">
        <v>369</v>
      </c>
      <c r="CE18">
        <v>345</v>
      </c>
      <c r="CF18">
        <v>322</v>
      </c>
      <c r="CG18">
        <v>451</v>
      </c>
      <c r="CH18">
        <v>245</v>
      </c>
      <c r="CI18">
        <v>672</v>
      </c>
      <c r="CJ18">
        <v>499</v>
      </c>
      <c r="CK18">
        <v>368</v>
      </c>
      <c r="CL18">
        <v>315</v>
      </c>
      <c r="CM18">
        <v>407</v>
      </c>
      <c r="CN18">
        <v>331</v>
      </c>
      <c r="CO18">
        <v>502</v>
      </c>
      <c r="CP18">
        <v>320</v>
      </c>
      <c r="CQ18">
        <v>345</v>
      </c>
      <c r="CR18">
        <v>178</v>
      </c>
    </row>
    <row r="19" spans="1:96" x14ac:dyDescent="0.25">
      <c r="A19" t="s">
        <v>18</v>
      </c>
      <c r="B19">
        <v>572</v>
      </c>
      <c r="C19">
        <v>483</v>
      </c>
      <c r="D19">
        <v>500</v>
      </c>
      <c r="E19">
        <v>550</v>
      </c>
      <c r="F19">
        <v>270</v>
      </c>
      <c r="G19">
        <v>558</v>
      </c>
      <c r="H19">
        <v>646</v>
      </c>
      <c r="I19">
        <v>464</v>
      </c>
      <c r="J19">
        <v>403</v>
      </c>
      <c r="K19">
        <v>305</v>
      </c>
      <c r="L19">
        <v>281</v>
      </c>
      <c r="M19">
        <v>452</v>
      </c>
      <c r="N19">
        <v>282</v>
      </c>
      <c r="O19">
        <v>412</v>
      </c>
      <c r="P19">
        <v>348</v>
      </c>
      <c r="Q19">
        <v>142</v>
      </c>
      <c r="R19">
        <v>438</v>
      </c>
      <c r="S19">
        <v>386</v>
      </c>
      <c r="T19">
        <v>382</v>
      </c>
      <c r="U19">
        <v>319</v>
      </c>
      <c r="V19">
        <v>940</v>
      </c>
      <c r="W19">
        <v>240</v>
      </c>
      <c r="X19">
        <v>509</v>
      </c>
      <c r="Y19">
        <v>690</v>
      </c>
      <c r="Z19">
        <v>419</v>
      </c>
      <c r="AA19">
        <v>357</v>
      </c>
      <c r="AB19">
        <v>232</v>
      </c>
      <c r="AC19">
        <v>297</v>
      </c>
      <c r="AD19">
        <v>396</v>
      </c>
      <c r="AE19">
        <v>403</v>
      </c>
      <c r="AF19">
        <v>462</v>
      </c>
      <c r="AG19">
        <v>436</v>
      </c>
      <c r="AH19">
        <v>255</v>
      </c>
      <c r="AI19">
        <v>472</v>
      </c>
      <c r="AJ19">
        <v>284</v>
      </c>
      <c r="AK19">
        <v>480</v>
      </c>
      <c r="AL19">
        <v>432</v>
      </c>
      <c r="AM19">
        <v>250</v>
      </c>
      <c r="AN19">
        <v>388</v>
      </c>
      <c r="AO19">
        <v>601</v>
      </c>
      <c r="AP19">
        <v>312</v>
      </c>
      <c r="AQ19">
        <v>165</v>
      </c>
      <c r="AR19">
        <v>126</v>
      </c>
      <c r="AS19">
        <v>318</v>
      </c>
      <c r="AT19">
        <v>310</v>
      </c>
      <c r="AU19">
        <v>172</v>
      </c>
      <c r="AV19">
        <v>265</v>
      </c>
      <c r="AW19">
        <v>483</v>
      </c>
      <c r="AX19">
        <v>520</v>
      </c>
      <c r="AY19">
        <v>917</v>
      </c>
      <c r="AZ19">
        <v>728</v>
      </c>
      <c r="BA19">
        <v>649</v>
      </c>
      <c r="BB19">
        <v>233</v>
      </c>
      <c r="BC19">
        <v>211</v>
      </c>
      <c r="BD19">
        <v>223</v>
      </c>
      <c r="BE19">
        <v>271</v>
      </c>
      <c r="BF19">
        <v>350</v>
      </c>
      <c r="BG19">
        <v>132</v>
      </c>
      <c r="BH19">
        <v>123</v>
      </c>
      <c r="BI19">
        <v>553</v>
      </c>
      <c r="BJ19">
        <v>381</v>
      </c>
      <c r="BK19">
        <v>236</v>
      </c>
      <c r="BL19">
        <v>109</v>
      </c>
      <c r="BM19">
        <v>201</v>
      </c>
      <c r="BN19">
        <v>317</v>
      </c>
      <c r="BO19">
        <v>959</v>
      </c>
      <c r="BP19">
        <v>379</v>
      </c>
      <c r="BQ19">
        <v>831</v>
      </c>
      <c r="BR19">
        <v>943</v>
      </c>
      <c r="BS19">
        <v>614</v>
      </c>
      <c r="BT19">
        <v>674</v>
      </c>
      <c r="BU19">
        <v>203</v>
      </c>
      <c r="BV19">
        <v>476</v>
      </c>
      <c r="BW19">
        <v>1096</v>
      </c>
      <c r="BX19">
        <v>465</v>
      </c>
      <c r="BY19">
        <v>549</v>
      </c>
      <c r="BZ19">
        <v>437</v>
      </c>
      <c r="CA19">
        <v>342</v>
      </c>
      <c r="CB19">
        <v>499</v>
      </c>
      <c r="CC19">
        <v>417</v>
      </c>
      <c r="CD19">
        <v>408</v>
      </c>
      <c r="CE19">
        <v>249</v>
      </c>
      <c r="CF19">
        <v>263</v>
      </c>
      <c r="CG19">
        <v>288</v>
      </c>
      <c r="CH19">
        <v>201</v>
      </c>
      <c r="CI19">
        <v>499</v>
      </c>
      <c r="CJ19">
        <v>475</v>
      </c>
      <c r="CK19">
        <v>255</v>
      </c>
      <c r="CL19">
        <v>234</v>
      </c>
      <c r="CM19">
        <v>264</v>
      </c>
      <c r="CN19">
        <v>218</v>
      </c>
      <c r="CO19">
        <v>389</v>
      </c>
      <c r="CP19">
        <v>202</v>
      </c>
      <c r="CQ19">
        <v>213</v>
      </c>
      <c r="CR19">
        <v>154</v>
      </c>
    </row>
    <row r="20" spans="1:96" x14ac:dyDescent="0.25">
      <c r="A20" t="s">
        <v>19</v>
      </c>
      <c r="B20">
        <v>341</v>
      </c>
      <c r="C20">
        <v>447</v>
      </c>
      <c r="D20">
        <v>348</v>
      </c>
      <c r="E20">
        <v>411</v>
      </c>
      <c r="F20">
        <v>143</v>
      </c>
      <c r="G20">
        <v>369</v>
      </c>
      <c r="H20">
        <v>376</v>
      </c>
      <c r="I20">
        <v>326</v>
      </c>
      <c r="J20">
        <v>295</v>
      </c>
      <c r="K20">
        <v>176</v>
      </c>
      <c r="L20">
        <v>191</v>
      </c>
      <c r="M20">
        <v>245</v>
      </c>
      <c r="N20">
        <v>160</v>
      </c>
      <c r="O20">
        <v>212</v>
      </c>
      <c r="P20">
        <v>235</v>
      </c>
      <c r="Q20">
        <v>38</v>
      </c>
      <c r="R20">
        <v>268</v>
      </c>
      <c r="S20">
        <v>335</v>
      </c>
      <c r="T20">
        <v>415</v>
      </c>
      <c r="U20">
        <v>358</v>
      </c>
      <c r="V20">
        <v>781</v>
      </c>
      <c r="W20">
        <v>197</v>
      </c>
      <c r="X20">
        <v>526</v>
      </c>
      <c r="Y20">
        <v>531</v>
      </c>
      <c r="Z20">
        <v>294</v>
      </c>
      <c r="AA20">
        <v>249</v>
      </c>
      <c r="AB20">
        <v>250</v>
      </c>
      <c r="AC20">
        <v>242</v>
      </c>
      <c r="AD20">
        <v>206</v>
      </c>
      <c r="AE20">
        <v>245</v>
      </c>
      <c r="AF20">
        <v>302</v>
      </c>
      <c r="AG20">
        <v>226</v>
      </c>
      <c r="AH20">
        <v>179</v>
      </c>
      <c r="AI20">
        <v>614</v>
      </c>
      <c r="AJ20">
        <v>404</v>
      </c>
      <c r="AK20">
        <v>470</v>
      </c>
      <c r="AL20">
        <v>548</v>
      </c>
      <c r="AM20">
        <v>416</v>
      </c>
      <c r="AN20">
        <v>568</v>
      </c>
      <c r="AO20">
        <v>572</v>
      </c>
      <c r="AP20">
        <v>291</v>
      </c>
      <c r="AQ20">
        <v>215</v>
      </c>
      <c r="AR20">
        <v>304</v>
      </c>
      <c r="AS20">
        <v>285</v>
      </c>
      <c r="AT20">
        <v>263</v>
      </c>
      <c r="AU20">
        <v>239</v>
      </c>
      <c r="AV20">
        <v>381</v>
      </c>
      <c r="AW20">
        <v>331</v>
      </c>
      <c r="AX20">
        <v>478</v>
      </c>
      <c r="AY20">
        <v>1014</v>
      </c>
      <c r="AZ20">
        <v>825</v>
      </c>
      <c r="BA20">
        <v>742</v>
      </c>
      <c r="BB20">
        <v>268</v>
      </c>
      <c r="BC20">
        <v>382</v>
      </c>
      <c r="BD20">
        <v>369</v>
      </c>
      <c r="BE20">
        <v>276</v>
      </c>
      <c r="BF20">
        <v>354</v>
      </c>
      <c r="BG20">
        <v>368</v>
      </c>
      <c r="BH20">
        <v>419</v>
      </c>
      <c r="BI20">
        <v>780</v>
      </c>
      <c r="BJ20">
        <v>511</v>
      </c>
      <c r="BK20">
        <v>575</v>
      </c>
      <c r="BL20">
        <v>303</v>
      </c>
      <c r="BM20">
        <v>307</v>
      </c>
      <c r="BN20">
        <v>428</v>
      </c>
      <c r="BO20">
        <v>959</v>
      </c>
      <c r="BP20">
        <v>269</v>
      </c>
      <c r="BQ20">
        <v>704</v>
      </c>
      <c r="BR20">
        <v>785</v>
      </c>
      <c r="BS20">
        <v>484</v>
      </c>
      <c r="BT20">
        <v>556</v>
      </c>
      <c r="BU20">
        <v>120</v>
      </c>
      <c r="BV20">
        <v>497</v>
      </c>
      <c r="BW20">
        <v>881</v>
      </c>
      <c r="BX20">
        <v>361</v>
      </c>
      <c r="BY20">
        <v>471</v>
      </c>
      <c r="BZ20">
        <v>326</v>
      </c>
      <c r="CA20">
        <v>255</v>
      </c>
      <c r="CB20">
        <v>376</v>
      </c>
      <c r="CC20">
        <v>469</v>
      </c>
      <c r="CD20">
        <v>437</v>
      </c>
      <c r="CE20">
        <v>372</v>
      </c>
      <c r="CF20">
        <v>389</v>
      </c>
      <c r="CG20">
        <v>443</v>
      </c>
      <c r="CH20">
        <v>310</v>
      </c>
      <c r="CI20">
        <v>634</v>
      </c>
      <c r="CJ20">
        <v>574</v>
      </c>
      <c r="CK20">
        <v>330</v>
      </c>
      <c r="CL20">
        <v>356</v>
      </c>
      <c r="CM20">
        <v>377</v>
      </c>
      <c r="CN20">
        <v>312</v>
      </c>
      <c r="CO20">
        <v>565</v>
      </c>
      <c r="CP20">
        <v>275</v>
      </c>
      <c r="CQ20">
        <v>319</v>
      </c>
      <c r="CR20">
        <v>148</v>
      </c>
    </row>
    <row r="21" spans="1:96" x14ac:dyDescent="0.25">
      <c r="A21" t="s">
        <v>20</v>
      </c>
      <c r="B21">
        <v>1522</v>
      </c>
      <c r="C21">
        <v>2079</v>
      </c>
      <c r="D21">
        <v>3186</v>
      </c>
      <c r="E21">
        <v>4571</v>
      </c>
      <c r="F21">
        <v>2530</v>
      </c>
      <c r="G21">
        <v>6633</v>
      </c>
      <c r="H21">
        <v>7</v>
      </c>
      <c r="I21">
        <v>1</v>
      </c>
      <c r="J21">
        <v>3</v>
      </c>
      <c r="K21">
        <v>0</v>
      </c>
      <c r="L21">
        <v>2</v>
      </c>
      <c r="M21">
        <v>2</v>
      </c>
      <c r="N21">
        <v>1</v>
      </c>
      <c r="O21">
        <v>1</v>
      </c>
      <c r="P21">
        <v>2</v>
      </c>
      <c r="Q21">
        <v>0</v>
      </c>
      <c r="R21">
        <v>2</v>
      </c>
      <c r="S21">
        <v>1</v>
      </c>
      <c r="T21">
        <v>1066</v>
      </c>
      <c r="U21">
        <v>2113</v>
      </c>
      <c r="V21">
        <v>2998</v>
      </c>
      <c r="W21">
        <v>1503</v>
      </c>
      <c r="X21">
        <v>2073</v>
      </c>
      <c r="Y21">
        <v>3976</v>
      </c>
      <c r="Z21">
        <v>1243</v>
      </c>
      <c r="AA21">
        <v>0</v>
      </c>
      <c r="AB21">
        <v>1</v>
      </c>
      <c r="AC21">
        <v>9</v>
      </c>
      <c r="AD21">
        <v>13</v>
      </c>
      <c r="AE21">
        <v>1</v>
      </c>
      <c r="AF21">
        <v>0</v>
      </c>
      <c r="AG21">
        <v>2</v>
      </c>
      <c r="AH21">
        <v>4</v>
      </c>
      <c r="AI21">
        <v>1</v>
      </c>
      <c r="AJ21">
        <v>3</v>
      </c>
      <c r="AK21">
        <v>41</v>
      </c>
      <c r="AL21">
        <v>28</v>
      </c>
      <c r="AM21">
        <v>1</v>
      </c>
      <c r="AN21">
        <v>0</v>
      </c>
      <c r="AO21">
        <v>35</v>
      </c>
      <c r="AP21">
        <v>29</v>
      </c>
      <c r="AQ21">
        <v>1</v>
      </c>
      <c r="AR21">
        <v>1</v>
      </c>
      <c r="AS21">
        <v>15</v>
      </c>
      <c r="AT21">
        <v>15</v>
      </c>
      <c r="AU21">
        <v>0</v>
      </c>
      <c r="AV21">
        <v>1</v>
      </c>
      <c r="AW21">
        <v>5</v>
      </c>
      <c r="AX21">
        <v>1</v>
      </c>
      <c r="AY21">
        <v>4</v>
      </c>
      <c r="AZ21">
        <v>3</v>
      </c>
      <c r="BA21">
        <v>77</v>
      </c>
      <c r="BB21">
        <v>21</v>
      </c>
      <c r="BC21">
        <v>32</v>
      </c>
      <c r="BD21">
        <v>64</v>
      </c>
      <c r="BE21">
        <v>53</v>
      </c>
      <c r="BF21">
        <v>77</v>
      </c>
      <c r="BG21">
        <v>0</v>
      </c>
      <c r="BH21">
        <v>3</v>
      </c>
      <c r="BI21">
        <v>43</v>
      </c>
      <c r="BJ21">
        <v>17</v>
      </c>
      <c r="BK21">
        <v>0</v>
      </c>
      <c r="BL21">
        <v>1</v>
      </c>
      <c r="BM21">
        <v>2</v>
      </c>
      <c r="BN21">
        <v>2</v>
      </c>
      <c r="BO21">
        <v>75</v>
      </c>
      <c r="BP21">
        <v>26</v>
      </c>
      <c r="BQ21">
        <v>31</v>
      </c>
      <c r="BR21">
        <v>41</v>
      </c>
      <c r="BS21">
        <v>51</v>
      </c>
      <c r="BT21">
        <v>50</v>
      </c>
      <c r="BU21">
        <v>22</v>
      </c>
      <c r="BV21">
        <v>46</v>
      </c>
      <c r="BW21">
        <v>30</v>
      </c>
      <c r="BX21">
        <v>21</v>
      </c>
      <c r="BY21">
        <v>24</v>
      </c>
      <c r="BZ21">
        <v>13</v>
      </c>
      <c r="CA21">
        <v>18</v>
      </c>
      <c r="CB21">
        <v>13</v>
      </c>
      <c r="CC21">
        <v>36</v>
      </c>
      <c r="CD21">
        <v>50</v>
      </c>
      <c r="CE21">
        <v>17</v>
      </c>
      <c r="CF21">
        <v>8</v>
      </c>
      <c r="CG21">
        <v>37</v>
      </c>
      <c r="CH21">
        <v>11</v>
      </c>
      <c r="CI21">
        <v>43</v>
      </c>
      <c r="CJ21">
        <v>36</v>
      </c>
      <c r="CK21">
        <v>23</v>
      </c>
      <c r="CL21">
        <v>27</v>
      </c>
      <c r="CM21">
        <v>7</v>
      </c>
      <c r="CN21">
        <v>15</v>
      </c>
      <c r="CO21">
        <v>29</v>
      </c>
      <c r="CP21">
        <v>12</v>
      </c>
      <c r="CQ21">
        <v>10</v>
      </c>
      <c r="CR21">
        <v>7</v>
      </c>
    </row>
    <row r="22" spans="1:96" x14ac:dyDescent="0.25">
      <c r="A22" t="s">
        <v>21</v>
      </c>
      <c r="B22">
        <v>423</v>
      </c>
      <c r="C22">
        <v>449</v>
      </c>
      <c r="D22">
        <v>361</v>
      </c>
      <c r="E22">
        <v>417</v>
      </c>
      <c r="F22">
        <v>133</v>
      </c>
      <c r="G22">
        <v>475</v>
      </c>
      <c r="H22">
        <v>510</v>
      </c>
      <c r="I22">
        <v>350</v>
      </c>
      <c r="J22">
        <v>334</v>
      </c>
      <c r="K22">
        <v>291</v>
      </c>
      <c r="L22">
        <v>268</v>
      </c>
      <c r="M22">
        <v>426</v>
      </c>
      <c r="N22">
        <v>239</v>
      </c>
      <c r="O22">
        <v>411</v>
      </c>
      <c r="P22">
        <v>329</v>
      </c>
      <c r="Q22">
        <v>167</v>
      </c>
      <c r="R22">
        <v>366</v>
      </c>
      <c r="S22">
        <v>320</v>
      </c>
      <c r="T22">
        <v>351</v>
      </c>
      <c r="U22">
        <v>267</v>
      </c>
      <c r="V22">
        <v>578</v>
      </c>
      <c r="W22">
        <v>209</v>
      </c>
      <c r="X22">
        <v>505</v>
      </c>
      <c r="Y22">
        <v>541</v>
      </c>
      <c r="Z22">
        <v>278</v>
      </c>
      <c r="AA22">
        <v>334</v>
      </c>
      <c r="AB22">
        <v>205</v>
      </c>
      <c r="AC22">
        <v>241</v>
      </c>
      <c r="AD22">
        <v>300</v>
      </c>
      <c r="AE22">
        <v>360</v>
      </c>
      <c r="AF22">
        <v>338</v>
      </c>
      <c r="AG22">
        <v>387</v>
      </c>
      <c r="AH22">
        <v>141</v>
      </c>
      <c r="AI22">
        <v>497</v>
      </c>
      <c r="AJ22">
        <v>230</v>
      </c>
      <c r="AK22">
        <v>326</v>
      </c>
      <c r="AL22">
        <v>363</v>
      </c>
      <c r="AM22">
        <v>339</v>
      </c>
      <c r="AN22">
        <v>588</v>
      </c>
      <c r="AO22">
        <v>516</v>
      </c>
      <c r="AP22">
        <v>250</v>
      </c>
      <c r="AQ22">
        <v>240</v>
      </c>
      <c r="AR22">
        <v>262</v>
      </c>
      <c r="AS22">
        <v>265</v>
      </c>
      <c r="AT22">
        <v>248</v>
      </c>
      <c r="AU22">
        <v>230</v>
      </c>
      <c r="AV22">
        <v>431</v>
      </c>
      <c r="AW22">
        <v>214</v>
      </c>
      <c r="AX22">
        <v>404</v>
      </c>
      <c r="AY22">
        <v>656</v>
      </c>
      <c r="AZ22">
        <v>459</v>
      </c>
      <c r="BA22">
        <v>461</v>
      </c>
      <c r="BB22">
        <v>155</v>
      </c>
      <c r="BC22">
        <v>295</v>
      </c>
      <c r="BD22">
        <v>271</v>
      </c>
      <c r="BE22">
        <v>175</v>
      </c>
      <c r="BF22">
        <v>257</v>
      </c>
      <c r="BG22">
        <v>319</v>
      </c>
      <c r="BH22">
        <v>307</v>
      </c>
      <c r="BI22">
        <v>585</v>
      </c>
      <c r="BJ22">
        <v>392</v>
      </c>
      <c r="BK22">
        <v>382</v>
      </c>
      <c r="BL22">
        <v>214</v>
      </c>
      <c r="BM22">
        <v>219</v>
      </c>
      <c r="BN22">
        <v>278</v>
      </c>
      <c r="BO22">
        <v>833</v>
      </c>
      <c r="BP22">
        <v>259</v>
      </c>
      <c r="BQ22">
        <v>844</v>
      </c>
      <c r="BR22">
        <v>739</v>
      </c>
      <c r="BS22">
        <v>421</v>
      </c>
      <c r="BT22">
        <v>466</v>
      </c>
      <c r="BU22">
        <v>137</v>
      </c>
      <c r="BV22">
        <v>451</v>
      </c>
      <c r="BW22">
        <v>1513</v>
      </c>
      <c r="BX22">
        <v>577</v>
      </c>
      <c r="BY22">
        <v>644</v>
      </c>
      <c r="BZ22">
        <v>465</v>
      </c>
      <c r="CA22">
        <v>409</v>
      </c>
      <c r="CB22">
        <v>510</v>
      </c>
      <c r="CC22">
        <v>571</v>
      </c>
      <c r="CD22">
        <v>560</v>
      </c>
      <c r="CE22">
        <v>383</v>
      </c>
      <c r="CF22">
        <v>347</v>
      </c>
      <c r="CG22">
        <v>496</v>
      </c>
      <c r="CH22">
        <v>305</v>
      </c>
      <c r="CI22">
        <v>594</v>
      </c>
      <c r="CJ22">
        <v>550</v>
      </c>
      <c r="CK22">
        <v>329</v>
      </c>
      <c r="CL22">
        <v>398</v>
      </c>
      <c r="CM22">
        <v>426</v>
      </c>
      <c r="CN22">
        <v>282</v>
      </c>
      <c r="CO22">
        <v>492</v>
      </c>
      <c r="CP22">
        <v>223</v>
      </c>
      <c r="CQ22">
        <v>291</v>
      </c>
      <c r="CR22">
        <v>155</v>
      </c>
    </row>
    <row r="23" spans="1:96" x14ac:dyDescent="0.25">
      <c r="A23" t="s">
        <v>22</v>
      </c>
      <c r="B23">
        <v>504</v>
      </c>
      <c r="C23">
        <v>451</v>
      </c>
      <c r="D23">
        <v>358</v>
      </c>
      <c r="E23">
        <v>426</v>
      </c>
      <c r="F23">
        <v>208</v>
      </c>
      <c r="G23">
        <v>615</v>
      </c>
      <c r="H23">
        <v>485</v>
      </c>
      <c r="I23">
        <v>374</v>
      </c>
      <c r="J23">
        <v>362</v>
      </c>
      <c r="K23">
        <v>252</v>
      </c>
      <c r="L23">
        <v>213</v>
      </c>
      <c r="M23">
        <v>415</v>
      </c>
      <c r="N23">
        <v>256</v>
      </c>
      <c r="O23">
        <v>416</v>
      </c>
      <c r="P23">
        <v>309</v>
      </c>
      <c r="Q23">
        <v>165</v>
      </c>
      <c r="R23">
        <v>423</v>
      </c>
      <c r="S23">
        <v>387</v>
      </c>
      <c r="T23">
        <v>346</v>
      </c>
      <c r="U23">
        <v>300</v>
      </c>
      <c r="V23">
        <v>702</v>
      </c>
      <c r="W23">
        <v>178</v>
      </c>
      <c r="X23">
        <v>444</v>
      </c>
      <c r="Y23">
        <v>516</v>
      </c>
      <c r="Z23">
        <v>297</v>
      </c>
      <c r="AA23">
        <v>275</v>
      </c>
      <c r="AB23">
        <v>231</v>
      </c>
      <c r="AC23">
        <v>259</v>
      </c>
      <c r="AD23">
        <v>304</v>
      </c>
      <c r="AE23">
        <v>328</v>
      </c>
      <c r="AF23">
        <v>381</v>
      </c>
      <c r="AG23">
        <v>362</v>
      </c>
      <c r="AH23">
        <v>226</v>
      </c>
      <c r="AI23">
        <v>385</v>
      </c>
      <c r="AJ23">
        <v>235</v>
      </c>
      <c r="AK23">
        <v>396</v>
      </c>
      <c r="AL23">
        <v>448</v>
      </c>
      <c r="AM23">
        <v>316</v>
      </c>
      <c r="AN23">
        <v>457</v>
      </c>
      <c r="AO23">
        <v>458</v>
      </c>
      <c r="AP23">
        <v>271</v>
      </c>
      <c r="AQ23">
        <v>220</v>
      </c>
      <c r="AR23">
        <v>218</v>
      </c>
      <c r="AS23">
        <v>242</v>
      </c>
      <c r="AT23">
        <v>262</v>
      </c>
      <c r="AU23">
        <v>220</v>
      </c>
      <c r="AV23">
        <v>455</v>
      </c>
      <c r="AW23">
        <v>291</v>
      </c>
      <c r="AX23">
        <v>488</v>
      </c>
      <c r="AY23">
        <v>771</v>
      </c>
      <c r="AZ23">
        <v>537</v>
      </c>
      <c r="BA23">
        <v>699</v>
      </c>
      <c r="BB23">
        <v>274</v>
      </c>
      <c r="BC23">
        <v>252</v>
      </c>
      <c r="BD23">
        <v>261</v>
      </c>
      <c r="BE23">
        <v>199</v>
      </c>
      <c r="BF23">
        <v>322</v>
      </c>
      <c r="BG23">
        <v>286</v>
      </c>
      <c r="BH23">
        <v>277</v>
      </c>
      <c r="BI23">
        <v>508</v>
      </c>
      <c r="BJ23">
        <v>386</v>
      </c>
      <c r="BK23">
        <v>443</v>
      </c>
      <c r="BL23">
        <v>263</v>
      </c>
      <c r="BM23">
        <v>211</v>
      </c>
      <c r="BN23">
        <v>338</v>
      </c>
      <c r="BO23">
        <v>824</v>
      </c>
      <c r="BP23">
        <v>221</v>
      </c>
      <c r="BQ23">
        <v>621</v>
      </c>
      <c r="BR23">
        <v>650</v>
      </c>
      <c r="BS23">
        <v>480</v>
      </c>
      <c r="BT23">
        <v>464</v>
      </c>
      <c r="BU23">
        <v>158</v>
      </c>
      <c r="BV23">
        <v>439</v>
      </c>
      <c r="BW23">
        <v>928</v>
      </c>
      <c r="BX23">
        <v>387</v>
      </c>
      <c r="BY23">
        <v>452</v>
      </c>
      <c r="BZ23">
        <v>403</v>
      </c>
      <c r="CA23">
        <v>295</v>
      </c>
      <c r="CB23">
        <v>390</v>
      </c>
      <c r="CC23">
        <v>451</v>
      </c>
      <c r="CD23">
        <v>420</v>
      </c>
      <c r="CE23">
        <v>336</v>
      </c>
      <c r="CF23">
        <v>326</v>
      </c>
      <c r="CG23">
        <v>421</v>
      </c>
      <c r="CH23">
        <v>219</v>
      </c>
      <c r="CI23">
        <v>501</v>
      </c>
      <c r="CJ23">
        <v>472</v>
      </c>
      <c r="CK23">
        <v>281</v>
      </c>
      <c r="CL23">
        <v>270</v>
      </c>
      <c r="CM23">
        <v>375</v>
      </c>
      <c r="CN23">
        <v>303</v>
      </c>
      <c r="CO23">
        <v>467</v>
      </c>
      <c r="CP23">
        <v>235</v>
      </c>
      <c r="CQ23">
        <v>258</v>
      </c>
      <c r="CR23">
        <v>137</v>
      </c>
    </row>
    <row r="24" spans="1:96" x14ac:dyDescent="0.25">
      <c r="A24" t="s">
        <v>23</v>
      </c>
      <c r="B24">
        <v>319</v>
      </c>
      <c r="C24">
        <v>317</v>
      </c>
      <c r="D24">
        <v>233</v>
      </c>
      <c r="E24">
        <v>428</v>
      </c>
      <c r="F24">
        <v>140</v>
      </c>
      <c r="G24">
        <v>523</v>
      </c>
      <c r="H24">
        <v>467</v>
      </c>
      <c r="I24">
        <v>507</v>
      </c>
      <c r="J24">
        <v>335</v>
      </c>
      <c r="K24">
        <v>342</v>
      </c>
      <c r="L24">
        <v>277</v>
      </c>
      <c r="M24">
        <v>504</v>
      </c>
      <c r="N24">
        <v>360</v>
      </c>
      <c r="O24">
        <v>456</v>
      </c>
      <c r="P24">
        <v>293</v>
      </c>
      <c r="Q24">
        <v>145</v>
      </c>
      <c r="R24">
        <v>420</v>
      </c>
      <c r="S24">
        <v>372</v>
      </c>
      <c r="T24">
        <v>232</v>
      </c>
      <c r="U24">
        <v>253</v>
      </c>
      <c r="V24">
        <v>434</v>
      </c>
      <c r="W24">
        <v>150</v>
      </c>
      <c r="X24">
        <v>295</v>
      </c>
      <c r="Y24">
        <v>458</v>
      </c>
      <c r="Z24">
        <v>185</v>
      </c>
      <c r="AA24">
        <v>453</v>
      </c>
      <c r="AB24">
        <v>330</v>
      </c>
      <c r="AC24">
        <v>350</v>
      </c>
      <c r="AD24">
        <v>420</v>
      </c>
      <c r="AE24">
        <v>385</v>
      </c>
      <c r="AF24">
        <v>519</v>
      </c>
      <c r="AG24">
        <v>353</v>
      </c>
      <c r="AH24">
        <v>210</v>
      </c>
      <c r="AI24">
        <v>202</v>
      </c>
      <c r="AJ24">
        <v>146</v>
      </c>
      <c r="AK24">
        <v>205</v>
      </c>
      <c r="AL24">
        <v>198</v>
      </c>
      <c r="AM24">
        <v>197</v>
      </c>
      <c r="AN24">
        <v>307</v>
      </c>
      <c r="AO24">
        <v>283</v>
      </c>
      <c r="AP24">
        <v>166</v>
      </c>
      <c r="AQ24">
        <v>298</v>
      </c>
      <c r="AR24">
        <v>351</v>
      </c>
      <c r="AS24">
        <v>360</v>
      </c>
      <c r="AT24">
        <v>349</v>
      </c>
      <c r="AU24">
        <v>205</v>
      </c>
      <c r="AV24">
        <v>471</v>
      </c>
      <c r="AW24">
        <v>335</v>
      </c>
      <c r="AX24">
        <v>422</v>
      </c>
      <c r="AY24">
        <v>337</v>
      </c>
      <c r="AZ24">
        <v>253</v>
      </c>
      <c r="BA24">
        <v>246</v>
      </c>
      <c r="BB24">
        <v>89</v>
      </c>
      <c r="BC24">
        <v>162</v>
      </c>
      <c r="BD24">
        <v>143</v>
      </c>
      <c r="BE24">
        <v>139</v>
      </c>
      <c r="BF24">
        <v>217</v>
      </c>
      <c r="BG24">
        <v>383</v>
      </c>
      <c r="BH24">
        <v>313</v>
      </c>
      <c r="BI24">
        <v>602</v>
      </c>
      <c r="BJ24">
        <v>439</v>
      </c>
      <c r="BK24">
        <v>336</v>
      </c>
      <c r="BL24">
        <v>241</v>
      </c>
      <c r="BM24">
        <v>247</v>
      </c>
      <c r="BN24">
        <v>251</v>
      </c>
      <c r="BO24">
        <v>387</v>
      </c>
      <c r="BP24">
        <v>106</v>
      </c>
      <c r="BQ24">
        <v>369</v>
      </c>
      <c r="BR24">
        <v>298</v>
      </c>
      <c r="BS24">
        <v>373</v>
      </c>
      <c r="BT24">
        <v>264</v>
      </c>
      <c r="BU24">
        <v>109</v>
      </c>
      <c r="BV24">
        <v>361</v>
      </c>
      <c r="BW24">
        <v>545</v>
      </c>
      <c r="BX24">
        <v>272</v>
      </c>
      <c r="BY24">
        <v>556</v>
      </c>
      <c r="BZ24">
        <v>432</v>
      </c>
      <c r="CA24">
        <v>410</v>
      </c>
      <c r="CB24">
        <v>382</v>
      </c>
      <c r="CC24">
        <v>514</v>
      </c>
      <c r="CD24">
        <v>515</v>
      </c>
      <c r="CE24">
        <v>412</v>
      </c>
      <c r="CF24">
        <v>356</v>
      </c>
      <c r="CG24">
        <v>1123</v>
      </c>
      <c r="CH24">
        <v>504</v>
      </c>
      <c r="CI24">
        <v>1293</v>
      </c>
      <c r="CJ24">
        <v>804</v>
      </c>
      <c r="CK24">
        <v>557</v>
      </c>
      <c r="CL24">
        <v>655</v>
      </c>
      <c r="CM24">
        <v>384</v>
      </c>
      <c r="CN24">
        <v>330</v>
      </c>
      <c r="CO24">
        <v>748</v>
      </c>
      <c r="CP24">
        <v>337</v>
      </c>
      <c r="CQ24">
        <v>519</v>
      </c>
      <c r="CR24">
        <v>186</v>
      </c>
    </row>
    <row r="25" spans="1:96" x14ac:dyDescent="0.25">
      <c r="A25" t="s">
        <v>24</v>
      </c>
      <c r="B25">
        <v>143</v>
      </c>
      <c r="C25">
        <v>124</v>
      </c>
      <c r="D25">
        <v>124</v>
      </c>
      <c r="E25">
        <v>207</v>
      </c>
      <c r="F25">
        <v>58</v>
      </c>
      <c r="G25">
        <v>184</v>
      </c>
      <c r="H25">
        <v>243</v>
      </c>
      <c r="I25">
        <v>179</v>
      </c>
      <c r="J25">
        <v>257</v>
      </c>
      <c r="K25">
        <v>166</v>
      </c>
      <c r="L25">
        <v>161</v>
      </c>
      <c r="M25">
        <v>357</v>
      </c>
      <c r="N25">
        <v>156</v>
      </c>
      <c r="O25">
        <v>239</v>
      </c>
      <c r="P25">
        <v>153</v>
      </c>
      <c r="Q25">
        <v>96</v>
      </c>
      <c r="R25">
        <v>173</v>
      </c>
      <c r="S25">
        <v>174</v>
      </c>
      <c r="T25">
        <v>243</v>
      </c>
      <c r="U25">
        <v>211</v>
      </c>
      <c r="V25">
        <v>203</v>
      </c>
      <c r="W25">
        <v>129</v>
      </c>
      <c r="X25">
        <v>397</v>
      </c>
      <c r="Y25">
        <v>276</v>
      </c>
      <c r="Z25">
        <v>134</v>
      </c>
      <c r="AA25">
        <v>228</v>
      </c>
      <c r="AB25">
        <v>152</v>
      </c>
      <c r="AC25">
        <v>179</v>
      </c>
      <c r="AD25">
        <v>223</v>
      </c>
      <c r="AE25">
        <v>256</v>
      </c>
      <c r="AF25">
        <v>379</v>
      </c>
      <c r="AG25">
        <v>298</v>
      </c>
      <c r="AH25">
        <v>138</v>
      </c>
      <c r="AI25">
        <v>405</v>
      </c>
      <c r="AJ25">
        <v>226</v>
      </c>
      <c r="AK25">
        <v>101</v>
      </c>
      <c r="AL25">
        <v>111</v>
      </c>
      <c r="AM25">
        <v>367</v>
      </c>
      <c r="AN25">
        <v>534</v>
      </c>
      <c r="AO25">
        <v>247</v>
      </c>
      <c r="AP25">
        <v>133</v>
      </c>
      <c r="AQ25">
        <v>181</v>
      </c>
      <c r="AR25">
        <v>213</v>
      </c>
      <c r="AS25">
        <v>115</v>
      </c>
      <c r="AT25">
        <v>167</v>
      </c>
      <c r="AU25">
        <v>210</v>
      </c>
      <c r="AV25">
        <v>451</v>
      </c>
      <c r="AW25">
        <v>317</v>
      </c>
      <c r="AX25">
        <v>439</v>
      </c>
      <c r="AY25">
        <v>927</v>
      </c>
      <c r="AZ25">
        <v>821</v>
      </c>
      <c r="BA25">
        <v>143</v>
      </c>
      <c r="BB25">
        <v>105</v>
      </c>
      <c r="BC25">
        <v>402</v>
      </c>
      <c r="BD25">
        <v>410</v>
      </c>
      <c r="BE25">
        <v>208</v>
      </c>
      <c r="BF25">
        <v>205</v>
      </c>
      <c r="BG25">
        <v>242</v>
      </c>
      <c r="BH25">
        <v>337</v>
      </c>
      <c r="BI25">
        <v>369</v>
      </c>
      <c r="BJ25">
        <v>329</v>
      </c>
      <c r="BK25">
        <v>682</v>
      </c>
      <c r="BL25">
        <v>380</v>
      </c>
      <c r="BM25">
        <v>399</v>
      </c>
      <c r="BN25">
        <v>365</v>
      </c>
      <c r="BO25">
        <v>201</v>
      </c>
      <c r="BP25">
        <v>101</v>
      </c>
      <c r="BQ25">
        <v>189</v>
      </c>
      <c r="BR25">
        <v>189</v>
      </c>
      <c r="BS25">
        <v>122</v>
      </c>
      <c r="BT25">
        <v>136</v>
      </c>
      <c r="BU25">
        <v>44</v>
      </c>
      <c r="BV25">
        <v>116</v>
      </c>
      <c r="BW25">
        <v>1194</v>
      </c>
      <c r="BX25">
        <v>614</v>
      </c>
      <c r="BY25">
        <v>1067</v>
      </c>
      <c r="BZ25">
        <v>773</v>
      </c>
      <c r="CA25">
        <v>560</v>
      </c>
      <c r="CB25">
        <v>690</v>
      </c>
      <c r="CC25">
        <v>461</v>
      </c>
      <c r="CD25">
        <v>303</v>
      </c>
      <c r="CE25">
        <v>593</v>
      </c>
      <c r="CF25">
        <v>493</v>
      </c>
      <c r="CG25">
        <v>830</v>
      </c>
      <c r="CH25">
        <v>487</v>
      </c>
      <c r="CI25">
        <v>1078</v>
      </c>
      <c r="CJ25">
        <v>826</v>
      </c>
      <c r="CK25">
        <v>407</v>
      </c>
      <c r="CL25">
        <v>313</v>
      </c>
      <c r="CM25">
        <v>814</v>
      </c>
      <c r="CN25">
        <v>626</v>
      </c>
      <c r="CO25">
        <v>744</v>
      </c>
      <c r="CP25">
        <v>565</v>
      </c>
      <c r="CQ25">
        <v>751</v>
      </c>
      <c r="CR25">
        <v>429</v>
      </c>
    </row>
    <row r="26" spans="1:96" x14ac:dyDescent="0.25">
      <c r="A26" t="s">
        <v>25</v>
      </c>
      <c r="B26">
        <v>335</v>
      </c>
      <c r="C26">
        <v>411</v>
      </c>
      <c r="D26">
        <v>305</v>
      </c>
      <c r="E26">
        <v>352</v>
      </c>
      <c r="F26">
        <v>102</v>
      </c>
      <c r="G26">
        <v>354</v>
      </c>
      <c r="H26">
        <v>161</v>
      </c>
      <c r="I26">
        <v>126</v>
      </c>
      <c r="J26">
        <v>205</v>
      </c>
      <c r="K26">
        <v>123</v>
      </c>
      <c r="L26">
        <v>79</v>
      </c>
      <c r="M26">
        <v>310</v>
      </c>
      <c r="N26">
        <v>86</v>
      </c>
      <c r="O26">
        <v>121</v>
      </c>
      <c r="P26">
        <v>119</v>
      </c>
      <c r="Q26">
        <v>60</v>
      </c>
      <c r="R26">
        <v>107</v>
      </c>
      <c r="S26">
        <v>104</v>
      </c>
      <c r="T26">
        <v>343</v>
      </c>
      <c r="U26">
        <v>268</v>
      </c>
      <c r="V26">
        <v>571</v>
      </c>
      <c r="W26">
        <v>201</v>
      </c>
      <c r="X26">
        <v>445</v>
      </c>
      <c r="Y26">
        <v>610</v>
      </c>
      <c r="Z26">
        <v>422</v>
      </c>
      <c r="AA26">
        <v>286</v>
      </c>
      <c r="AB26">
        <v>290</v>
      </c>
      <c r="AC26">
        <v>172</v>
      </c>
      <c r="AD26">
        <v>203</v>
      </c>
      <c r="AE26">
        <v>302</v>
      </c>
      <c r="AF26">
        <v>365</v>
      </c>
      <c r="AG26">
        <v>195</v>
      </c>
      <c r="AH26">
        <v>132</v>
      </c>
      <c r="AI26">
        <v>323</v>
      </c>
      <c r="AJ26">
        <v>202</v>
      </c>
      <c r="AK26">
        <v>233</v>
      </c>
      <c r="AL26">
        <v>272</v>
      </c>
      <c r="AM26">
        <v>486</v>
      </c>
      <c r="AN26">
        <v>641</v>
      </c>
      <c r="AO26">
        <v>677</v>
      </c>
      <c r="AP26">
        <v>363</v>
      </c>
      <c r="AQ26">
        <v>360</v>
      </c>
      <c r="AR26">
        <v>409</v>
      </c>
      <c r="AS26">
        <v>197</v>
      </c>
      <c r="AT26">
        <v>206</v>
      </c>
      <c r="AU26">
        <v>231</v>
      </c>
      <c r="AV26">
        <v>580</v>
      </c>
      <c r="AW26">
        <v>232</v>
      </c>
      <c r="AX26">
        <v>227</v>
      </c>
      <c r="AY26">
        <v>1004</v>
      </c>
      <c r="AZ26">
        <v>759</v>
      </c>
      <c r="BA26">
        <v>546</v>
      </c>
      <c r="BB26">
        <v>264</v>
      </c>
      <c r="BC26">
        <v>267</v>
      </c>
      <c r="BD26">
        <v>321</v>
      </c>
      <c r="BE26">
        <v>387</v>
      </c>
      <c r="BF26">
        <v>398</v>
      </c>
      <c r="BG26">
        <v>413</v>
      </c>
      <c r="BH26">
        <v>307</v>
      </c>
      <c r="BI26">
        <v>474</v>
      </c>
      <c r="BJ26">
        <v>244</v>
      </c>
      <c r="BK26">
        <v>533</v>
      </c>
      <c r="BL26">
        <v>218</v>
      </c>
      <c r="BM26">
        <v>172</v>
      </c>
      <c r="BN26">
        <v>153</v>
      </c>
      <c r="BO26">
        <v>453</v>
      </c>
      <c r="BP26">
        <v>152</v>
      </c>
      <c r="BQ26">
        <v>288</v>
      </c>
      <c r="BR26">
        <v>313</v>
      </c>
      <c r="BS26">
        <v>320</v>
      </c>
      <c r="BT26">
        <v>315</v>
      </c>
      <c r="BU26">
        <v>91</v>
      </c>
      <c r="BV26">
        <v>267</v>
      </c>
      <c r="BW26">
        <v>399</v>
      </c>
      <c r="BX26">
        <v>194</v>
      </c>
      <c r="BY26">
        <v>332</v>
      </c>
      <c r="BZ26">
        <v>311</v>
      </c>
      <c r="CA26">
        <v>172</v>
      </c>
      <c r="CB26">
        <v>243</v>
      </c>
      <c r="CC26">
        <v>278</v>
      </c>
      <c r="CD26">
        <v>266</v>
      </c>
      <c r="CE26">
        <v>216</v>
      </c>
      <c r="CF26">
        <v>204</v>
      </c>
      <c r="CG26">
        <v>407</v>
      </c>
      <c r="CH26">
        <v>190</v>
      </c>
      <c r="CI26">
        <v>381</v>
      </c>
      <c r="CJ26">
        <v>403</v>
      </c>
      <c r="CK26">
        <v>242</v>
      </c>
      <c r="CL26">
        <v>249</v>
      </c>
      <c r="CM26">
        <v>226</v>
      </c>
      <c r="CN26">
        <v>218</v>
      </c>
      <c r="CO26">
        <v>367</v>
      </c>
      <c r="CP26">
        <v>192</v>
      </c>
      <c r="CQ26">
        <v>205</v>
      </c>
      <c r="CR26">
        <v>134</v>
      </c>
    </row>
    <row r="27" spans="1:96" x14ac:dyDescent="0.25">
      <c r="A27" t="s">
        <v>26</v>
      </c>
      <c r="B27">
        <v>128</v>
      </c>
      <c r="C27">
        <v>217</v>
      </c>
      <c r="D27">
        <v>162</v>
      </c>
      <c r="E27">
        <v>190</v>
      </c>
      <c r="F27">
        <v>84</v>
      </c>
      <c r="G27">
        <v>255</v>
      </c>
      <c r="H27">
        <v>204</v>
      </c>
      <c r="I27">
        <v>152</v>
      </c>
      <c r="J27">
        <v>192</v>
      </c>
      <c r="K27">
        <v>115</v>
      </c>
      <c r="L27">
        <v>147</v>
      </c>
      <c r="M27">
        <v>207</v>
      </c>
      <c r="N27">
        <v>71</v>
      </c>
      <c r="O27">
        <v>137</v>
      </c>
      <c r="P27">
        <v>143</v>
      </c>
      <c r="Q27">
        <v>19</v>
      </c>
      <c r="R27">
        <v>201</v>
      </c>
      <c r="S27">
        <v>199</v>
      </c>
      <c r="T27">
        <v>255</v>
      </c>
      <c r="U27">
        <v>171</v>
      </c>
      <c r="V27">
        <v>560</v>
      </c>
      <c r="W27">
        <v>111</v>
      </c>
      <c r="X27">
        <v>305</v>
      </c>
      <c r="Y27">
        <v>281</v>
      </c>
      <c r="Z27">
        <v>184</v>
      </c>
      <c r="AA27">
        <v>151</v>
      </c>
      <c r="AB27">
        <v>156</v>
      </c>
      <c r="AC27">
        <v>200</v>
      </c>
      <c r="AD27">
        <v>221</v>
      </c>
      <c r="AE27">
        <v>168</v>
      </c>
      <c r="AF27">
        <v>228</v>
      </c>
      <c r="AG27">
        <v>174</v>
      </c>
      <c r="AH27">
        <v>133</v>
      </c>
      <c r="AI27">
        <v>409</v>
      </c>
      <c r="AJ27">
        <v>286</v>
      </c>
      <c r="AK27">
        <v>327</v>
      </c>
      <c r="AL27">
        <v>300</v>
      </c>
      <c r="AM27">
        <v>269</v>
      </c>
      <c r="AN27">
        <v>355</v>
      </c>
      <c r="AO27">
        <v>328</v>
      </c>
      <c r="AP27">
        <v>181</v>
      </c>
      <c r="AQ27">
        <v>153</v>
      </c>
      <c r="AR27">
        <v>149</v>
      </c>
      <c r="AS27">
        <v>258</v>
      </c>
      <c r="AT27">
        <v>230</v>
      </c>
      <c r="AU27">
        <v>116</v>
      </c>
      <c r="AV27">
        <v>206</v>
      </c>
      <c r="AW27">
        <v>406</v>
      </c>
      <c r="AX27">
        <v>301</v>
      </c>
      <c r="AY27">
        <v>688</v>
      </c>
      <c r="AZ27">
        <v>590</v>
      </c>
      <c r="BA27">
        <v>444</v>
      </c>
      <c r="BB27">
        <v>182</v>
      </c>
      <c r="BC27">
        <v>187</v>
      </c>
      <c r="BD27">
        <v>191</v>
      </c>
      <c r="BE27">
        <v>153</v>
      </c>
      <c r="BF27">
        <v>268</v>
      </c>
      <c r="BG27">
        <v>208</v>
      </c>
      <c r="BH27">
        <v>237</v>
      </c>
      <c r="BI27">
        <v>533</v>
      </c>
      <c r="BJ27">
        <v>387</v>
      </c>
      <c r="BK27">
        <v>229</v>
      </c>
      <c r="BL27">
        <v>120</v>
      </c>
      <c r="BM27">
        <v>237</v>
      </c>
      <c r="BN27">
        <v>267</v>
      </c>
      <c r="BO27">
        <v>534</v>
      </c>
      <c r="BP27">
        <v>177</v>
      </c>
      <c r="BQ27">
        <v>417</v>
      </c>
      <c r="BR27">
        <v>473</v>
      </c>
      <c r="BS27">
        <v>330</v>
      </c>
      <c r="BT27">
        <v>358</v>
      </c>
      <c r="BU27">
        <v>94</v>
      </c>
      <c r="BV27">
        <v>364</v>
      </c>
      <c r="BW27">
        <v>584</v>
      </c>
      <c r="BX27">
        <v>268</v>
      </c>
      <c r="BY27">
        <v>312</v>
      </c>
      <c r="BZ27">
        <v>232</v>
      </c>
      <c r="CA27">
        <v>216</v>
      </c>
      <c r="CB27">
        <v>279</v>
      </c>
      <c r="CC27">
        <v>329</v>
      </c>
      <c r="CD27">
        <v>313</v>
      </c>
      <c r="CE27">
        <v>280</v>
      </c>
      <c r="CF27">
        <v>328</v>
      </c>
      <c r="CG27">
        <v>459</v>
      </c>
      <c r="CH27">
        <v>217</v>
      </c>
      <c r="CI27">
        <v>585</v>
      </c>
      <c r="CJ27">
        <v>501</v>
      </c>
      <c r="CK27">
        <v>301</v>
      </c>
      <c r="CL27">
        <v>331</v>
      </c>
      <c r="CM27">
        <v>267</v>
      </c>
      <c r="CN27">
        <v>258</v>
      </c>
      <c r="CO27">
        <v>479</v>
      </c>
      <c r="CP27">
        <v>247</v>
      </c>
      <c r="CQ27">
        <v>385</v>
      </c>
      <c r="CR27">
        <v>124</v>
      </c>
    </row>
    <row r="28" spans="1:96" x14ac:dyDescent="0.25">
      <c r="A28" t="s">
        <v>27</v>
      </c>
      <c r="B28">
        <v>329</v>
      </c>
      <c r="C28">
        <v>405</v>
      </c>
      <c r="D28">
        <v>341</v>
      </c>
      <c r="E28">
        <v>338</v>
      </c>
      <c r="F28">
        <v>145</v>
      </c>
      <c r="G28">
        <v>395</v>
      </c>
      <c r="H28">
        <v>382</v>
      </c>
      <c r="I28">
        <v>301</v>
      </c>
      <c r="J28">
        <v>262</v>
      </c>
      <c r="K28">
        <v>171</v>
      </c>
      <c r="L28">
        <v>158</v>
      </c>
      <c r="M28">
        <v>272</v>
      </c>
      <c r="N28">
        <v>214</v>
      </c>
      <c r="O28">
        <v>275</v>
      </c>
      <c r="P28">
        <v>250</v>
      </c>
      <c r="Q28">
        <v>96</v>
      </c>
      <c r="R28">
        <v>376</v>
      </c>
      <c r="S28">
        <v>320</v>
      </c>
      <c r="T28">
        <v>236</v>
      </c>
      <c r="U28">
        <v>191</v>
      </c>
      <c r="V28">
        <v>515</v>
      </c>
      <c r="W28">
        <v>144</v>
      </c>
      <c r="X28">
        <v>345</v>
      </c>
      <c r="Y28">
        <v>450</v>
      </c>
      <c r="Z28">
        <v>235</v>
      </c>
      <c r="AA28">
        <v>213</v>
      </c>
      <c r="AB28">
        <v>143</v>
      </c>
      <c r="AC28">
        <v>198</v>
      </c>
      <c r="AD28">
        <v>219</v>
      </c>
      <c r="AE28">
        <v>267</v>
      </c>
      <c r="AF28">
        <v>327</v>
      </c>
      <c r="AG28">
        <v>352</v>
      </c>
      <c r="AH28">
        <v>197</v>
      </c>
      <c r="AI28">
        <v>248</v>
      </c>
      <c r="AJ28">
        <v>170</v>
      </c>
      <c r="AK28">
        <v>252</v>
      </c>
      <c r="AL28">
        <v>248</v>
      </c>
      <c r="AM28">
        <v>235</v>
      </c>
      <c r="AN28">
        <v>298</v>
      </c>
      <c r="AO28">
        <v>404</v>
      </c>
      <c r="AP28">
        <v>191</v>
      </c>
      <c r="AQ28">
        <v>152</v>
      </c>
      <c r="AR28">
        <v>168</v>
      </c>
      <c r="AS28">
        <v>220</v>
      </c>
      <c r="AT28">
        <v>238</v>
      </c>
      <c r="AU28">
        <v>233</v>
      </c>
      <c r="AV28">
        <v>447</v>
      </c>
      <c r="AW28">
        <v>560</v>
      </c>
      <c r="AX28">
        <v>555</v>
      </c>
      <c r="AY28">
        <v>403</v>
      </c>
      <c r="AZ28">
        <v>290</v>
      </c>
      <c r="BA28">
        <v>392</v>
      </c>
      <c r="BB28">
        <v>133</v>
      </c>
      <c r="BC28">
        <v>155</v>
      </c>
      <c r="BD28">
        <v>168</v>
      </c>
      <c r="BE28">
        <v>150</v>
      </c>
      <c r="BF28">
        <v>213</v>
      </c>
      <c r="BG28">
        <v>147</v>
      </c>
      <c r="BH28">
        <v>183</v>
      </c>
      <c r="BI28">
        <v>341</v>
      </c>
      <c r="BJ28">
        <v>270</v>
      </c>
      <c r="BK28">
        <v>292</v>
      </c>
      <c r="BL28">
        <v>164</v>
      </c>
      <c r="BM28">
        <v>192</v>
      </c>
      <c r="BN28">
        <v>297</v>
      </c>
      <c r="BO28">
        <v>542</v>
      </c>
      <c r="BP28">
        <v>178</v>
      </c>
      <c r="BQ28">
        <v>290</v>
      </c>
      <c r="BR28">
        <v>331</v>
      </c>
      <c r="BS28">
        <v>248</v>
      </c>
      <c r="BT28">
        <v>265</v>
      </c>
      <c r="BU28">
        <v>63</v>
      </c>
      <c r="BV28">
        <v>219</v>
      </c>
      <c r="BW28">
        <v>550</v>
      </c>
      <c r="BX28">
        <v>244</v>
      </c>
      <c r="BY28">
        <v>243</v>
      </c>
      <c r="BZ28">
        <v>194</v>
      </c>
      <c r="CA28">
        <v>160</v>
      </c>
      <c r="CB28">
        <v>245</v>
      </c>
      <c r="CC28">
        <v>204</v>
      </c>
      <c r="CD28">
        <v>200</v>
      </c>
      <c r="CE28">
        <v>232</v>
      </c>
      <c r="CF28">
        <v>194</v>
      </c>
      <c r="CG28">
        <v>191</v>
      </c>
      <c r="CH28">
        <v>113</v>
      </c>
      <c r="CI28">
        <v>266</v>
      </c>
      <c r="CJ28">
        <v>274</v>
      </c>
      <c r="CK28">
        <v>106</v>
      </c>
      <c r="CL28">
        <v>171</v>
      </c>
      <c r="CM28">
        <v>304</v>
      </c>
      <c r="CN28">
        <v>239</v>
      </c>
      <c r="CO28">
        <v>240</v>
      </c>
      <c r="CP28">
        <v>140</v>
      </c>
      <c r="CQ28">
        <v>152</v>
      </c>
      <c r="CR28">
        <v>90</v>
      </c>
    </row>
    <row r="29" spans="1:96" x14ac:dyDescent="0.25">
      <c r="A29" t="s">
        <v>28</v>
      </c>
      <c r="B29">
        <v>297</v>
      </c>
      <c r="C29">
        <v>179</v>
      </c>
      <c r="D29">
        <v>211</v>
      </c>
      <c r="E29">
        <v>198</v>
      </c>
      <c r="F29">
        <v>65</v>
      </c>
      <c r="G29">
        <v>205</v>
      </c>
      <c r="H29">
        <v>388</v>
      </c>
      <c r="I29">
        <v>279</v>
      </c>
      <c r="J29">
        <v>433</v>
      </c>
      <c r="K29">
        <v>254</v>
      </c>
      <c r="L29">
        <v>232</v>
      </c>
      <c r="M29">
        <v>349</v>
      </c>
      <c r="N29">
        <v>209</v>
      </c>
      <c r="O29">
        <v>229</v>
      </c>
      <c r="P29">
        <v>335</v>
      </c>
      <c r="Q29">
        <v>188</v>
      </c>
      <c r="R29">
        <v>278</v>
      </c>
      <c r="S29">
        <v>343</v>
      </c>
      <c r="T29">
        <v>175</v>
      </c>
      <c r="U29">
        <v>138</v>
      </c>
      <c r="V29">
        <v>293</v>
      </c>
      <c r="W29">
        <v>94</v>
      </c>
      <c r="X29">
        <v>313</v>
      </c>
      <c r="Y29">
        <v>258</v>
      </c>
      <c r="Z29">
        <v>167</v>
      </c>
      <c r="AA29">
        <v>259</v>
      </c>
      <c r="AB29">
        <v>211</v>
      </c>
      <c r="AC29">
        <v>282</v>
      </c>
      <c r="AD29">
        <v>305</v>
      </c>
      <c r="AE29">
        <v>344</v>
      </c>
      <c r="AF29">
        <v>391</v>
      </c>
      <c r="AG29">
        <v>502</v>
      </c>
      <c r="AH29">
        <v>244</v>
      </c>
      <c r="AI29">
        <v>208</v>
      </c>
      <c r="AJ29">
        <v>119</v>
      </c>
      <c r="AK29">
        <v>103</v>
      </c>
      <c r="AL29">
        <v>113</v>
      </c>
      <c r="AM29">
        <v>155</v>
      </c>
      <c r="AN29">
        <v>289</v>
      </c>
      <c r="AO29">
        <v>268</v>
      </c>
      <c r="AP29">
        <v>142</v>
      </c>
      <c r="AQ29">
        <v>144</v>
      </c>
      <c r="AR29">
        <v>158</v>
      </c>
      <c r="AS29">
        <v>269</v>
      </c>
      <c r="AT29">
        <v>264</v>
      </c>
      <c r="AU29">
        <v>177</v>
      </c>
      <c r="AV29">
        <v>234</v>
      </c>
      <c r="AW29">
        <v>414</v>
      </c>
      <c r="AX29">
        <v>548</v>
      </c>
      <c r="AY29">
        <v>391</v>
      </c>
      <c r="AZ29">
        <v>257</v>
      </c>
      <c r="BA29">
        <v>164</v>
      </c>
      <c r="BB29">
        <v>44</v>
      </c>
      <c r="BC29">
        <v>116</v>
      </c>
      <c r="BD29">
        <v>145</v>
      </c>
      <c r="BE29">
        <v>180</v>
      </c>
      <c r="BF29">
        <v>207</v>
      </c>
      <c r="BG29">
        <v>113</v>
      </c>
      <c r="BH29">
        <v>114</v>
      </c>
      <c r="BI29">
        <v>443</v>
      </c>
      <c r="BJ29">
        <v>387</v>
      </c>
      <c r="BK29">
        <v>187</v>
      </c>
      <c r="BL29">
        <v>96</v>
      </c>
      <c r="BM29">
        <v>185</v>
      </c>
      <c r="BN29">
        <v>253</v>
      </c>
      <c r="BO29">
        <v>281</v>
      </c>
      <c r="BP29">
        <v>104</v>
      </c>
      <c r="BQ29">
        <v>248</v>
      </c>
      <c r="BR29">
        <v>281</v>
      </c>
      <c r="BS29">
        <v>172</v>
      </c>
      <c r="BT29">
        <v>196</v>
      </c>
      <c r="BU29">
        <v>42</v>
      </c>
      <c r="BV29">
        <v>141</v>
      </c>
      <c r="BW29">
        <v>603</v>
      </c>
      <c r="BX29">
        <v>228</v>
      </c>
      <c r="BY29">
        <v>247</v>
      </c>
      <c r="BZ29">
        <v>193</v>
      </c>
      <c r="CA29">
        <v>172</v>
      </c>
      <c r="CB29">
        <v>247</v>
      </c>
      <c r="CC29">
        <v>211</v>
      </c>
      <c r="CD29">
        <v>233</v>
      </c>
      <c r="CE29">
        <v>232</v>
      </c>
      <c r="CF29">
        <v>196</v>
      </c>
      <c r="CG29">
        <v>245</v>
      </c>
      <c r="CH29">
        <v>177</v>
      </c>
      <c r="CI29">
        <v>403</v>
      </c>
      <c r="CJ29">
        <v>360</v>
      </c>
      <c r="CK29">
        <v>166</v>
      </c>
      <c r="CL29">
        <v>185</v>
      </c>
      <c r="CM29">
        <v>253</v>
      </c>
      <c r="CN29">
        <v>216</v>
      </c>
      <c r="CO29">
        <v>262</v>
      </c>
      <c r="CP29">
        <v>161</v>
      </c>
      <c r="CQ29">
        <v>214</v>
      </c>
      <c r="CR29">
        <v>122</v>
      </c>
    </row>
    <row r="30" spans="1:96" x14ac:dyDescent="0.25">
      <c r="A30" t="s">
        <v>29</v>
      </c>
      <c r="B30">
        <v>156</v>
      </c>
      <c r="C30">
        <v>208</v>
      </c>
      <c r="D30">
        <v>92</v>
      </c>
      <c r="E30">
        <v>111</v>
      </c>
      <c r="F30">
        <v>118</v>
      </c>
      <c r="G30">
        <v>328</v>
      </c>
      <c r="H30">
        <v>64</v>
      </c>
      <c r="I30">
        <v>56</v>
      </c>
      <c r="J30">
        <v>42</v>
      </c>
      <c r="K30">
        <v>44</v>
      </c>
      <c r="L30">
        <v>49</v>
      </c>
      <c r="M30">
        <v>82</v>
      </c>
      <c r="N30">
        <v>24</v>
      </c>
      <c r="O30">
        <v>132</v>
      </c>
      <c r="P30">
        <v>35</v>
      </c>
      <c r="Q30">
        <v>20</v>
      </c>
      <c r="R30">
        <v>134</v>
      </c>
      <c r="S30">
        <v>51</v>
      </c>
      <c r="T30">
        <v>255</v>
      </c>
      <c r="U30">
        <v>141</v>
      </c>
      <c r="V30">
        <v>828</v>
      </c>
      <c r="W30">
        <v>103</v>
      </c>
      <c r="X30">
        <v>279</v>
      </c>
      <c r="Y30">
        <v>415</v>
      </c>
      <c r="Z30">
        <v>344</v>
      </c>
      <c r="AA30">
        <v>113</v>
      </c>
      <c r="AB30">
        <v>92</v>
      </c>
      <c r="AC30">
        <v>142</v>
      </c>
      <c r="AD30">
        <v>153</v>
      </c>
      <c r="AE30">
        <v>125</v>
      </c>
      <c r="AF30">
        <v>227</v>
      </c>
      <c r="AG30">
        <v>144</v>
      </c>
      <c r="AH30">
        <v>161</v>
      </c>
      <c r="AI30">
        <v>334</v>
      </c>
      <c r="AJ30">
        <v>290</v>
      </c>
      <c r="AK30">
        <v>629</v>
      </c>
      <c r="AL30">
        <v>750</v>
      </c>
      <c r="AM30">
        <v>306</v>
      </c>
      <c r="AN30">
        <v>387</v>
      </c>
      <c r="AO30">
        <v>737</v>
      </c>
      <c r="AP30">
        <v>448</v>
      </c>
      <c r="AQ30">
        <v>126</v>
      </c>
      <c r="AR30">
        <v>143</v>
      </c>
      <c r="AS30">
        <v>298</v>
      </c>
      <c r="AT30">
        <v>330</v>
      </c>
      <c r="AU30">
        <v>143</v>
      </c>
      <c r="AV30">
        <v>290</v>
      </c>
      <c r="AW30">
        <v>333</v>
      </c>
      <c r="AX30">
        <v>510</v>
      </c>
      <c r="AY30">
        <v>1815</v>
      </c>
      <c r="AZ30">
        <v>1205</v>
      </c>
      <c r="BA30">
        <v>1475</v>
      </c>
      <c r="BB30">
        <v>612</v>
      </c>
      <c r="BC30">
        <v>130</v>
      </c>
      <c r="BD30">
        <v>239</v>
      </c>
      <c r="BE30">
        <v>343</v>
      </c>
      <c r="BF30">
        <v>490</v>
      </c>
      <c r="BG30">
        <v>110</v>
      </c>
      <c r="BH30">
        <v>203</v>
      </c>
      <c r="BI30">
        <v>483</v>
      </c>
      <c r="BJ30">
        <v>300</v>
      </c>
      <c r="BK30">
        <v>184</v>
      </c>
      <c r="BL30">
        <v>170</v>
      </c>
      <c r="BM30">
        <v>148</v>
      </c>
      <c r="BN30">
        <v>163</v>
      </c>
      <c r="BO30">
        <v>252</v>
      </c>
      <c r="BP30">
        <v>117</v>
      </c>
      <c r="BQ30">
        <v>132</v>
      </c>
      <c r="BR30">
        <v>179</v>
      </c>
      <c r="BS30">
        <v>112</v>
      </c>
      <c r="BT30">
        <v>194</v>
      </c>
      <c r="BU30">
        <v>34</v>
      </c>
      <c r="BV30">
        <v>129</v>
      </c>
      <c r="BW30">
        <v>133</v>
      </c>
      <c r="BX30">
        <v>93</v>
      </c>
      <c r="BY30">
        <v>73</v>
      </c>
      <c r="BZ30">
        <v>53</v>
      </c>
      <c r="CA30">
        <v>27</v>
      </c>
      <c r="CB30">
        <v>74</v>
      </c>
      <c r="CC30">
        <v>49</v>
      </c>
      <c r="CD30">
        <v>41</v>
      </c>
      <c r="CE30">
        <v>39</v>
      </c>
      <c r="CF30">
        <v>36</v>
      </c>
      <c r="CG30">
        <v>47</v>
      </c>
      <c r="CH30">
        <v>7</v>
      </c>
      <c r="CI30">
        <v>31</v>
      </c>
      <c r="CJ30">
        <v>59</v>
      </c>
      <c r="CK30">
        <v>24</v>
      </c>
      <c r="CL30">
        <v>26</v>
      </c>
      <c r="CM30">
        <v>44</v>
      </c>
      <c r="CN30">
        <v>43</v>
      </c>
      <c r="CO30">
        <v>42</v>
      </c>
      <c r="CP30">
        <v>11</v>
      </c>
      <c r="CQ30">
        <v>15</v>
      </c>
      <c r="CR30">
        <v>17</v>
      </c>
    </row>
    <row r="31" spans="1:96" x14ac:dyDescent="0.25">
      <c r="A31" t="s">
        <v>30</v>
      </c>
      <c r="B31">
        <v>85</v>
      </c>
      <c r="C31">
        <v>273</v>
      </c>
      <c r="D31">
        <v>150</v>
      </c>
      <c r="E31">
        <v>224</v>
      </c>
      <c r="F31">
        <v>77</v>
      </c>
      <c r="G31">
        <v>182</v>
      </c>
      <c r="H31">
        <v>139</v>
      </c>
      <c r="I31">
        <v>184</v>
      </c>
      <c r="J31">
        <v>168</v>
      </c>
      <c r="K31">
        <v>106</v>
      </c>
      <c r="L31">
        <v>126</v>
      </c>
      <c r="M31">
        <v>83</v>
      </c>
      <c r="N31">
        <v>69</v>
      </c>
      <c r="O31">
        <v>98</v>
      </c>
      <c r="P31">
        <v>106</v>
      </c>
      <c r="Q31">
        <v>7</v>
      </c>
      <c r="R31">
        <v>139</v>
      </c>
      <c r="S31">
        <v>125</v>
      </c>
      <c r="T31">
        <v>212</v>
      </c>
      <c r="U31">
        <v>148</v>
      </c>
      <c r="V31">
        <v>379</v>
      </c>
      <c r="W31">
        <v>89</v>
      </c>
      <c r="X31">
        <v>203</v>
      </c>
      <c r="Y31">
        <v>312</v>
      </c>
      <c r="Z31">
        <v>200</v>
      </c>
      <c r="AA31">
        <v>132</v>
      </c>
      <c r="AB31">
        <v>119</v>
      </c>
      <c r="AC31">
        <v>168</v>
      </c>
      <c r="AD31">
        <v>155</v>
      </c>
      <c r="AE31">
        <v>111</v>
      </c>
      <c r="AF31">
        <v>137</v>
      </c>
      <c r="AG31">
        <v>100</v>
      </c>
      <c r="AH31">
        <v>103</v>
      </c>
      <c r="AI31">
        <v>225</v>
      </c>
      <c r="AJ31">
        <v>171</v>
      </c>
      <c r="AK31">
        <v>218</v>
      </c>
      <c r="AL31">
        <v>270</v>
      </c>
      <c r="AM31">
        <v>152</v>
      </c>
      <c r="AN31">
        <v>199</v>
      </c>
      <c r="AO31">
        <v>355</v>
      </c>
      <c r="AP31">
        <v>182</v>
      </c>
      <c r="AQ31">
        <v>139</v>
      </c>
      <c r="AR31">
        <v>135</v>
      </c>
      <c r="AS31">
        <v>175</v>
      </c>
      <c r="AT31">
        <v>195</v>
      </c>
      <c r="AU31">
        <v>119</v>
      </c>
      <c r="AV31">
        <v>147</v>
      </c>
      <c r="AW31">
        <v>78</v>
      </c>
      <c r="AX31">
        <v>300</v>
      </c>
      <c r="AY31">
        <v>446</v>
      </c>
      <c r="AZ31">
        <v>366</v>
      </c>
      <c r="BA31">
        <v>318</v>
      </c>
      <c r="BB31">
        <v>101</v>
      </c>
      <c r="BC31">
        <v>178</v>
      </c>
      <c r="BD31">
        <v>199</v>
      </c>
      <c r="BE31">
        <v>171</v>
      </c>
      <c r="BF31">
        <v>242</v>
      </c>
      <c r="BG31">
        <v>166</v>
      </c>
      <c r="BH31">
        <v>225</v>
      </c>
      <c r="BI31">
        <v>552</v>
      </c>
      <c r="BJ31">
        <v>335</v>
      </c>
      <c r="BK31">
        <v>328</v>
      </c>
      <c r="BL31">
        <v>172</v>
      </c>
      <c r="BM31">
        <v>240</v>
      </c>
      <c r="BN31">
        <v>331</v>
      </c>
      <c r="BO31">
        <v>534</v>
      </c>
      <c r="BP31">
        <v>218</v>
      </c>
      <c r="BQ31">
        <v>403</v>
      </c>
      <c r="BR31">
        <v>361</v>
      </c>
      <c r="BS31">
        <v>290</v>
      </c>
      <c r="BT31">
        <v>365</v>
      </c>
      <c r="BU31">
        <v>69</v>
      </c>
      <c r="BV31">
        <v>206</v>
      </c>
      <c r="BW31">
        <v>502</v>
      </c>
      <c r="BX31">
        <v>233</v>
      </c>
      <c r="BY31">
        <v>421</v>
      </c>
      <c r="BZ31">
        <v>263</v>
      </c>
      <c r="CA31">
        <v>213</v>
      </c>
      <c r="CB31">
        <v>271</v>
      </c>
      <c r="CC31">
        <v>247</v>
      </c>
      <c r="CD31">
        <v>192</v>
      </c>
      <c r="CE31">
        <v>262</v>
      </c>
      <c r="CF31">
        <v>256</v>
      </c>
      <c r="CG31">
        <v>305</v>
      </c>
      <c r="CH31">
        <v>204</v>
      </c>
      <c r="CI31">
        <v>386</v>
      </c>
      <c r="CJ31">
        <v>357</v>
      </c>
      <c r="CK31">
        <v>179</v>
      </c>
      <c r="CL31">
        <v>213</v>
      </c>
      <c r="CM31">
        <v>324</v>
      </c>
      <c r="CN31">
        <v>286</v>
      </c>
      <c r="CO31">
        <v>427</v>
      </c>
      <c r="CP31">
        <v>233</v>
      </c>
      <c r="CQ31">
        <v>245</v>
      </c>
      <c r="CR31">
        <v>104</v>
      </c>
    </row>
    <row r="32" spans="1:96" x14ac:dyDescent="0.25">
      <c r="A32" t="s">
        <v>31</v>
      </c>
      <c r="B32">
        <v>128</v>
      </c>
      <c r="C32">
        <v>510</v>
      </c>
      <c r="D32">
        <v>264</v>
      </c>
      <c r="E32">
        <v>250</v>
      </c>
      <c r="F32">
        <v>137</v>
      </c>
      <c r="G32">
        <v>315</v>
      </c>
      <c r="H32">
        <v>209</v>
      </c>
      <c r="I32">
        <v>269</v>
      </c>
      <c r="J32">
        <v>195</v>
      </c>
      <c r="K32">
        <v>118</v>
      </c>
      <c r="L32">
        <v>168</v>
      </c>
      <c r="M32">
        <v>264</v>
      </c>
      <c r="N32">
        <v>120</v>
      </c>
      <c r="O32">
        <v>173</v>
      </c>
      <c r="P32">
        <v>110</v>
      </c>
      <c r="Q32">
        <v>20</v>
      </c>
      <c r="R32">
        <v>194</v>
      </c>
      <c r="S32">
        <v>136</v>
      </c>
      <c r="T32">
        <v>120</v>
      </c>
      <c r="U32">
        <v>113</v>
      </c>
      <c r="V32">
        <v>559</v>
      </c>
      <c r="W32">
        <v>85</v>
      </c>
      <c r="X32">
        <v>143</v>
      </c>
      <c r="Y32">
        <v>406</v>
      </c>
      <c r="Z32">
        <v>255</v>
      </c>
      <c r="AA32">
        <v>165</v>
      </c>
      <c r="AB32">
        <v>112</v>
      </c>
      <c r="AC32">
        <v>240</v>
      </c>
      <c r="AD32">
        <v>256</v>
      </c>
      <c r="AE32">
        <v>121</v>
      </c>
      <c r="AF32">
        <v>253</v>
      </c>
      <c r="AG32">
        <v>134</v>
      </c>
      <c r="AH32">
        <v>200</v>
      </c>
      <c r="AI32">
        <v>98</v>
      </c>
      <c r="AJ32">
        <v>85</v>
      </c>
      <c r="AK32">
        <v>259</v>
      </c>
      <c r="AL32">
        <v>280</v>
      </c>
      <c r="AM32">
        <v>48</v>
      </c>
      <c r="AN32">
        <v>98</v>
      </c>
      <c r="AO32">
        <v>357</v>
      </c>
      <c r="AP32">
        <v>187</v>
      </c>
      <c r="AQ32">
        <v>32</v>
      </c>
      <c r="AR32">
        <v>31</v>
      </c>
      <c r="AS32">
        <v>220</v>
      </c>
      <c r="AT32">
        <v>187</v>
      </c>
      <c r="AU32">
        <v>38</v>
      </c>
      <c r="AV32">
        <v>59</v>
      </c>
      <c r="AW32">
        <v>230</v>
      </c>
      <c r="AX32">
        <v>407</v>
      </c>
      <c r="AY32">
        <v>482</v>
      </c>
      <c r="AZ32">
        <v>322</v>
      </c>
      <c r="BA32">
        <v>478</v>
      </c>
      <c r="BB32">
        <v>165</v>
      </c>
      <c r="BC32">
        <v>36</v>
      </c>
      <c r="BD32">
        <v>60</v>
      </c>
      <c r="BE32">
        <v>125</v>
      </c>
      <c r="BF32">
        <v>155</v>
      </c>
      <c r="BG32">
        <v>55</v>
      </c>
      <c r="BH32">
        <v>64</v>
      </c>
      <c r="BI32">
        <v>316</v>
      </c>
      <c r="BJ32">
        <v>228</v>
      </c>
      <c r="BK32">
        <v>74</v>
      </c>
      <c r="BL32">
        <v>37</v>
      </c>
      <c r="BM32">
        <v>177</v>
      </c>
      <c r="BN32">
        <v>219</v>
      </c>
      <c r="BO32">
        <v>392</v>
      </c>
      <c r="BP32">
        <v>130</v>
      </c>
      <c r="BQ32">
        <v>252</v>
      </c>
      <c r="BR32">
        <v>264</v>
      </c>
      <c r="BS32">
        <v>318</v>
      </c>
      <c r="BT32">
        <v>348</v>
      </c>
      <c r="BU32">
        <v>55</v>
      </c>
      <c r="BV32">
        <v>158</v>
      </c>
      <c r="BW32">
        <v>353</v>
      </c>
      <c r="BX32">
        <v>235</v>
      </c>
      <c r="BY32">
        <v>281</v>
      </c>
      <c r="BZ32">
        <v>208</v>
      </c>
      <c r="CA32">
        <v>116</v>
      </c>
      <c r="CB32">
        <v>179</v>
      </c>
      <c r="CC32">
        <v>112</v>
      </c>
      <c r="CD32">
        <v>99</v>
      </c>
      <c r="CE32">
        <v>235</v>
      </c>
      <c r="CF32">
        <v>262</v>
      </c>
      <c r="CG32">
        <v>173</v>
      </c>
      <c r="CH32">
        <v>114</v>
      </c>
      <c r="CI32">
        <v>208</v>
      </c>
      <c r="CJ32">
        <v>261</v>
      </c>
      <c r="CK32">
        <v>57</v>
      </c>
      <c r="CL32">
        <v>58</v>
      </c>
      <c r="CM32">
        <v>263</v>
      </c>
      <c r="CN32">
        <v>334</v>
      </c>
      <c r="CO32">
        <v>158</v>
      </c>
      <c r="CP32">
        <v>107</v>
      </c>
      <c r="CQ32">
        <v>65</v>
      </c>
      <c r="CR32">
        <v>69</v>
      </c>
    </row>
    <row r="33" spans="1:96" x14ac:dyDescent="0.25">
      <c r="A33" t="s">
        <v>32</v>
      </c>
      <c r="B33">
        <v>470</v>
      </c>
      <c r="C33">
        <v>341</v>
      </c>
      <c r="D33">
        <v>287</v>
      </c>
      <c r="E33">
        <v>419</v>
      </c>
      <c r="F33">
        <v>187</v>
      </c>
      <c r="G33">
        <v>578</v>
      </c>
      <c r="H33">
        <v>588</v>
      </c>
      <c r="I33">
        <v>441</v>
      </c>
      <c r="J33">
        <v>503</v>
      </c>
      <c r="K33">
        <v>398</v>
      </c>
      <c r="L33">
        <v>323</v>
      </c>
      <c r="M33">
        <v>669</v>
      </c>
      <c r="N33">
        <v>361</v>
      </c>
      <c r="O33">
        <v>530</v>
      </c>
      <c r="P33">
        <v>276</v>
      </c>
      <c r="Q33">
        <v>272</v>
      </c>
      <c r="R33">
        <v>448</v>
      </c>
      <c r="S33">
        <v>436</v>
      </c>
      <c r="T33">
        <v>80</v>
      </c>
      <c r="U33">
        <v>159</v>
      </c>
      <c r="V33">
        <v>292</v>
      </c>
      <c r="W33">
        <v>144</v>
      </c>
      <c r="X33">
        <v>309</v>
      </c>
      <c r="Y33">
        <v>420</v>
      </c>
      <c r="Z33">
        <v>165</v>
      </c>
      <c r="AA33">
        <v>311</v>
      </c>
      <c r="AB33">
        <v>153</v>
      </c>
      <c r="AC33">
        <v>214</v>
      </c>
      <c r="AD33">
        <v>344</v>
      </c>
      <c r="AE33">
        <v>462</v>
      </c>
      <c r="AF33">
        <v>351</v>
      </c>
      <c r="AG33">
        <v>529</v>
      </c>
      <c r="AH33">
        <v>87</v>
      </c>
      <c r="AI33">
        <v>15</v>
      </c>
      <c r="AJ33">
        <v>6</v>
      </c>
      <c r="AK33">
        <v>29</v>
      </c>
      <c r="AL33">
        <v>31</v>
      </c>
      <c r="AM33">
        <v>165</v>
      </c>
      <c r="AN33">
        <v>288</v>
      </c>
      <c r="AO33">
        <v>277</v>
      </c>
      <c r="AP33">
        <v>149</v>
      </c>
      <c r="AQ33">
        <v>63</v>
      </c>
      <c r="AR33">
        <v>60</v>
      </c>
      <c r="AS33">
        <v>80</v>
      </c>
      <c r="AT33">
        <v>85</v>
      </c>
      <c r="AU33">
        <v>38</v>
      </c>
      <c r="AV33">
        <v>127</v>
      </c>
      <c r="AW33">
        <v>65</v>
      </c>
      <c r="AX33">
        <v>93</v>
      </c>
      <c r="AY33">
        <v>60</v>
      </c>
      <c r="AZ33">
        <v>32</v>
      </c>
      <c r="BA33">
        <v>30</v>
      </c>
      <c r="BB33">
        <v>16</v>
      </c>
      <c r="BC33">
        <v>188</v>
      </c>
      <c r="BD33">
        <v>148</v>
      </c>
      <c r="BE33">
        <v>106</v>
      </c>
      <c r="BF33">
        <v>277</v>
      </c>
      <c r="BG33">
        <v>79</v>
      </c>
      <c r="BH33">
        <v>91</v>
      </c>
      <c r="BI33">
        <v>136</v>
      </c>
      <c r="BJ33">
        <v>71</v>
      </c>
      <c r="BK33">
        <v>90</v>
      </c>
      <c r="BL33">
        <v>45</v>
      </c>
      <c r="BM33">
        <v>54</v>
      </c>
      <c r="BN33">
        <v>53</v>
      </c>
      <c r="BO33">
        <v>62</v>
      </c>
      <c r="BP33">
        <v>19</v>
      </c>
      <c r="BQ33">
        <v>46</v>
      </c>
      <c r="BR33">
        <v>66</v>
      </c>
      <c r="BS33">
        <v>39</v>
      </c>
      <c r="BT33">
        <v>40</v>
      </c>
      <c r="BU33">
        <v>11</v>
      </c>
      <c r="BV33">
        <v>33</v>
      </c>
      <c r="BW33">
        <v>365</v>
      </c>
      <c r="BX33">
        <v>173</v>
      </c>
      <c r="BY33">
        <v>161</v>
      </c>
      <c r="BZ33">
        <v>156</v>
      </c>
      <c r="CA33">
        <v>116</v>
      </c>
      <c r="CB33">
        <v>141</v>
      </c>
      <c r="CC33">
        <v>202</v>
      </c>
      <c r="CD33">
        <v>180</v>
      </c>
      <c r="CE33">
        <v>73</v>
      </c>
      <c r="CF33">
        <v>58</v>
      </c>
      <c r="CG33">
        <v>118</v>
      </c>
      <c r="CH33">
        <v>66</v>
      </c>
      <c r="CI33">
        <v>154</v>
      </c>
      <c r="CJ33">
        <v>99</v>
      </c>
      <c r="CK33">
        <v>63</v>
      </c>
      <c r="CL33">
        <v>73</v>
      </c>
      <c r="CM33">
        <v>78</v>
      </c>
      <c r="CN33">
        <v>71</v>
      </c>
      <c r="CO33">
        <v>115</v>
      </c>
      <c r="CP33">
        <v>61</v>
      </c>
      <c r="CQ33">
        <v>108</v>
      </c>
      <c r="CR33">
        <v>56</v>
      </c>
    </row>
    <row r="34" spans="1:96" x14ac:dyDescent="0.25">
      <c r="A34" t="s">
        <v>33</v>
      </c>
      <c r="B34">
        <v>156</v>
      </c>
      <c r="C34">
        <v>202</v>
      </c>
      <c r="D34">
        <v>129</v>
      </c>
      <c r="E34">
        <v>237</v>
      </c>
      <c r="F34">
        <v>66</v>
      </c>
      <c r="G34">
        <v>272</v>
      </c>
      <c r="H34">
        <v>253</v>
      </c>
      <c r="I34">
        <v>185</v>
      </c>
      <c r="J34">
        <v>179</v>
      </c>
      <c r="K34">
        <v>183</v>
      </c>
      <c r="L34">
        <v>166</v>
      </c>
      <c r="M34">
        <v>279</v>
      </c>
      <c r="N34">
        <v>156</v>
      </c>
      <c r="O34">
        <v>254</v>
      </c>
      <c r="P34">
        <v>202</v>
      </c>
      <c r="Q34">
        <v>122</v>
      </c>
      <c r="R34">
        <v>243</v>
      </c>
      <c r="S34">
        <v>148</v>
      </c>
      <c r="T34">
        <v>163</v>
      </c>
      <c r="U34">
        <v>139</v>
      </c>
      <c r="V34">
        <v>206</v>
      </c>
      <c r="W34">
        <v>94</v>
      </c>
      <c r="X34">
        <v>292</v>
      </c>
      <c r="Y34">
        <v>262</v>
      </c>
      <c r="Z34">
        <v>112</v>
      </c>
      <c r="AA34">
        <v>196</v>
      </c>
      <c r="AB34">
        <v>121</v>
      </c>
      <c r="AC34">
        <v>137</v>
      </c>
      <c r="AD34">
        <v>162</v>
      </c>
      <c r="AE34">
        <v>230</v>
      </c>
      <c r="AF34">
        <v>247</v>
      </c>
      <c r="AG34">
        <v>251</v>
      </c>
      <c r="AH34">
        <v>100</v>
      </c>
      <c r="AI34">
        <v>200</v>
      </c>
      <c r="AJ34">
        <v>118</v>
      </c>
      <c r="AK34">
        <v>111</v>
      </c>
      <c r="AL34">
        <v>122</v>
      </c>
      <c r="AM34">
        <v>174</v>
      </c>
      <c r="AN34">
        <v>350</v>
      </c>
      <c r="AO34">
        <v>232</v>
      </c>
      <c r="AP34">
        <v>105</v>
      </c>
      <c r="AQ34">
        <v>158</v>
      </c>
      <c r="AR34">
        <v>200</v>
      </c>
      <c r="AS34">
        <v>140</v>
      </c>
      <c r="AT34">
        <v>127</v>
      </c>
      <c r="AU34">
        <v>209</v>
      </c>
      <c r="AV34">
        <v>361</v>
      </c>
      <c r="AW34">
        <v>127</v>
      </c>
      <c r="AX34">
        <v>229</v>
      </c>
      <c r="AY34">
        <v>257</v>
      </c>
      <c r="AZ34">
        <v>183</v>
      </c>
      <c r="BA34">
        <v>145</v>
      </c>
      <c r="BB34">
        <v>51</v>
      </c>
      <c r="BC34">
        <v>134</v>
      </c>
      <c r="BD34">
        <v>145</v>
      </c>
      <c r="BE34">
        <v>73</v>
      </c>
      <c r="BF34">
        <v>124</v>
      </c>
      <c r="BG34">
        <v>243</v>
      </c>
      <c r="BH34">
        <v>248</v>
      </c>
      <c r="BI34">
        <v>280</v>
      </c>
      <c r="BJ34">
        <v>225</v>
      </c>
      <c r="BK34">
        <v>268</v>
      </c>
      <c r="BL34">
        <v>168</v>
      </c>
      <c r="BM34">
        <v>130</v>
      </c>
      <c r="BN34">
        <v>226</v>
      </c>
      <c r="BO34">
        <v>298</v>
      </c>
      <c r="BP34">
        <v>78</v>
      </c>
      <c r="BQ34">
        <v>258</v>
      </c>
      <c r="BR34">
        <v>211</v>
      </c>
      <c r="BS34">
        <v>125</v>
      </c>
      <c r="BT34">
        <v>167</v>
      </c>
      <c r="BU34">
        <v>26</v>
      </c>
      <c r="BV34">
        <v>103</v>
      </c>
      <c r="BW34">
        <v>559</v>
      </c>
      <c r="BX34">
        <v>230</v>
      </c>
      <c r="BY34">
        <v>194</v>
      </c>
      <c r="BZ34">
        <v>142</v>
      </c>
      <c r="CA34">
        <v>122</v>
      </c>
      <c r="CB34">
        <v>221</v>
      </c>
      <c r="CC34">
        <v>120</v>
      </c>
      <c r="CD34">
        <v>137</v>
      </c>
      <c r="CE34">
        <v>199</v>
      </c>
      <c r="CF34">
        <v>183</v>
      </c>
      <c r="CG34">
        <v>210</v>
      </c>
      <c r="CH34">
        <v>136</v>
      </c>
      <c r="CI34">
        <v>234</v>
      </c>
      <c r="CJ34">
        <v>247</v>
      </c>
      <c r="CK34">
        <v>101</v>
      </c>
      <c r="CL34">
        <v>103</v>
      </c>
      <c r="CM34">
        <v>230</v>
      </c>
      <c r="CN34">
        <v>174</v>
      </c>
      <c r="CO34">
        <v>234</v>
      </c>
      <c r="CP34">
        <v>109</v>
      </c>
      <c r="CQ34">
        <v>132</v>
      </c>
      <c r="CR34">
        <v>89</v>
      </c>
    </row>
    <row r="35" spans="1:96" x14ac:dyDescent="0.25">
      <c r="A35" t="s">
        <v>34</v>
      </c>
      <c r="B35">
        <v>161</v>
      </c>
      <c r="C35">
        <v>340</v>
      </c>
      <c r="D35">
        <v>172</v>
      </c>
      <c r="E35">
        <v>80</v>
      </c>
      <c r="F35">
        <v>123</v>
      </c>
      <c r="G35">
        <v>241</v>
      </c>
      <c r="H35">
        <v>56</v>
      </c>
      <c r="I35">
        <v>60</v>
      </c>
      <c r="J35">
        <v>68</v>
      </c>
      <c r="K35">
        <v>27</v>
      </c>
      <c r="L35">
        <v>40</v>
      </c>
      <c r="M35">
        <v>41</v>
      </c>
      <c r="N35">
        <v>27</v>
      </c>
      <c r="O35">
        <v>35</v>
      </c>
      <c r="P35">
        <v>53</v>
      </c>
      <c r="Q35">
        <v>21</v>
      </c>
      <c r="R35">
        <v>84</v>
      </c>
      <c r="S35">
        <v>71</v>
      </c>
      <c r="T35">
        <v>137</v>
      </c>
      <c r="U35">
        <v>98</v>
      </c>
      <c r="V35">
        <v>463</v>
      </c>
      <c r="W35">
        <v>40</v>
      </c>
      <c r="X35">
        <v>192</v>
      </c>
      <c r="Y35">
        <v>225</v>
      </c>
      <c r="Z35">
        <v>199</v>
      </c>
      <c r="AA35">
        <v>85</v>
      </c>
      <c r="AB35">
        <v>75</v>
      </c>
      <c r="AC35">
        <v>102</v>
      </c>
      <c r="AD35">
        <v>91</v>
      </c>
      <c r="AE35">
        <v>70</v>
      </c>
      <c r="AF35">
        <v>138</v>
      </c>
      <c r="AG35">
        <v>81</v>
      </c>
      <c r="AH35">
        <v>55</v>
      </c>
      <c r="AI35">
        <v>121</v>
      </c>
      <c r="AJ35">
        <v>100</v>
      </c>
      <c r="AK35">
        <v>259</v>
      </c>
      <c r="AL35">
        <v>272</v>
      </c>
      <c r="AM35">
        <v>102</v>
      </c>
      <c r="AN35">
        <v>129</v>
      </c>
      <c r="AO35">
        <v>296</v>
      </c>
      <c r="AP35">
        <v>154</v>
      </c>
      <c r="AQ35">
        <v>94</v>
      </c>
      <c r="AR35">
        <v>109</v>
      </c>
      <c r="AS35">
        <v>168</v>
      </c>
      <c r="AT35">
        <v>138</v>
      </c>
      <c r="AU35">
        <v>78</v>
      </c>
      <c r="AV35">
        <v>195</v>
      </c>
      <c r="AW35">
        <v>119</v>
      </c>
      <c r="AX35">
        <v>129</v>
      </c>
      <c r="AY35">
        <v>321</v>
      </c>
      <c r="AZ35">
        <v>268</v>
      </c>
      <c r="BA35">
        <v>448</v>
      </c>
      <c r="BB35">
        <v>146</v>
      </c>
      <c r="BC35">
        <v>91</v>
      </c>
      <c r="BD35">
        <v>105</v>
      </c>
      <c r="BE35">
        <v>130</v>
      </c>
      <c r="BF35">
        <v>228</v>
      </c>
      <c r="BG35">
        <v>168</v>
      </c>
      <c r="BH35">
        <v>166</v>
      </c>
      <c r="BI35">
        <v>346</v>
      </c>
      <c r="BJ35">
        <v>151</v>
      </c>
      <c r="BK35">
        <v>269</v>
      </c>
      <c r="BL35">
        <v>163</v>
      </c>
      <c r="BM35">
        <v>70</v>
      </c>
      <c r="BN35">
        <v>101</v>
      </c>
      <c r="BO35">
        <v>481</v>
      </c>
      <c r="BP35">
        <v>130</v>
      </c>
      <c r="BQ35">
        <v>254</v>
      </c>
      <c r="BR35">
        <v>369</v>
      </c>
      <c r="BS35">
        <v>355</v>
      </c>
      <c r="BT35">
        <v>311</v>
      </c>
      <c r="BU35">
        <v>125</v>
      </c>
      <c r="BV35">
        <v>334</v>
      </c>
      <c r="BW35">
        <v>392</v>
      </c>
      <c r="BX35">
        <v>209</v>
      </c>
      <c r="BY35">
        <v>283</v>
      </c>
      <c r="BZ35">
        <v>234</v>
      </c>
      <c r="CA35">
        <v>197</v>
      </c>
      <c r="CB35">
        <v>237</v>
      </c>
      <c r="CC35">
        <v>339</v>
      </c>
      <c r="CD35">
        <v>259</v>
      </c>
      <c r="CE35">
        <v>197</v>
      </c>
      <c r="CF35">
        <v>192</v>
      </c>
      <c r="CG35">
        <v>295</v>
      </c>
      <c r="CH35">
        <v>113</v>
      </c>
      <c r="CI35">
        <v>378</v>
      </c>
      <c r="CJ35">
        <v>351</v>
      </c>
      <c r="CK35">
        <v>216</v>
      </c>
      <c r="CL35">
        <v>225</v>
      </c>
      <c r="CM35">
        <v>241</v>
      </c>
      <c r="CN35">
        <v>287</v>
      </c>
      <c r="CO35">
        <v>314</v>
      </c>
      <c r="CP35">
        <v>143</v>
      </c>
      <c r="CQ35">
        <v>197</v>
      </c>
      <c r="CR35">
        <v>89</v>
      </c>
    </row>
    <row r="36" spans="1:96" x14ac:dyDescent="0.25">
      <c r="A36" t="s">
        <v>35</v>
      </c>
      <c r="B36">
        <v>251</v>
      </c>
      <c r="C36">
        <v>243</v>
      </c>
      <c r="D36">
        <v>289</v>
      </c>
      <c r="E36">
        <v>239</v>
      </c>
      <c r="F36">
        <v>120</v>
      </c>
      <c r="G36">
        <v>263</v>
      </c>
      <c r="H36">
        <v>331</v>
      </c>
      <c r="I36">
        <v>220</v>
      </c>
      <c r="J36">
        <v>170</v>
      </c>
      <c r="K36">
        <v>104</v>
      </c>
      <c r="L36">
        <v>99</v>
      </c>
      <c r="M36">
        <v>159</v>
      </c>
      <c r="N36">
        <v>121</v>
      </c>
      <c r="O36">
        <v>167</v>
      </c>
      <c r="P36">
        <v>135</v>
      </c>
      <c r="Q36">
        <v>57</v>
      </c>
      <c r="R36">
        <v>153</v>
      </c>
      <c r="S36">
        <v>152</v>
      </c>
      <c r="T36">
        <v>166</v>
      </c>
      <c r="U36">
        <v>147</v>
      </c>
      <c r="V36">
        <v>427</v>
      </c>
      <c r="W36">
        <v>84</v>
      </c>
      <c r="X36">
        <v>168</v>
      </c>
      <c r="Y36">
        <v>294</v>
      </c>
      <c r="Z36">
        <v>180</v>
      </c>
      <c r="AA36">
        <v>93</v>
      </c>
      <c r="AB36">
        <v>62</v>
      </c>
      <c r="AC36">
        <v>115</v>
      </c>
      <c r="AD36">
        <v>123</v>
      </c>
      <c r="AE36">
        <v>146</v>
      </c>
      <c r="AF36">
        <v>150</v>
      </c>
      <c r="AG36">
        <v>169</v>
      </c>
      <c r="AH36">
        <v>102</v>
      </c>
      <c r="AI36">
        <v>146</v>
      </c>
      <c r="AJ36">
        <v>113</v>
      </c>
      <c r="AK36">
        <v>178</v>
      </c>
      <c r="AL36">
        <v>215</v>
      </c>
      <c r="AM36">
        <v>73</v>
      </c>
      <c r="AN36">
        <v>112</v>
      </c>
      <c r="AO36">
        <v>278</v>
      </c>
      <c r="AP36">
        <v>136</v>
      </c>
      <c r="AQ36">
        <v>59</v>
      </c>
      <c r="AR36">
        <v>62</v>
      </c>
      <c r="AS36">
        <v>122</v>
      </c>
      <c r="AT36">
        <v>115</v>
      </c>
      <c r="AU36">
        <v>44</v>
      </c>
      <c r="AV36">
        <v>121</v>
      </c>
      <c r="AW36">
        <v>208</v>
      </c>
      <c r="AX36">
        <v>174</v>
      </c>
      <c r="AY36">
        <v>419</v>
      </c>
      <c r="AZ36">
        <v>272</v>
      </c>
      <c r="BA36">
        <v>267</v>
      </c>
      <c r="BB36">
        <v>112</v>
      </c>
      <c r="BC36">
        <v>71</v>
      </c>
      <c r="BD36">
        <v>77</v>
      </c>
      <c r="BE36">
        <v>139</v>
      </c>
      <c r="BF36">
        <v>171</v>
      </c>
      <c r="BG36">
        <v>62</v>
      </c>
      <c r="BH36">
        <v>74</v>
      </c>
      <c r="BI36">
        <v>228</v>
      </c>
      <c r="BJ36">
        <v>166</v>
      </c>
      <c r="BK36">
        <v>110</v>
      </c>
      <c r="BL36">
        <v>62</v>
      </c>
      <c r="BM36">
        <v>105</v>
      </c>
      <c r="BN36">
        <v>133</v>
      </c>
      <c r="BO36">
        <v>458</v>
      </c>
      <c r="BP36">
        <v>164</v>
      </c>
      <c r="BQ36">
        <v>392</v>
      </c>
      <c r="BR36">
        <v>414</v>
      </c>
      <c r="BS36">
        <v>245</v>
      </c>
      <c r="BT36">
        <v>313</v>
      </c>
      <c r="BU36">
        <v>69</v>
      </c>
      <c r="BV36">
        <v>232</v>
      </c>
      <c r="BW36">
        <v>428</v>
      </c>
      <c r="BX36">
        <v>166</v>
      </c>
      <c r="BY36">
        <v>203</v>
      </c>
      <c r="BZ36">
        <v>172</v>
      </c>
      <c r="CA36">
        <v>131</v>
      </c>
      <c r="CB36">
        <v>158</v>
      </c>
      <c r="CC36">
        <v>170</v>
      </c>
      <c r="CD36">
        <v>187</v>
      </c>
      <c r="CE36">
        <v>103</v>
      </c>
      <c r="CF36">
        <v>124</v>
      </c>
      <c r="CG36">
        <v>141</v>
      </c>
      <c r="CH36">
        <v>83</v>
      </c>
      <c r="CI36">
        <v>206</v>
      </c>
      <c r="CJ36">
        <v>193</v>
      </c>
      <c r="CK36">
        <v>94</v>
      </c>
      <c r="CL36">
        <v>106</v>
      </c>
      <c r="CM36">
        <v>98</v>
      </c>
      <c r="CN36">
        <v>98</v>
      </c>
      <c r="CO36">
        <v>138</v>
      </c>
      <c r="CP36">
        <v>79</v>
      </c>
      <c r="CQ36">
        <v>81</v>
      </c>
      <c r="CR36">
        <v>62</v>
      </c>
    </row>
    <row r="37" spans="1:96" x14ac:dyDescent="0.25">
      <c r="A37" t="s">
        <v>36</v>
      </c>
      <c r="B37">
        <v>151</v>
      </c>
      <c r="C37">
        <v>153</v>
      </c>
      <c r="D37">
        <v>138</v>
      </c>
      <c r="E37">
        <v>142</v>
      </c>
      <c r="F37">
        <v>65</v>
      </c>
      <c r="G37">
        <v>125</v>
      </c>
      <c r="H37">
        <v>143</v>
      </c>
      <c r="I37">
        <v>164</v>
      </c>
      <c r="J37">
        <v>147</v>
      </c>
      <c r="K37">
        <v>97</v>
      </c>
      <c r="L37">
        <v>97</v>
      </c>
      <c r="M37">
        <v>144</v>
      </c>
      <c r="N37">
        <v>72</v>
      </c>
      <c r="O37">
        <v>103</v>
      </c>
      <c r="P37">
        <v>99</v>
      </c>
      <c r="Q37">
        <v>18</v>
      </c>
      <c r="R37">
        <v>125</v>
      </c>
      <c r="S37">
        <v>132</v>
      </c>
      <c r="T37">
        <v>168</v>
      </c>
      <c r="U37">
        <v>103</v>
      </c>
      <c r="V37">
        <v>300</v>
      </c>
      <c r="W37">
        <v>57</v>
      </c>
      <c r="X37">
        <v>197</v>
      </c>
      <c r="Y37">
        <v>159</v>
      </c>
      <c r="Z37">
        <v>108</v>
      </c>
      <c r="AA37">
        <v>119</v>
      </c>
      <c r="AB37">
        <v>105</v>
      </c>
      <c r="AC37">
        <v>151</v>
      </c>
      <c r="AD37">
        <v>154</v>
      </c>
      <c r="AE37">
        <v>120</v>
      </c>
      <c r="AF37">
        <v>124</v>
      </c>
      <c r="AG37">
        <v>110</v>
      </c>
      <c r="AH37">
        <v>90</v>
      </c>
      <c r="AI37">
        <v>199</v>
      </c>
      <c r="AJ37">
        <v>156</v>
      </c>
      <c r="AK37">
        <v>197</v>
      </c>
      <c r="AL37">
        <v>163</v>
      </c>
      <c r="AM37">
        <v>136</v>
      </c>
      <c r="AN37">
        <v>203</v>
      </c>
      <c r="AO37">
        <v>217</v>
      </c>
      <c r="AP37">
        <v>119</v>
      </c>
      <c r="AQ37">
        <v>99</v>
      </c>
      <c r="AR37">
        <v>117</v>
      </c>
      <c r="AS37">
        <v>117</v>
      </c>
      <c r="AT37">
        <v>136</v>
      </c>
      <c r="AU37">
        <v>81</v>
      </c>
      <c r="AV37">
        <v>162</v>
      </c>
      <c r="AW37">
        <v>111</v>
      </c>
      <c r="AX37">
        <v>203</v>
      </c>
      <c r="AY37">
        <v>313</v>
      </c>
      <c r="AZ37">
        <v>288</v>
      </c>
      <c r="BA37">
        <v>212</v>
      </c>
      <c r="BB37">
        <v>79</v>
      </c>
      <c r="BC37">
        <v>150</v>
      </c>
      <c r="BD37">
        <v>138</v>
      </c>
      <c r="BE37">
        <v>73</v>
      </c>
      <c r="BF37">
        <v>114</v>
      </c>
      <c r="BG37">
        <v>143</v>
      </c>
      <c r="BH37">
        <v>146</v>
      </c>
      <c r="BI37">
        <v>307</v>
      </c>
      <c r="BJ37">
        <v>219</v>
      </c>
      <c r="BK37">
        <v>220</v>
      </c>
      <c r="BL37">
        <v>102</v>
      </c>
      <c r="BM37">
        <v>135</v>
      </c>
      <c r="BN37">
        <v>185</v>
      </c>
      <c r="BO37">
        <v>330</v>
      </c>
      <c r="BP37">
        <v>88</v>
      </c>
      <c r="BQ37">
        <v>263</v>
      </c>
      <c r="BR37">
        <v>244</v>
      </c>
      <c r="BS37">
        <v>195</v>
      </c>
      <c r="BT37">
        <v>222</v>
      </c>
      <c r="BU37">
        <v>65</v>
      </c>
      <c r="BV37">
        <v>169</v>
      </c>
      <c r="BW37">
        <v>340</v>
      </c>
      <c r="BX37">
        <v>150</v>
      </c>
      <c r="BY37">
        <v>278</v>
      </c>
      <c r="BZ37">
        <v>164</v>
      </c>
      <c r="CA37">
        <v>134</v>
      </c>
      <c r="CB37">
        <v>177</v>
      </c>
      <c r="CC37">
        <v>196</v>
      </c>
      <c r="CD37">
        <v>174</v>
      </c>
      <c r="CE37">
        <v>213</v>
      </c>
      <c r="CF37">
        <v>212</v>
      </c>
      <c r="CG37">
        <v>272</v>
      </c>
      <c r="CH37">
        <v>177</v>
      </c>
      <c r="CI37">
        <v>348</v>
      </c>
      <c r="CJ37">
        <v>320</v>
      </c>
      <c r="CK37">
        <v>189</v>
      </c>
      <c r="CL37">
        <v>206</v>
      </c>
      <c r="CM37">
        <v>238</v>
      </c>
      <c r="CN37">
        <v>187</v>
      </c>
      <c r="CO37">
        <v>342</v>
      </c>
      <c r="CP37">
        <v>168</v>
      </c>
      <c r="CQ37">
        <v>247</v>
      </c>
      <c r="CR37">
        <v>92</v>
      </c>
    </row>
    <row r="38" spans="1:96" x14ac:dyDescent="0.25">
      <c r="A38" t="s">
        <v>37</v>
      </c>
      <c r="B38">
        <v>135</v>
      </c>
      <c r="C38">
        <v>158</v>
      </c>
      <c r="D38">
        <v>82</v>
      </c>
      <c r="E38">
        <v>81</v>
      </c>
      <c r="F38">
        <v>59</v>
      </c>
      <c r="G38">
        <v>139</v>
      </c>
      <c r="H38">
        <v>582</v>
      </c>
      <c r="I38">
        <v>630</v>
      </c>
      <c r="J38">
        <v>215</v>
      </c>
      <c r="K38">
        <v>85</v>
      </c>
      <c r="L38">
        <v>216</v>
      </c>
      <c r="M38">
        <v>240</v>
      </c>
      <c r="N38">
        <v>173</v>
      </c>
      <c r="O38">
        <v>392</v>
      </c>
      <c r="P38">
        <v>230</v>
      </c>
      <c r="Q38">
        <v>30</v>
      </c>
      <c r="R38">
        <v>285</v>
      </c>
      <c r="S38">
        <v>150</v>
      </c>
      <c r="T38">
        <v>69</v>
      </c>
      <c r="U38">
        <v>51</v>
      </c>
      <c r="V38">
        <v>79</v>
      </c>
      <c r="W38">
        <v>72</v>
      </c>
      <c r="X38">
        <v>204</v>
      </c>
      <c r="Y38">
        <v>104</v>
      </c>
      <c r="Z38">
        <v>75</v>
      </c>
      <c r="AA38">
        <v>241</v>
      </c>
      <c r="AB38">
        <v>339</v>
      </c>
      <c r="AC38">
        <v>88</v>
      </c>
      <c r="AD38">
        <v>206</v>
      </c>
      <c r="AE38">
        <v>184</v>
      </c>
      <c r="AF38">
        <v>232</v>
      </c>
      <c r="AG38">
        <v>197</v>
      </c>
      <c r="AH38">
        <v>159</v>
      </c>
      <c r="AI38">
        <v>55</v>
      </c>
      <c r="AJ38">
        <v>32</v>
      </c>
      <c r="AK38">
        <v>4</v>
      </c>
      <c r="AL38">
        <v>3</v>
      </c>
      <c r="AM38">
        <v>193</v>
      </c>
      <c r="AN38">
        <v>377</v>
      </c>
      <c r="AO38">
        <v>86</v>
      </c>
      <c r="AP38">
        <v>74</v>
      </c>
      <c r="AQ38">
        <v>456</v>
      </c>
      <c r="AR38">
        <v>363</v>
      </c>
      <c r="AS38">
        <v>123</v>
      </c>
      <c r="AT38">
        <v>207</v>
      </c>
      <c r="AU38">
        <v>262</v>
      </c>
      <c r="AV38">
        <v>744</v>
      </c>
      <c r="AW38">
        <v>381</v>
      </c>
      <c r="AX38">
        <v>527</v>
      </c>
      <c r="AY38">
        <v>125</v>
      </c>
      <c r="AZ38">
        <v>97</v>
      </c>
      <c r="BA38">
        <v>7</v>
      </c>
      <c r="BB38">
        <v>3</v>
      </c>
      <c r="BC38">
        <v>166</v>
      </c>
      <c r="BD38">
        <v>192</v>
      </c>
      <c r="BE38">
        <v>7</v>
      </c>
      <c r="BF38">
        <v>13</v>
      </c>
      <c r="BG38">
        <v>280</v>
      </c>
      <c r="BH38">
        <v>234</v>
      </c>
      <c r="BI38">
        <v>106</v>
      </c>
      <c r="BJ38">
        <v>43</v>
      </c>
      <c r="BK38">
        <v>760</v>
      </c>
      <c r="BL38">
        <v>510</v>
      </c>
      <c r="BM38">
        <v>522</v>
      </c>
      <c r="BN38">
        <v>260</v>
      </c>
      <c r="BO38">
        <v>6</v>
      </c>
      <c r="BP38">
        <v>3</v>
      </c>
      <c r="BQ38">
        <v>4</v>
      </c>
      <c r="BR38">
        <v>8</v>
      </c>
      <c r="BS38">
        <v>10</v>
      </c>
      <c r="BT38">
        <v>6</v>
      </c>
      <c r="BU38">
        <v>5</v>
      </c>
      <c r="BV38">
        <v>7</v>
      </c>
      <c r="BW38">
        <v>11</v>
      </c>
      <c r="BX38">
        <v>6</v>
      </c>
      <c r="BY38">
        <v>18</v>
      </c>
      <c r="BZ38">
        <v>4</v>
      </c>
      <c r="CA38">
        <v>6</v>
      </c>
      <c r="CB38">
        <v>6</v>
      </c>
      <c r="CC38">
        <v>52</v>
      </c>
      <c r="CD38">
        <v>32</v>
      </c>
      <c r="CE38">
        <v>34</v>
      </c>
      <c r="CF38">
        <v>41</v>
      </c>
      <c r="CG38">
        <v>42</v>
      </c>
      <c r="CH38">
        <v>19</v>
      </c>
      <c r="CI38">
        <v>45</v>
      </c>
      <c r="CJ38">
        <v>34</v>
      </c>
      <c r="CK38">
        <v>82</v>
      </c>
      <c r="CL38">
        <v>60</v>
      </c>
      <c r="CM38">
        <v>754</v>
      </c>
      <c r="CN38">
        <v>459</v>
      </c>
      <c r="CO38">
        <v>191</v>
      </c>
      <c r="CP38">
        <v>141</v>
      </c>
      <c r="CQ38">
        <v>173</v>
      </c>
      <c r="CR38">
        <v>113</v>
      </c>
    </row>
    <row r="39" spans="1:96" x14ac:dyDescent="0.25">
      <c r="A39" t="s">
        <v>38</v>
      </c>
      <c r="B39">
        <v>140</v>
      </c>
      <c r="C39">
        <v>169</v>
      </c>
      <c r="D39">
        <v>151</v>
      </c>
      <c r="E39">
        <v>122</v>
      </c>
      <c r="F39">
        <v>68</v>
      </c>
      <c r="G39">
        <v>143</v>
      </c>
      <c r="H39">
        <v>145</v>
      </c>
      <c r="I39">
        <v>152</v>
      </c>
      <c r="J39">
        <v>128</v>
      </c>
      <c r="K39">
        <v>69</v>
      </c>
      <c r="L39">
        <v>94</v>
      </c>
      <c r="M39">
        <v>92</v>
      </c>
      <c r="N39">
        <v>54</v>
      </c>
      <c r="O39">
        <v>71</v>
      </c>
      <c r="P39">
        <v>128</v>
      </c>
      <c r="Q39">
        <v>10</v>
      </c>
      <c r="R39">
        <v>121</v>
      </c>
      <c r="S39">
        <v>145</v>
      </c>
      <c r="T39">
        <v>167</v>
      </c>
      <c r="U39">
        <v>136</v>
      </c>
      <c r="V39">
        <v>301</v>
      </c>
      <c r="W39">
        <v>71</v>
      </c>
      <c r="X39">
        <v>188</v>
      </c>
      <c r="Y39">
        <v>166</v>
      </c>
      <c r="Z39">
        <v>89</v>
      </c>
      <c r="AA39">
        <v>102</v>
      </c>
      <c r="AB39">
        <v>87</v>
      </c>
      <c r="AC39">
        <v>104</v>
      </c>
      <c r="AD39">
        <v>82</v>
      </c>
      <c r="AE39">
        <v>97</v>
      </c>
      <c r="AF39">
        <v>110</v>
      </c>
      <c r="AG39">
        <v>111</v>
      </c>
      <c r="AH39">
        <v>78</v>
      </c>
      <c r="AI39">
        <v>218</v>
      </c>
      <c r="AJ39">
        <v>169</v>
      </c>
      <c r="AK39">
        <v>143</v>
      </c>
      <c r="AL39">
        <v>178</v>
      </c>
      <c r="AM39">
        <v>144</v>
      </c>
      <c r="AN39">
        <v>231</v>
      </c>
      <c r="AO39">
        <v>198</v>
      </c>
      <c r="AP39">
        <v>87</v>
      </c>
      <c r="AQ39">
        <v>140</v>
      </c>
      <c r="AR39">
        <v>127</v>
      </c>
      <c r="AS39">
        <v>138</v>
      </c>
      <c r="AT39">
        <v>133</v>
      </c>
      <c r="AU39">
        <v>117</v>
      </c>
      <c r="AV39">
        <v>193</v>
      </c>
      <c r="AW39">
        <v>112</v>
      </c>
      <c r="AX39">
        <v>265</v>
      </c>
      <c r="AY39">
        <v>411</v>
      </c>
      <c r="AZ39">
        <v>297</v>
      </c>
      <c r="BA39">
        <v>225</v>
      </c>
      <c r="BB39">
        <v>74</v>
      </c>
      <c r="BC39">
        <v>132</v>
      </c>
      <c r="BD39">
        <v>141</v>
      </c>
      <c r="BE39">
        <v>104</v>
      </c>
      <c r="BF39">
        <v>140</v>
      </c>
      <c r="BG39">
        <v>156</v>
      </c>
      <c r="BH39">
        <v>156</v>
      </c>
      <c r="BI39">
        <v>382</v>
      </c>
      <c r="BJ39">
        <v>237</v>
      </c>
      <c r="BK39">
        <v>253</v>
      </c>
      <c r="BL39">
        <v>117</v>
      </c>
      <c r="BM39">
        <v>128</v>
      </c>
      <c r="BN39">
        <v>191</v>
      </c>
      <c r="BO39">
        <v>333</v>
      </c>
      <c r="BP39">
        <v>111</v>
      </c>
      <c r="BQ39">
        <v>285</v>
      </c>
      <c r="BR39">
        <v>294</v>
      </c>
      <c r="BS39">
        <v>199</v>
      </c>
      <c r="BT39">
        <v>212</v>
      </c>
      <c r="BU39">
        <v>67</v>
      </c>
      <c r="BV39">
        <v>186</v>
      </c>
      <c r="BW39">
        <v>446</v>
      </c>
      <c r="BX39">
        <v>154</v>
      </c>
      <c r="BY39">
        <v>236</v>
      </c>
      <c r="BZ39">
        <v>155</v>
      </c>
      <c r="CA39">
        <v>142</v>
      </c>
      <c r="CB39">
        <v>183</v>
      </c>
      <c r="CC39">
        <v>185</v>
      </c>
      <c r="CD39">
        <v>168</v>
      </c>
      <c r="CE39">
        <v>164</v>
      </c>
      <c r="CF39">
        <v>164</v>
      </c>
      <c r="CG39">
        <v>221</v>
      </c>
      <c r="CH39">
        <v>184</v>
      </c>
      <c r="CI39">
        <v>284</v>
      </c>
      <c r="CJ39">
        <v>240</v>
      </c>
      <c r="CK39">
        <v>163</v>
      </c>
      <c r="CL39">
        <v>199</v>
      </c>
      <c r="CM39">
        <v>240</v>
      </c>
      <c r="CN39">
        <v>174</v>
      </c>
      <c r="CO39">
        <v>282</v>
      </c>
      <c r="CP39">
        <v>144</v>
      </c>
      <c r="CQ39">
        <v>173</v>
      </c>
      <c r="CR39">
        <v>67</v>
      </c>
    </row>
    <row r="40" spans="1:96" x14ac:dyDescent="0.25">
      <c r="A40" t="s">
        <v>39</v>
      </c>
      <c r="B40">
        <v>390</v>
      </c>
      <c r="C40">
        <v>352</v>
      </c>
      <c r="D40">
        <v>489</v>
      </c>
      <c r="E40">
        <v>446</v>
      </c>
      <c r="F40">
        <v>224</v>
      </c>
      <c r="G40">
        <v>691</v>
      </c>
      <c r="H40">
        <v>266</v>
      </c>
      <c r="I40">
        <v>143</v>
      </c>
      <c r="J40">
        <v>241</v>
      </c>
      <c r="K40">
        <v>208</v>
      </c>
      <c r="L40">
        <v>120</v>
      </c>
      <c r="M40">
        <v>230</v>
      </c>
      <c r="N40">
        <v>72</v>
      </c>
      <c r="O40">
        <v>422</v>
      </c>
      <c r="P40">
        <v>311</v>
      </c>
      <c r="Q40">
        <v>45</v>
      </c>
      <c r="R40">
        <v>377</v>
      </c>
      <c r="S40">
        <v>132</v>
      </c>
      <c r="T40">
        <v>173</v>
      </c>
      <c r="U40">
        <v>189</v>
      </c>
      <c r="V40">
        <v>543</v>
      </c>
      <c r="W40">
        <v>140</v>
      </c>
      <c r="X40">
        <v>183</v>
      </c>
      <c r="Y40">
        <v>467</v>
      </c>
      <c r="Z40">
        <v>226</v>
      </c>
      <c r="AA40">
        <v>215</v>
      </c>
      <c r="AB40">
        <v>115</v>
      </c>
      <c r="AC40">
        <v>96</v>
      </c>
      <c r="AD40">
        <v>198</v>
      </c>
      <c r="AE40">
        <v>199</v>
      </c>
      <c r="AF40">
        <v>456</v>
      </c>
      <c r="AG40">
        <v>214</v>
      </c>
      <c r="AH40">
        <v>142</v>
      </c>
      <c r="AI40">
        <v>73</v>
      </c>
      <c r="AJ40">
        <v>66</v>
      </c>
      <c r="AK40">
        <v>39</v>
      </c>
      <c r="AL40">
        <v>72</v>
      </c>
      <c r="AM40">
        <v>76</v>
      </c>
      <c r="AN40">
        <v>75</v>
      </c>
      <c r="AO40">
        <v>46</v>
      </c>
      <c r="AP40">
        <v>18</v>
      </c>
      <c r="AQ40">
        <v>30</v>
      </c>
      <c r="AR40">
        <v>30</v>
      </c>
      <c r="AS40">
        <v>15</v>
      </c>
      <c r="AT40">
        <v>22</v>
      </c>
      <c r="AU40">
        <v>32</v>
      </c>
      <c r="AV40">
        <v>71</v>
      </c>
      <c r="AW40">
        <v>44</v>
      </c>
      <c r="AX40">
        <v>30</v>
      </c>
      <c r="AY40">
        <v>446</v>
      </c>
      <c r="AZ40">
        <v>222</v>
      </c>
      <c r="BA40">
        <v>203</v>
      </c>
      <c r="BB40">
        <v>112</v>
      </c>
      <c r="BC40">
        <v>57</v>
      </c>
      <c r="BD40">
        <v>52</v>
      </c>
      <c r="BE40">
        <v>25</v>
      </c>
      <c r="BF40">
        <v>44</v>
      </c>
      <c r="BG40">
        <v>55</v>
      </c>
      <c r="BH40">
        <v>37</v>
      </c>
      <c r="BI40">
        <v>25</v>
      </c>
      <c r="BJ40">
        <v>31</v>
      </c>
      <c r="BK40">
        <v>84</v>
      </c>
      <c r="BL40">
        <v>36</v>
      </c>
      <c r="BM40">
        <v>9</v>
      </c>
      <c r="BN40">
        <v>21</v>
      </c>
      <c r="BO40">
        <v>224</v>
      </c>
      <c r="BP40">
        <v>134</v>
      </c>
      <c r="BQ40">
        <v>181</v>
      </c>
      <c r="BR40">
        <v>353</v>
      </c>
      <c r="BS40">
        <v>219</v>
      </c>
      <c r="BT40">
        <v>389</v>
      </c>
      <c r="BU40">
        <v>65</v>
      </c>
      <c r="BV40">
        <v>152</v>
      </c>
      <c r="BW40">
        <v>128</v>
      </c>
      <c r="BX40">
        <v>123</v>
      </c>
      <c r="BY40">
        <v>121</v>
      </c>
      <c r="BZ40">
        <v>276</v>
      </c>
      <c r="CA40">
        <v>105</v>
      </c>
      <c r="CB40">
        <v>280</v>
      </c>
      <c r="CC40">
        <v>151</v>
      </c>
      <c r="CD40">
        <v>117</v>
      </c>
      <c r="CE40">
        <v>57</v>
      </c>
      <c r="CF40">
        <v>90</v>
      </c>
      <c r="CG40">
        <v>86</v>
      </c>
      <c r="CH40">
        <v>94</v>
      </c>
      <c r="CI40">
        <v>111</v>
      </c>
      <c r="CJ40">
        <v>183</v>
      </c>
      <c r="CK40">
        <v>67</v>
      </c>
      <c r="CL40">
        <v>80</v>
      </c>
      <c r="CM40">
        <v>51</v>
      </c>
      <c r="CN40">
        <v>74</v>
      </c>
      <c r="CO40">
        <v>54</v>
      </c>
      <c r="CP40">
        <v>96</v>
      </c>
      <c r="CQ40">
        <v>63</v>
      </c>
      <c r="CR40">
        <v>82</v>
      </c>
    </row>
    <row r="41" spans="1:96" x14ac:dyDescent="0.25">
      <c r="A41" t="s">
        <v>40</v>
      </c>
      <c r="B41">
        <v>11</v>
      </c>
      <c r="C41">
        <v>12</v>
      </c>
      <c r="D41">
        <v>9</v>
      </c>
      <c r="E41">
        <v>12</v>
      </c>
      <c r="F41">
        <v>4</v>
      </c>
      <c r="G41">
        <v>15</v>
      </c>
      <c r="H41">
        <v>9</v>
      </c>
      <c r="I41">
        <v>7</v>
      </c>
      <c r="J41">
        <v>15</v>
      </c>
      <c r="K41">
        <v>12</v>
      </c>
      <c r="L41">
        <v>0</v>
      </c>
      <c r="M41">
        <v>12</v>
      </c>
      <c r="N41">
        <v>1</v>
      </c>
      <c r="O41">
        <v>3</v>
      </c>
      <c r="P41">
        <v>5</v>
      </c>
      <c r="Q41">
        <v>5</v>
      </c>
      <c r="R41">
        <v>2</v>
      </c>
      <c r="S41">
        <v>6</v>
      </c>
      <c r="T41">
        <v>285</v>
      </c>
      <c r="U41">
        <v>142</v>
      </c>
      <c r="V41">
        <v>138</v>
      </c>
      <c r="W41">
        <v>68</v>
      </c>
      <c r="X41">
        <v>247</v>
      </c>
      <c r="Y41">
        <v>92</v>
      </c>
      <c r="Z41">
        <v>74</v>
      </c>
      <c r="AA41">
        <v>489</v>
      </c>
      <c r="AB41">
        <v>749</v>
      </c>
      <c r="AC41">
        <v>51</v>
      </c>
      <c r="AD41">
        <v>45</v>
      </c>
      <c r="AE41">
        <v>264</v>
      </c>
      <c r="AF41">
        <v>301</v>
      </c>
      <c r="AG41">
        <v>35</v>
      </c>
      <c r="AH41">
        <v>42</v>
      </c>
      <c r="AI41">
        <v>401</v>
      </c>
      <c r="AJ41">
        <v>185</v>
      </c>
      <c r="AK41">
        <v>85</v>
      </c>
      <c r="AL41">
        <v>123</v>
      </c>
      <c r="AM41">
        <v>299</v>
      </c>
      <c r="AN41">
        <v>371</v>
      </c>
      <c r="AO41">
        <v>161</v>
      </c>
      <c r="AP41">
        <v>93</v>
      </c>
      <c r="AQ41">
        <v>1024</v>
      </c>
      <c r="AR41">
        <v>1182</v>
      </c>
      <c r="AS41">
        <v>77</v>
      </c>
      <c r="AT41">
        <v>88</v>
      </c>
      <c r="AU41">
        <v>528</v>
      </c>
      <c r="AV41">
        <v>1141</v>
      </c>
      <c r="AW41">
        <v>107</v>
      </c>
      <c r="AX41">
        <v>87</v>
      </c>
      <c r="AY41">
        <v>443</v>
      </c>
      <c r="AZ41">
        <v>585</v>
      </c>
      <c r="BA41">
        <v>180</v>
      </c>
      <c r="BB41">
        <v>62</v>
      </c>
      <c r="BC41">
        <v>127</v>
      </c>
      <c r="BD41">
        <v>196</v>
      </c>
      <c r="BE41">
        <v>110</v>
      </c>
      <c r="BF41">
        <v>93</v>
      </c>
      <c r="BG41">
        <v>1154</v>
      </c>
      <c r="BH41">
        <v>637</v>
      </c>
      <c r="BI41">
        <v>170</v>
      </c>
      <c r="BJ41">
        <v>109</v>
      </c>
      <c r="BK41">
        <v>570</v>
      </c>
      <c r="BL41">
        <v>196</v>
      </c>
      <c r="BM41">
        <v>44</v>
      </c>
      <c r="BN41">
        <v>69</v>
      </c>
      <c r="BO41">
        <v>31</v>
      </c>
      <c r="BP41">
        <v>9</v>
      </c>
      <c r="BQ41">
        <v>21</v>
      </c>
      <c r="BR41">
        <v>18</v>
      </c>
      <c r="BS41">
        <v>7</v>
      </c>
      <c r="BT41">
        <v>12</v>
      </c>
      <c r="BU41">
        <v>1</v>
      </c>
      <c r="BV41">
        <v>10</v>
      </c>
      <c r="BW41">
        <v>17</v>
      </c>
      <c r="BX41">
        <v>12</v>
      </c>
      <c r="BY41">
        <v>14</v>
      </c>
      <c r="BZ41">
        <v>14</v>
      </c>
      <c r="CA41">
        <v>2</v>
      </c>
      <c r="CB41">
        <v>5</v>
      </c>
      <c r="CC41">
        <v>13</v>
      </c>
      <c r="CD41">
        <v>20</v>
      </c>
      <c r="CE41">
        <v>11</v>
      </c>
      <c r="CF41">
        <v>3</v>
      </c>
      <c r="CG41">
        <v>7</v>
      </c>
      <c r="CH41">
        <v>4</v>
      </c>
      <c r="CI41">
        <v>16</v>
      </c>
      <c r="CJ41">
        <v>6</v>
      </c>
      <c r="CK41">
        <v>6</v>
      </c>
      <c r="CL41">
        <v>11</v>
      </c>
      <c r="CM41">
        <v>8</v>
      </c>
      <c r="CN41">
        <v>5</v>
      </c>
      <c r="CO41">
        <v>5</v>
      </c>
      <c r="CP41">
        <v>4</v>
      </c>
      <c r="CQ41">
        <v>6</v>
      </c>
      <c r="CR41">
        <v>0</v>
      </c>
    </row>
    <row r="42" spans="1:96" x14ac:dyDescent="0.25">
      <c r="A42" t="s">
        <v>41</v>
      </c>
      <c r="B42">
        <v>26</v>
      </c>
      <c r="C42">
        <v>49</v>
      </c>
      <c r="D42">
        <v>35</v>
      </c>
      <c r="E42">
        <v>25</v>
      </c>
      <c r="F42">
        <v>22</v>
      </c>
      <c r="G42">
        <v>32</v>
      </c>
      <c r="H42">
        <v>5</v>
      </c>
      <c r="I42">
        <v>10</v>
      </c>
      <c r="J42">
        <v>120</v>
      </c>
      <c r="K42">
        <v>17</v>
      </c>
      <c r="L42">
        <v>12</v>
      </c>
      <c r="M42">
        <v>21</v>
      </c>
      <c r="N42">
        <v>19</v>
      </c>
      <c r="O42">
        <v>21</v>
      </c>
      <c r="P42">
        <v>58</v>
      </c>
      <c r="Q42">
        <v>13</v>
      </c>
      <c r="R42">
        <v>48</v>
      </c>
      <c r="S42">
        <v>28</v>
      </c>
      <c r="T42">
        <v>19</v>
      </c>
      <c r="U42">
        <v>9</v>
      </c>
      <c r="V42">
        <v>74</v>
      </c>
      <c r="W42">
        <v>28</v>
      </c>
      <c r="X42">
        <v>68</v>
      </c>
      <c r="Y42">
        <v>43</v>
      </c>
      <c r="Z42">
        <v>28</v>
      </c>
      <c r="AA42">
        <v>69</v>
      </c>
      <c r="AB42">
        <v>94</v>
      </c>
      <c r="AC42">
        <v>30</v>
      </c>
      <c r="AD42">
        <v>34</v>
      </c>
      <c r="AE42">
        <v>85</v>
      </c>
      <c r="AF42">
        <v>143</v>
      </c>
      <c r="AG42">
        <v>41</v>
      </c>
      <c r="AH42">
        <v>45</v>
      </c>
      <c r="AI42">
        <v>13</v>
      </c>
      <c r="AJ42">
        <v>10</v>
      </c>
      <c r="AK42">
        <v>42</v>
      </c>
      <c r="AL42">
        <v>32</v>
      </c>
      <c r="AM42">
        <v>76</v>
      </c>
      <c r="AN42">
        <v>88</v>
      </c>
      <c r="AO42">
        <v>52</v>
      </c>
      <c r="AP42">
        <v>38</v>
      </c>
      <c r="AQ42">
        <v>81</v>
      </c>
      <c r="AR42">
        <v>95</v>
      </c>
      <c r="AS42">
        <v>49</v>
      </c>
      <c r="AT42">
        <v>51</v>
      </c>
      <c r="AU42">
        <v>122</v>
      </c>
      <c r="AV42">
        <v>396</v>
      </c>
      <c r="AW42">
        <v>107</v>
      </c>
      <c r="AX42">
        <v>99</v>
      </c>
      <c r="AY42">
        <v>30</v>
      </c>
      <c r="AZ42">
        <v>33</v>
      </c>
      <c r="BA42">
        <v>81</v>
      </c>
      <c r="BB42">
        <v>27</v>
      </c>
      <c r="BC42">
        <v>75</v>
      </c>
      <c r="BD42">
        <v>83</v>
      </c>
      <c r="BE42">
        <v>36</v>
      </c>
      <c r="BF42">
        <v>54</v>
      </c>
      <c r="BG42">
        <v>284</v>
      </c>
      <c r="BH42">
        <v>243</v>
      </c>
      <c r="BI42">
        <v>68</v>
      </c>
      <c r="BJ42">
        <v>33</v>
      </c>
      <c r="BK42">
        <v>674</v>
      </c>
      <c r="BL42">
        <v>335</v>
      </c>
      <c r="BM42">
        <v>40</v>
      </c>
      <c r="BN42">
        <v>33</v>
      </c>
      <c r="BO42">
        <v>61</v>
      </c>
      <c r="BP42">
        <v>23</v>
      </c>
      <c r="BQ42">
        <v>28</v>
      </c>
      <c r="BR42">
        <v>24</v>
      </c>
      <c r="BS42">
        <v>39</v>
      </c>
      <c r="BT42">
        <v>32</v>
      </c>
      <c r="BU42">
        <v>11</v>
      </c>
      <c r="BV42">
        <v>44</v>
      </c>
      <c r="BW42">
        <v>138</v>
      </c>
      <c r="BX42">
        <v>77</v>
      </c>
      <c r="BY42">
        <v>330</v>
      </c>
      <c r="BZ42">
        <v>175</v>
      </c>
      <c r="CA42">
        <v>313</v>
      </c>
      <c r="CB42">
        <v>252</v>
      </c>
      <c r="CC42">
        <v>458</v>
      </c>
      <c r="CD42">
        <v>377</v>
      </c>
      <c r="CE42">
        <v>142</v>
      </c>
      <c r="CF42">
        <v>151</v>
      </c>
      <c r="CG42">
        <v>616</v>
      </c>
      <c r="CH42">
        <v>287</v>
      </c>
      <c r="CI42">
        <v>877</v>
      </c>
      <c r="CJ42">
        <v>487</v>
      </c>
      <c r="CK42">
        <v>724</v>
      </c>
      <c r="CL42">
        <v>619</v>
      </c>
      <c r="CM42">
        <v>223</v>
      </c>
      <c r="CN42">
        <v>188</v>
      </c>
      <c r="CO42">
        <v>654</v>
      </c>
      <c r="CP42">
        <v>337</v>
      </c>
      <c r="CQ42">
        <v>826</v>
      </c>
      <c r="CR42">
        <v>269</v>
      </c>
    </row>
    <row r="43" spans="1:96" x14ac:dyDescent="0.25">
      <c r="A43" t="s">
        <v>42</v>
      </c>
      <c r="B43">
        <v>119</v>
      </c>
      <c r="C43">
        <v>236</v>
      </c>
      <c r="D43">
        <v>115</v>
      </c>
      <c r="E43">
        <v>106</v>
      </c>
      <c r="F43">
        <v>97</v>
      </c>
      <c r="G43">
        <v>183</v>
      </c>
      <c r="H43">
        <v>19</v>
      </c>
      <c r="I43">
        <v>30</v>
      </c>
      <c r="J43">
        <v>25</v>
      </c>
      <c r="K43">
        <v>13</v>
      </c>
      <c r="L43">
        <v>28</v>
      </c>
      <c r="M43">
        <v>19</v>
      </c>
      <c r="N43">
        <v>6</v>
      </c>
      <c r="O43">
        <v>19</v>
      </c>
      <c r="P43">
        <v>11</v>
      </c>
      <c r="Q43">
        <v>2</v>
      </c>
      <c r="R43">
        <v>28</v>
      </c>
      <c r="S43">
        <v>22</v>
      </c>
      <c r="T43">
        <v>82</v>
      </c>
      <c r="U43">
        <v>57</v>
      </c>
      <c r="V43">
        <v>542</v>
      </c>
      <c r="W43">
        <v>32</v>
      </c>
      <c r="X43">
        <v>68</v>
      </c>
      <c r="Y43">
        <v>194</v>
      </c>
      <c r="Z43">
        <v>191</v>
      </c>
      <c r="AA43">
        <v>20</v>
      </c>
      <c r="AB43">
        <v>24</v>
      </c>
      <c r="AC43">
        <v>70</v>
      </c>
      <c r="AD43">
        <v>90</v>
      </c>
      <c r="AE43">
        <v>20</v>
      </c>
      <c r="AF43">
        <v>23</v>
      </c>
      <c r="AG43">
        <v>18</v>
      </c>
      <c r="AH43">
        <v>31</v>
      </c>
      <c r="AI43">
        <v>23</v>
      </c>
      <c r="AJ43">
        <v>19</v>
      </c>
      <c r="AK43">
        <v>299</v>
      </c>
      <c r="AL43">
        <v>286</v>
      </c>
      <c r="AM43">
        <v>10</v>
      </c>
      <c r="AN43">
        <v>17</v>
      </c>
      <c r="AO43">
        <v>324</v>
      </c>
      <c r="AP43">
        <v>221</v>
      </c>
      <c r="AQ43">
        <v>6</v>
      </c>
      <c r="AR43">
        <v>7</v>
      </c>
      <c r="AS43">
        <v>124</v>
      </c>
      <c r="AT43">
        <v>142</v>
      </c>
      <c r="AU43">
        <v>6</v>
      </c>
      <c r="AV43">
        <v>7</v>
      </c>
      <c r="AW43">
        <v>73</v>
      </c>
      <c r="AX43">
        <v>23</v>
      </c>
      <c r="AY43">
        <v>33</v>
      </c>
      <c r="AZ43">
        <v>44</v>
      </c>
      <c r="BA43">
        <v>630</v>
      </c>
      <c r="BB43">
        <v>238</v>
      </c>
      <c r="BC43">
        <v>13</v>
      </c>
      <c r="BD43">
        <v>20</v>
      </c>
      <c r="BE43">
        <v>193</v>
      </c>
      <c r="BF43">
        <v>293</v>
      </c>
      <c r="BG43">
        <v>4</v>
      </c>
      <c r="BH43">
        <v>17</v>
      </c>
      <c r="BI43">
        <v>368</v>
      </c>
      <c r="BJ43">
        <v>149</v>
      </c>
      <c r="BK43">
        <v>10</v>
      </c>
      <c r="BL43">
        <v>16</v>
      </c>
      <c r="BM43">
        <v>36</v>
      </c>
      <c r="BN43">
        <v>62</v>
      </c>
      <c r="BO43">
        <v>601</v>
      </c>
      <c r="BP43">
        <v>169</v>
      </c>
      <c r="BQ43">
        <v>194</v>
      </c>
      <c r="BR43">
        <v>289</v>
      </c>
      <c r="BS43">
        <v>374</v>
      </c>
      <c r="BT43">
        <v>326</v>
      </c>
      <c r="BU43">
        <v>108</v>
      </c>
      <c r="BV43">
        <v>478</v>
      </c>
      <c r="BW43">
        <v>233</v>
      </c>
      <c r="BX43">
        <v>140</v>
      </c>
      <c r="BY43">
        <v>279</v>
      </c>
      <c r="BZ43">
        <v>204</v>
      </c>
      <c r="CA43">
        <v>170</v>
      </c>
      <c r="CB43">
        <v>155</v>
      </c>
      <c r="CC43">
        <v>341</v>
      </c>
      <c r="CD43">
        <v>308</v>
      </c>
      <c r="CE43">
        <v>143</v>
      </c>
      <c r="CF43">
        <v>111</v>
      </c>
      <c r="CG43">
        <v>262</v>
      </c>
      <c r="CH43">
        <v>73</v>
      </c>
      <c r="CI43">
        <v>348</v>
      </c>
      <c r="CJ43">
        <v>359</v>
      </c>
      <c r="CK43">
        <v>178</v>
      </c>
      <c r="CL43">
        <v>209</v>
      </c>
      <c r="CM43">
        <v>76</v>
      </c>
      <c r="CN43">
        <v>176</v>
      </c>
      <c r="CO43">
        <v>270</v>
      </c>
      <c r="CP43">
        <v>96</v>
      </c>
      <c r="CQ43">
        <v>111</v>
      </c>
      <c r="CR43">
        <v>67</v>
      </c>
    </row>
    <row r="44" spans="1:96" x14ac:dyDescent="0.25">
      <c r="A44" t="s">
        <v>43</v>
      </c>
      <c r="B44">
        <v>155</v>
      </c>
      <c r="C44">
        <v>285</v>
      </c>
      <c r="D44">
        <v>187</v>
      </c>
      <c r="E44">
        <v>202</v>
      </c>
      <c r="F44">
        <v>110</v>
      </c>
      <c r="G44">
        <v>253</v>
      </c>
      <c r="H44">
        <v>41</v>
      </c>
      <c r="I44">
        <v>20</v>
      </c>
      <c r="J44">
        <v>35</v>
      </c>
      <c r="K44">
        <v>12</v>
      </c>
      <c r="L44">
        <v>35</v>
      </c>
      <c r="M44">
        <v>29</v>
      </c>
      <c r="N44">
        <v>4</v>
      </c>
      <c r="O44">
        <v>16</v>
      </c>
      <c r="P44">
        <v>6</v>
      </c>
      <c r="Q44">
        <v>1</v>
      </c>
      <c r="R44">
        <v>10</v>
      </c>
      <c r="S44">
        <v>7</v>
      </c>
      <c r="T44">
        <v>57</v>
      </c>
      <c r="U44">
        <v>39</v>
      </c>
      <c r="V44">
        <v>524</v>
      </c>
      <c r="W44">
        <v>26</v>
      </c>
      <c r="X44">
        <v>70</v>
      </c>
      <c r="Y44">
        <v>282</v>
      </c>
      <c r="Z44">
        <v>161</v>
      </c>
      <c r="AA44">
        <v>14</v>
      </c>
      <c r="AB44">
        <v>15</v>
      </c>
      <c r="AC44">
        <v>99</v>
      </c>
      <c r="AD44">
        <v>78</v>
      </c>
      <c r="AE44">
        <v>7</v>
      </c>
      <c r="AF44">
        <v>25</v>
      </c>
      <c r="AG44">
        <v>4</v>
      </c>
      <c r="AH44">
        <v>35</v>
      </c>
      <c r="AI44">
        <v>0</v>
      </c>
      <c r="AJ44">
        <v>4</v>
      </c>
      <c r="AK44">
        <v>208</v>
      </c>
      <c r="AL44">
        <v>245</v>
      </c>
      <c r="AM44">
        <v>1</v>
      </c>
      <c r="AN44">
        <v>1</v>
      </c>
      <c r="AO44">
        <v>279</v>
      </c>
      <c r="AP44">
        <v>145</v>
      </c>
      <c r="AQ44">
        <v>0</v>
      </c>
      <c r="AR44">
        <v>1</v>
      </c>
      <c r="AS44">
        <v>106</v>
      </c>
      <c r="AT44">
        <v>122</v>
      </c>
      <c r="AU44">
        <v>0</v>
      </c>
      <c r="AV44">
        <v>0</v>
      </c>
      <c r="AW44">
        <v>100</v>
      </c>
      <c r="AX44">
        <v>8</v>
      </c>
      <c r="AY44">
        <v>7</v>
      </c>
      <c r="AZ44">
        <v>4</v>
      </c>
      <c r="BA44">
        <v>420</v>
      </c>
      <c r="BB44">
        <v>176</v>
      </c>
      <c r="BC44">
        <v>1</v>
      </c>
      <c r="BD44">
        <v>0</v>
      </c>
      <c r="BE44">
        <v>160</v>
      </c>
      <c r="BF44">
        <v>186</v>
      </c>
      <c r="BG44">
        <v>0</v>
      </c>
      <c r="BH44">
        <v>1</v>
      </c>
      <c r="BI44">
        <v>387</v>
      </c>
      <c r="BJ44">
        <v>153</v>
      </c>
      <c r="BK44">
        <v>2</v>
      </c>
      <c r="BL44">
        <v>0</v>
      </c>
      <c r="BM44">
        <v>47</v>
      </c>
      <c r="BN44">
        <v>41</v>
      </c>
      <c r="BO44">
        <v>389</v>
      </c>
      <c r="BP44">
        <v>133</v>
      </c>
      <c r="BQ44">
        <v>123</v>
      </c>
      <c r="BR44">
        <v>279</v>
      </c>
      <c r="BS44">
        <v>333</v>
      </c>
      <c r="BT44">
        <v>223</v>
      </c>
      <c r="BU44">
        <v>122</v>
      </c>
      <c r="BV44">
        <v>281</v>
      </c>
      <c r="BW44">
        <v>315</v>
      </c>
      <c r="BX44">
        <v>138</v>
      </c>
      <c r="BY44">
        <v>280</v>
      </c>
      <c r="BZ44">
        <v>280</v>
      </c>
      <c r="CA44">
        <v>241</v>
      </c>
      <c r="CB44">
        <v>241</v>
      </c>
      <c r="CC44">
        <v>444</v>
      </c>
      <c r="CD44">
        <v>290</v>
      </c>
      <c r="CE44">
        <v>195</v>
      </c>
      <c r="CF44">
        <v>174</v>
      </c>
      <c r="CG44">
        <v>347</v>
      </c>
      <c r="CH44">
        <v>143</v>
      </c>
      <c r="CI44">
        <v>521</v>
      </c>
      <c r="CJ44">
        <v>455</v>
      </c>
      <c r="CK44">
        <v>253</v>
      </c>
      <c r="CL44">
        <v>225</v>
      </c>
      <c r="CM44">
        <v>92</v>
      </c>
      <c r="CN44">
        <v>205</v>
      </c>
      <c r="CO44">
        <v>324</v>
      </c>
      <c r="CP44">
        <v>135</v>
      </c>
      <c r="CQ44">
        <v>142</v>
      </c>
      <c r="CR44">
        <v>74</v>
      </c>
    </row>
    <row r="45" spans="1:96" x14ac:dyDescent="0.25">
      <c r="A45" t="s">
        <v>44</v>
      </c>
      <c r="B45">
        <v>382</v>
      </c>
      <c r="C45">
        <v>305</v>
      </c>
      <c r="D45">
        <v>422</v>
      </c>
      <c r="E45">
        <v>355</v>
      </c>
      <c r="F45">
        <v>181</v>
      </c>
      <c r="G45">
        <v>457</v>
      </c>
      <c r="H45">
        <v>272</v>
      </c>
      <c r="I45">
        <v>132</v>
      </c>
      <c r="J45">
        <v>211</v>
      </c>
      <c r="K45">
        <v>146</v>
      </c>
      <c r="L45">
        <v>111</v>
      </c>
      <c r="M45">
        <v>167</v>
      </c>
      <c r="N45">
        <v>55</v>
      </c>
      <c r="O45">
        <v>250</v>
      </c>
      <c r="P45">
        <v>287</v>
      </c>
      <c r="Q45">
        <v>59</v>
      </c>
      <c r="R45">
        <v>268</v>
      </c>
      <c r="S45">
        <v>114</v>
      </c>
      <c r="T45">
        <v>142</v>
      </c>
      <c r="U45">
        <v>161</v>
      </c>
      <c r="V45">
        <v>338</v>
      </c>
      <c r="W45">
        <v>125</v>
      </c>
      <c r="X45">
        <v>177</v>
      </c>
      <c r="Y45">
        <v>404</v>
      </c>
      <c r="Z45">
        <v>170</v>
      </c>
      <c r="AA45">
        <v>135</v>
      </c>
      <c r="AB45">
        <v>81</v>
      </c>
      <c r="AC45">
        <v>84</v>
      </c>
      <c r="AD45">
        <v>146</v>
      </c>
      <c r="AE45">
        <v>148</v>
      </c>
      <c r="AF45">
        <v>293</v>
      </c>
      <c r="AG45">
        <v>155</v>
      </c>
      <c r="AH45">
        <v>114</v>
      </c>
      <c r="AI45">
        <v>54</v>
      </c>
      <c r="AJ45">
        <v>62</v>
      </c>
      <c r="AK45">
        <v>42</v>
      </c>
      <c r="AL45">
        <v>42</v>
      </c>
      <c r="AM45">
        <v>68</v>
      </c>
      <c r="AN45">
        <v>61</v>
      </c>
      <c r="AO45">
        <v>62</v>
      </c>
      <c r="AP45">
        <v>23</v>
      </c>
      <c r="AQ45">
        <v>37</v>
      </c>
      <c r="AR45">
        <v>33</v>
      </c>
      <c r="AS45">
        <v>20</v>
      </c>
      <c r="AT45">
        <v>21</v>
      </c>
      <c r="AU45">
        <v>44</v>
      </c>
      <c r="AV45">
        <v>60</v>
      </c>
      <c r="AW45">
        <v>20</v>
      </c>
      <c r="AX45">
        <v>30</v>
      </c>
      <c r="AY45">
        <v>364</v>
      </c>
      <c r="AZ45">
        <v>163</v>
      </c>
      <c r="BA45">
        <v>152</v>
      </c>
      <c r="BB45">
        <v>67</v>
      </c>
      <c r="BC45">
        <v>49</v>
      </c>
      <c r="BD45">
        <v>60</v>
      </c>
      <c r="BE45">
        <v>26</v>
      </c>
      <c r="BF45">
        <v>35</v>
      </c>
      <c r="BG45">
        <v>56</v>
      </c>
      <c r="BH45">
        <v>41</v>
      </c>
      <c r="BI45">
        <v>22</v>
      </c>
      <c r="BJ45">
        <v>22</v>
      </c>
      <c r="BK45">
        <v>85</v>
      </c>
      <c r="BL45">
        <v>28</v>
      </c>
      <c r="BM45">
        <v>14</v>
      </c>
      <c r="BN45">
        <v>18</v>
      </c>
      <c r="BO45">
        <v>179</v>
      </c>
      <c r="BP45">
        <v>124</v>
      </c>
      <c r="BQ45">
        <v>181</v>
      </c>
      <c r="BR45">
        <v>345</v>
      </c>
      <c r="BS45">
        <v>156</v>
      </c>
      <c r="BT45">
        <v>310</v>
      </c>
      <c r="BU45">
        <v>42</v>
      </c>
      <c r="BV45">
        <v>93</v>
      </c>
      <c r="BW45">
        <v>128</v>
      </c>
      <c r="BX45">
        <v>92</v>
      </c>
      <c r="BY45">
        <v>106</v>
      </c>
      <c r="BZ45">
        <v>220</v>
      </c>
      <c r="CA45">
        <v>60</v>
      </c>
      <c r="CB45">
        <v>198</v>
      </c>
      <c r="CC45">
        <v>105</v>
      </c>
      <c r="CD45">
        <v>78</v>
      </c>
      <c r="CE45">
        <v>53</v>
      </c>
      <c r="CF45">
        <v>53</v>
      </c>
      <c r="CG45">
        <v>83</v>
      </c>
      <c r="CH45">
        <v>70</v>
      </c>
      <c r="CI45">
        <v>94</v>
      </c>
      <c r="CJ45">
        <v>132</v>
      </c>
      <c r="CK45">
        <v>63</v>
      </c>
      <c r="CL45">
        <v>68</v>
      </c>
      <c r="CM45">
        <v>57</v>
      </c>
      <c r="CN45">
        <v>64</v>
      </c>
      <c r="CO45">
        <v>62</v>
      </c>
      <c r="CP45">
        <v>75</v>
      </c>
      <c r="CQ45">
        <v>54</v>
      </c>
      <c r="CR45">
        <v>45</v>
      </c>
    </row>
    <row r="46" spans="1:96" x14ac:dyDescent="0.25">
      <c r="A46" t="s">
        <v>45</v>
      </c>
      <c r="B46">
        <v>93</v>
      </c>
      <c r="C46">
        <v>134</v>
      </c>
      <c r="D46">
        <v>125</v>
      </c>
      <c r="E46">
        <v>150</v>
      </c>
      <c r="F46">
        <v>19</v>
      </c>
      <c r="G46">
        <v>137</v>
      </c>
      <c r="H46">
        <v>122</v>
      </c>
      <c r="I46">
        <v>108</v>
      </c>
      <c r="J46">
        <v>92</v>
      </c>
      <c r="K46">
        <v>48</v>
      </c>
      <c r="L46">
        <v>65</v>
      </c>
      <c r="M46">
        <v>75</v>
      </c>
      <c r="N46">
        <v>47</v>
      </c>
      <c r="O46">
        <v>81</v>
      </c>
      <c r="P46">
        <v>52</v>
      </c>
      <c r="Q46">
        <v>16</v>
      </c>
      <c r="R46">
        <v>79</v>
      </c>
      <c r="S46">
        <v>81</v>
      </c>
      <c r="T46">
        <v>191</v>
      </c>
      <c r="U46">
        <v>180</v>
      </c>
      <c r="V46">
        <v>287</v>
      </c>
      <c r="W46">
        <v>72</v>
      </c>
      <c r="X46">
        <v>209</v>
      </c>
      <c r="Y46">
        <v>227</v>
      </c>
      <c r="Z46">
        <v>129</v>
      </c>
      <c r="AA46">
        <v>81</v>
      </c>
      <c r="AB46">
        <v>86</v>
      </c>
      <c r="AC46">
        <v>90</v>
      </c>
      <c r="AD46">
        <v>84</v>
      </c>
      <c r="AE46">
        <v>89</v>
      </c>
      <c r="AF46">
        <v>84</v>
      </c>
      <c r="AG46">
        <v>79</v>
      </c>
      <c r="AH46">
        <v>53</v>
      </c>
      <c r="AI46">
        <v>317</v>
      </c>
      <c r="AJ46">
        <v>195</v>
      </c>
      <c r="AK46">
        <v>174</v>
      </c>
      <c r="AL46">
        <v>192</v>
      </c>
      <c r="AM46">
        <v>228</v>
      </c>
      <c r="AN46">
        <v>268</v>
      </c>
      <c r="AO46">
        <v>247</v>
      </c>
      <c r="AP46">
        <v>132</v>
      </c>
      <c r="AQ46">
        <v>96</v>
      </c>
      <c r="AR46">
        <v>113</v>
      </c>
      <c r="AS46">
        <v>98</v>
      </c>
      <c r="AT46">
        <v>101</v>
      </c>
      <c r="AU46">
        <v>70</v>
      </c>
      <c r="AV46">
        <v>101</v>
      </c>
      <c r="AW46">
        <v>164</v>
      </c>
      <c r="AX46">
        <v>154</v>
      </c>
      <c r="AY46">
        <v>387</v>
      </c>
      <c r="AZ46">
        <v>365</v>
      </c>
      <c r="BA46">
        <v>214</v>
      </c>
      <c r="BB46">
        <v>82</v>
      </c>
      <c r="BC46">
        <v>91</v>
      </c>
      <c r="BD46">
        <v>122</v>
      </c>
      <c r="BE46">
        <v>85</v>
      </c>
      <c r="BF46">
        <v>139</v>
      </c>
      <c r="BG46">
        <v>104</v>
      </c>
      <c r="BH46">
        <v>129</v>
      </c>
      <c r="BI46">
        <v>336</v>
      </c>
      <c r="BJ46">
        <v>182</v>
      </c>
      <c r="BK46">
        <v>156</v>
      </c>
      <c r="BL46">
        <v>77</v>
      </c>
      <c r="BM46">
        <v>121</v>
      </c>
      <c r="BN46">
        <v>138</v>
      </c>
      <c r="BO46">
        <v>295</v>
      </c>
      <c r="BP46">
        <v>46</v>
      </c>
      <c r="BQ46">
        <v>146</v>
      </c>
      <c r="BR46">
        <v>158</v>
      </c>
      <c r="BS46">
        <v>127</v>
      </c>
      <c r="BT46">
        <v>123</v>
      </c>
      <c r="BU46">
        <v>32</v>
      </c>
      <c r="BV46">
        <v>94</v>
      </c>
      <c r="BW46">
        <v>316</v>
      </c>
      <c r="BX46">
        <v>119</v>
      </c>
      <c r="BY46">
        <v>110</v>
      </c>
      <c r="BZ46">
        <v>80</v>
      </c>
      <c r="CA46">
        <v>93</v>
      </c>
      <c r="CB46">
        <v>118</v>
      </c>
      <c r="CC46">
        <v>108</v>
      </c>
      <c r="CD46">
        <v>107</v>
      </c>
      <c r="CE46">
        <v>103</v>
      </c>
      <c r="CF46">
        <v>89</v>
      </c>
      <c r="CG46">
        <v>90</v>
      </c>
      <c r="CH46">
        <v>59</v>
      </c>
      <c r="CI46">
        <v>118</v>
      </c>
      <c r="CJ46">
        <v>117</v>
      </c>
      <c r="CK46">
        <v>47</v>
      </c>
      <c r="CL46">
        <v>66</v>
      </c>
      <c r="CM46">
        <v>98</v>
      </c>
      <c r="CN46">
        <v>69</v>
      </c>
      <c r="CO46">
        <v>129</v>
      </c>
      <c r="CP46">
        <v>65</v>
      </c>
      <c r="CQ46">
        <v>65</v>
      </c>
      <c r="CR46">
        <v>26</v>
      </c>
    </row>
    <row r="47" spans="1:96" x14ac:dyDescent="0.25">
      <c r="A47" t="s">
        <v>46</v>
      </c>
      <c r="B47">
        <v>175</v>
      </c>
      <c r="C47">
        <v>135</v>
      </c>
      <c r="D47">
        <v>108</v>
      </c>
      <c r="E47">
        <v>253</v>
      </c>
      <c r="F47">
        <v>62</v>
      </c>
      <c r="G47">
        <v>254</v>
      </c>
      <c r="H47">
        <v>124</v>
      </c>
      <c r="I47">
        <v>158</v>
      </c>
      <c r="J47">
        <v>149</v>
      </c>
      <c r="K47">
        <v>103</v>
      </c>
      <c r="L47">
        <v>122</v>
      </c>
      <c r="M47">
        <v>256</v>
      </c>
      <c r="N47">
        <v>109</v>
      </c>
      <c r="O47">
        <v>150</v>
      </c>
      <c r="P47">
        <v>134</v>
      </c>
      <c r="Q47">
        <v>48</v>
      </c>
      <c r="R47">
        <v>188</v>
      </c>
      <c r="S47">
        <v>112</v>
      </c>
      <c r="T47">
        <v>170</v>
      </c>
      <c r="U47">
        <v>161</v>
      </c>
      <c r="V47">
        <v>256</v>
      </c>
      <c r="W47">
        <v>112</v>
      </c>
      <c r="X47">
        <v>122</v>
      </c>
      <c r="Y47">
        <v>237</v>
      </c>
      <c r="Z47">
        <v>87</v>
      </c>
      <c r="AA47">
        <v>146</v>
      </c>
      <c r="AB47">
        <v>89</v>
      </c>
      <c r="AC47">
        <v>83</v>
      </c>
      <c r="AD47">
        <v>142</v>
      </c>
      <c r="AE47">
        <v>153</v>
      </c>
      <c r="AF47">
        <v>253</v>
      </c>
      <c r="AG47">
        <v>150</v>
      </c>
      <c r="AH47">
        <v>98</v>
      </c>
      <c r="AI47">
        <v>234</v>
      </c>
      <c r="AJ47">
        <v>139</v>
      </c>
      <c r="AK47">
        <v>94</v>
      </c>
      <c r="AL47">
        <v>99</v>
      </c>
      <c r="AM47">
        <v>137</v>
      </c>
      <c r="AN47">
        <v>133</v>
      </c>
      <c r="AO47">
        <v>120</v>
      </c>
      <c r="AP47">
        <v>69</v>
      </c>
      <c r="AQ47">
        <v>91</v>
      </c>
      <c r="AR47">
        <v>60</v>
      </c>
      <c r="AS47">
        <v>67</v>
      </c>
      <c r="AT47">
        <v>80</v>
      </c>
      <c r="AU47">
        <v>72</v>
      </c>
      <c r="AV47">
        <v>139</v>
      </c>
      <c r="AW47">
        <v>146</v>
      </c>
      <c r="AX47">
        <v>164</v>
      </c>
      <c r="AY47">
        <v>494</v>
      </c>
      <c r="AZ47">
        <v>317</v>
      </c>
      <c r="BA47">
        <v>235</v>
      </c>
      <c r="BB47">
        <v>142</v>
      </c>
      <c r="BC47">
        <v>76</v>
      </c>
      <c r="BD47">
        <v>65</v>
      </c>
      <c r="BE47">
        <v>46</v>
      </c>
      <c r="BF47">
        <v>51</v>
      </c>
      <c r="BG47">
        <v>91</v>
      </c>
      <c r="BH47">
        <v>108</v>
      </c>
      <c r="BI47">
        <v>129</v>
      </c>
      <c r="BJ47">
        <v>119</v>
      </c>
      <c r="BK47">
        <v>142</v>
      </c>
      <c r="BL47">
        <v>85</v>
      </c>
      <c r="BM47">
        <v>65</v>
      </c>
      <c r="BN47">
        <v>84</v>
      </c>
      <c r="BO47">
        <v>268</v>
      </c>
      <c r="BP47">
        <v>58</v>
      </c>
      <c r="BQ47">
        <v>129</v>
      </c>
      <c r="BR47">
        <v>118</v>
      </c>
      <c r="BS47">
        <v>108</v>
      </c>
      <c r="BT47">
        <v>124</v>
      </c>
      <c r="BU47">
        <v>27</v>
      </c>
      <c r="BV47">
        <v>91</v>
      </c>
      <c r="BW47">
        <v>232</v>
      </c>
      <c r="BX47">
        <v>113</v>
      </c>
      <c r="BY47">
        <v>101</v>
      </c>
      <c r="BZ47">
        <v>91</v>
      </c>
      <c r="CA47">
        <v>53</v>
      </c>
      <c r="CB47">
        <v>98</v>
      </c>
      <c r="CC47">
        <v>61</v>
      </c>
      <c r="CD47">
        <v>87</v>
      </c>
      <c r="CE47">
        <v>90</v>
      </c>
      <c r="CF47">
        <v>118</v>
      </c>
      <c r="CG47">
        <v>115</v>
      </c>
      <c r="CH47">
        <v>75</v>
      </c>
      <c r="CI47">
        <v>95</v>
      </c>
      <c r="CJ47">
        <v>121</v>
      </c>
      <c r="CK47">
        <v>45</v>
      </c>
      <c r="CL47">
        <v>48</v>
      </c>
      <c r="CM47">
        <v>110</v>
      </c>
      <c r="CN47">
        <v>81</v>
      </c>
      <c r="CO47">
        <v>109</v>
      </c>
      <c r="CP47">
        <v>87</v>
      </c>
      <c r="CQ47">
        <v>72</v>
      </c>
      <c r="CR47">
        <v>39</v>
      </c>
    </row>
    <row r="48" spans="1:96" x14ac:dyDescent="0.25">
      <c r="A48" t="s">
        <v>47</v>
      </c>
      <c r="B48">
        <v>149</v>
      </c>
      <c r="C48">
        <v>141</v>
      </c>
      <c r="D48">
        <v>75</v>
      </c>
      <c r="E48">
        <v>127</v>
      </c>
      <c r="F48">
        <v>56</v>
      </c>
      <c r="G48">
        <v>188</v>
      </c>
      <c r="H48">
        <v>183</v>
      </c>
      <c r="I48">
        <v>135</v>
      </c>
      <c r="J48">
        <v>126</v>
      </c>
      <c r="K48">
        <v>92</v>
      </c>
      <c r="L48">
        <v>92</v>
      </c>
      <c r="M48">
        <v>118</v>
      </c>
      <c r="N48">
        <v>86</v>
      </c>
      <c r="O48">
        <v>118</v>
      </c>
      <c r="P48">
        <v>124</v>
      </c>
      <c r="Q48">
        <v>124</v>
      </c>
      <c r="R48">
        <v>145</v>
      </c>
      <c r="S48">
        <v>153</v>
      </c>
      <c r="T48">
        <v>125</v>
      </c>
      <c r="U48">
        <v>108</v>
      </c>
      <c r="V48">
        <v>150</v>
      </c>
      <c r="W48">
        <v>64</v>
      </c>
      <c r="X48">
        <v>206</v>
      </c>
      <c r="Y48">
        <v>131</v>
      </c>
      <c r="Z48">
        <v>68</v>
      </c>
      <c r="AA48">
        <v>117</v>
      </c>
      <c r="AB48">
        <v>92</v>
      </c>
      <c r="AC48">
        <v>100</v>
      </c>
      <c r="AD48">
        <v>112</v>
      </c>
      <c r="AE48">
        <v>143</v>
      </c>
      <c r="AF48">
        <v>182</v>
      </c>
      <c r="AG48">
        <v>192</v>
      </c>
      <c r="AH48">
        <v>67</v>
      </c>
      <c r="AI48">
        <v>174</v>
      </c>
      <c r="AJ48">
        <v>113</v>
      </c>
      <c r="AK48">
        <v>90</v>
      </c>
      <c r="AL48">
        <v>118</v>
      </c>
      <c r="AM48">
        <v>146</v>
      </c>
      <c r="AN48">
        <v>261</v>
      </c>
      <c r="AO48">
        <v>126</v>
      </c>
      <c r="AP48">
        <v>75</v>
      </c>
      <c r="AQ48">
        <v>114</v>
      </c>
      <c r="AR48">
        <v>116</v>
      </c>
      <c r="AS48">
        <v>70</v>
      </c>
      <c r="AT48">
        <v>95</v>
      </c>
      <c r="AU48">
        <v>119</v>
      </c>
      <c r="AV48">
        <v>251</v>
      </c>
      <c r="AW48">
        <v>92</v>
      </c>
      <c r="AX48">
        <v>184</v>
      </c>
      <c r="AY48">
        <v>308</v>
      </c>
      <c r="AZ48">
        <v>177</v>
      </c>
      <c r="BA48">
        <v>161</v>
      </c>
      <c r="BB48">
        <v>46</v>
      </c>
      <c r="BC48">
        <v>124</v>
      </c>
      <c r="BD48">
        <v>119</v>
      </c>
      <c r="BE48">
        <v>58</v>
      </c>
      <c r="BF48">
        <v>67</v>
      </c>
      <c r="BG48">
        <v>131</v>
      </c>
      <c r="BH48">
        <v>111</v>
      </c>
      <c r="BI48">
        <v>126</v>
      </c>
      <c r="BJ48">
        <v>128</v>
      </c>
      <c r="BK48">
        <v>195</v>
      </c>
      <c r="BL48">
        <v>134</v>
      </c>
      <c r="BM48">
        <v>70</v>
      </c>
      <c r="BN48">
        <v>114</v>
      </c>
      <c r="BO48">
        <v>198</v>
      </c>
      <c r="BP48">
        <v>64</v>
      </c>
      <c r="BQ48">
        <v>195</v>
      </c>
      <c r="BR48">
        <v>201</v>
      </c>
      <c r="BS48">
        <v>111</v>
      </c>
      <c r="BT48">
        <v>143</v>
      </c>
      <c r="BU48">
        <v>33</v>
      </c>
      <c r="BV48">
        <v>98</v>
      </c>
      <c r="BW48">
        <v>349</v>
      </c>
      <c r="BX48">
        <v>130</v>
      </c>
      <c r="BY48">
        <v>149</v>
      </c>
      <c r="BZ48">
        <v>91</v>
      </c>
      <c r="CA48">
        <v>90</v>
      </c>
      <c r="CB48">
        <v>112</v>
      </c>
      <c r="CC48">
        <v>100</v>
      </c>
      <c r="CD48">
        <v>130</v>
      </c>
      <c r="CE48">
        <v>108</v>
      </c>
      <c r="CF48">
        <v>73</v>
      </c>
      <c r="CG48">
        <v>116</v>
      </c>
      <c r="CH48">
        <v>73</v>
      </c>
      <c r="CI48">
        <v>151</v>
      </c>
      <c r="CJ48">
        <v>115</v>
      </c>
      <c r="CK48">
        <v>77</v>
      </c>
      <c r="CL48">
        <v>83</v>
      </c>
      <c r="CM48">
        <v>139</v>
      </c>
      <c r="CN48">
        <v>92</v>
      </c>
      <c r="CO48">
        <v>158</v>
      </c>
      <c r="CP48">
        <v>70</v>
      </c>
      <c r="CQ48">
        <v>99</v>
      </c>
      <c r="CR48">
        <v>52</v>
      </c>
    </row>
    <row r="49" spans="1:96" x14ac:dyDescent="0.25">
      <c r="A49" t="s">
        <v>48</v>
      </c>
      <c r="B49">
        <v>31</v>
      </c>
      <c r="C49">
        <v>137</v>
      </c>
      <c r="D49">
        <v>80</v>
      </c>
      <c r="E49">
        <v>113</v>
      </c>
      <c r="F49">
        <v>49</v>
      </c>
      <c r="G49">
        <v>112</v>
      </c>
      <c r="H49">
        <v>57</v>
      </c>
      <c r="I49">
        <v>88</v>
      </c>
      <c r="J49">
        <v>57</v>
      </c>
      <c r="K49">
        <v>56</v>
      </c>
      <c r="L49">
        <v>66</v>
      </c>
      <c r="M49">
        <v>71</v>
      </c>
      <c r="N49">
        <v>39</v>
      </c>
      <c r="O49">
        <v>63</v>
      </c>
      <c r="P49">
        <v>48</v>
      </c>
      <c r="Q49">
        <v>4</v>
      </c>
      <c r="R49">
        <v>60</v>
      </c>
      <c r="S49">
        <v>71</v>
      </c>
      <c r="T49">
        <v>116</v>
      </c>
      <c r="U49">
        <v>98</v>
      </c>
      <c r="V49">
        <v>230</v>
      </c>
      <c r="W49">
        <v>51</v>
      </c>
      <c r="X49">
        <v>109</v>
      </c>
      <c r="Y49">
        <v>154</v>
      </c>
      <c r="Z49">
        <v>122</v>
      </c>
      <c r="AA49">
        <v>73</v>
      </c>
      <c r="AB49">
        <v>82</v>
      </c>
      <c r="AC49">
        <v>102</v>
      </c>
      <c r="AD49">
        <v>107</v>
      </c>
      <c r="AE49">
        <v>78</v>
      </c>
      <c r="AF49">
        <v>78</v>
      </c>
      <c r="AG49">
        <v>61</v>
      </c>
      <c r="AH49">
        <v>73</v>
      </c>
      <c r="AI49">
        <v>101</v>
      </c>
      <c r="AJ49">
        <v>95</v>
      </c>
      <c r="AK49">
        <v>122</v>
      </c>
      <c r="AL49">
        <v>132</v>
      </c>
      <c r="AM49">
        <v>94</v>
      </c>
      <c r="AN49">
        <v>130</v>
      </c>
      <c r="AO49">
        <v>192</v>
      </c>
      <c r="AP49">
        <v>94</v>
      </c>
      <c r="AQ49">
        <v>51</v>
      </c>
      <c r="AR49">
        <v>70</v>
      </c>
      <c r="AS49">
        <v>109</v>
      </c>
      <c r="AT49">
        <v>103</v>
      </c>
      <c r="AU49">
        <v>68</v>
      </c>
      <c r="AV49">
        <v>90</v>
      </c>
      <c r="AW49">
        <v>61</v>
      </c>
      <c r="AX49">
        <v>161</v>
      </c>
      <c r="AY49">
        <v>249</v>
      </c>
      <c r="AZ49">
        <v>171</v>
      </c>
      <c r="BA49">
        <v>198</v>
      </c>
      <c r="BB49">
        <v>65</v>
      </c>
      <c r="BC49">
        <v>77</v>
      </c>
      <c r="BD49">
        <v>104</v>
      </c>
      <c r="BE49">
        <v>84</v>
      </c>
      <c r="BF49">
        <v>136</v>
      </c>
      <c r="BG49">
        <v>101</v>
      </c>
      <c r="BH49">
        <v>139</v>
      </c>
      <c r="BI49">
        <v>273</v>
      </c>
      <c r="BJ49">
        <v>204</v>
      </c>
      <c r="BK49">
        <v>202</v>
      </c>
      <c r="BL49">
        <v>93</v>
      </c>
      <c r="BM49">
        <v>135</v>
      </c>
      <c r="BN49">
        <v>162</v>
      </c>
      <c r="BO49">
        <v>261</v>
      </c>
      <c r="BP49">
        <v>97</v>
      </c>
      <c r="BQ49">
        <v>174</v>
      </c>
      <c r="BR49">
        <v>176</v>
      </c>
      <c r="BS49">
        <v>159</v>
      </c>
      <c r="BT49">
        <v>164</v>
      </c>
      <c r="BU49">
        <v>49</v>
      </c>
      <c r="BV49">
        <v>127</v>
      </c>
      <c r="BW49">
        <v>245</v>
      </c>
      <c r="BX49">
        <v>131</v>
      </c>
      <c r="BY49">
        <v>210</v>
      </c>
      <c r="BZ49">
        <v>143</v>
      </c>
      <c r="CA49">
        <v>135</v>
      </c>
      <c r="CB49">
        <v>147</v>
      </c>
      <c r="CC49">
        <v>155</v>
      </c>
      <c r="CD49">
        <v>148</v>
      </c>
      <c r="CE49">
        <v>167</v>
      </c>
      <c r="CF49">
        <v>177</v>
      </c>
      <c r="CG49">
        <v>176</v>
      </c>
      <c r="CH49">
        <v>127</v>
      </c>
      <c r="CI49">
        <v>308</v>
      </c>
      <c r="CJ49">
        <v>205</v>
      </c>
      <c r="CK49">
        <v>140</v>
      </c>
      <c r="CL49">
        <v>159</v>
      </c>
      <c r="CM49">
        <v>197</v>
      </c>
      <c r="CN49">
        <v>156</v>
      </c>
      <c r="CO49">
        <v>258</v>
      </c>
      <c r="CP49">
        <v>143</v>
      </c>
      <c r="CQ49">
        <v>159</v>
      </c>
      <c r="CR49">
        <v>81</v>
      </c>
    </row>
    <row r="50" spans="1:96" x14ac:dyDescent="0.25">
      <c r="A50" t="s">
        <v>49</v>
      </c>
      <c r="B50">
        <v>61</v>
      </c>
      <c r="C50">
        <v>89</v>
      </c>
      <c r="D50">
        <v>101</v>
      </c>
      <c r="E50">
        <v>97</v>
      </c>
      <c r="F50">
        <v>41</v>
      </c>
      <c r="G50">
        <v>97</v>
      </c>
      <c r="H50">
        <v>87</v>
      </c>
      <c r="I50">
        <v>81</v>
      </c>
      <c r="J50">
        <v>66</v>
      </c>
      <c r="K50">
        <v>46</v>
      </c>
      <c r="L50">
        <v>49</v>
      </c>
      <c r="M50">
        <v>65</v>
      </c>
      <c r="N50">
        <v>30</v>
      </c>
      <c r="O50">
        <v>63</v>
      </c>
      <c r="P50">
        <v>49</v>
      </c>
      <c r="Q50">
        <v>10</v>
      </c>
      <c r="R50">
        <v>75</v>
      </c>
      <c r="S50">
        <v>78</v>
      </c>
      <c r="T50">
        <v>123</v>
      </c>
      <c r="U50">
        <v>109</v>
      </c>
      <c r="V50">
        <v>231</v>
      </c>
      <c r="W50">
        <v>74</v>
      </c>
      <c r="X50">
        <v>161</v>
      </c>
      <c r="Y50">
        <v>147</v>
      </c>
      <c r="Z50">
        <v>102</v>
      </c>
      <c r="AA50">
        <v>66</v>
      </c>
      <c r="AB50">
        <v>60</v>
      </c>
      <c r="AC50">
        <v>72</v>
      </c>
      <c r="AD50">
        <v>75</v>
      </c>
      <c r="AE50">
        <v>63</v>
      </c>
      <c r="AF50">
        <v>77</v>
      </c>
      <c r="AG50">
        <v>74</v>
      </c>
      <c r="AH50">
        <v>34</v>
      </c>
      <c r="AI50">
        <v>215</v>
      </c>
      <c r="AJ50">
        <v>149</v>
      </c>
      <c r="AK50">
        <v>149</v>
      </c>
      <c r="AL50">
        <v>130</v>
      </c>
      <c r="AM50">
        <v>182</v>
      </c>
      <c r="AN50">
        <v>189</v>
      </c>
      <c r="AO50">
        <v>180</v>
      </c>
      <c r="AP50">
        <v>100</v>
      </c>
      <c r="AQ50">
        <v>79</v>
      </c>
      <c r="AR50">
        <v>90</v>
      </c>
      <c r="AS50">
        <v>82</v>
      </c>
      <c r="AT50">
        <v>78</v>
      </c>
      <c r="AU50">
        <v>61</v>
      </c>
      <c r="AV50">
        <v>116</v>
      </c>
      <c r="AW50">
        <v>101</v>
      </c>
      <c r="AX50">
        <v>151</v>
      </c>
      <c r="AY50">
        <v>305</v>
      </c>
      <c r="AZ50">
        <v>260</v>
      </c>
      <c r="BA50">
        <v>160</v>
      </c>
      <c r="BB50">
        <v>56</v>
      </c>
      <c r="BC50">
        <v>101</v>
      </c>
      <c r="BD50">
        <v>96</v>
      </c>
      <c r="BE50">
        <v>81</v>
      </c>
      <c r="BF50">
        <v>94</v>
      </c>
      <c r="BG50">
        <v>97</v>
      </c>
      <c r="BH50">
        <v>109</v>
      </c>
      <c r="BI50">
        <v>226</v>
      </c>
      <c r="BJ50">
        <v>151</v>
      </c>
      <c r="BK50">
        <v>137</v>
      </c>
      <c r="BL50">
        <v>74</v>
      </c>
      <c r="BM50">
        <v>102</v>
      </c>
      <c r="BN50">
        <v>140</v>
      </c>
      <c r="BO50">
        <v>266</v>
      </c>
      <c r="BP50">
        <v>50</v>
      </c>
      <c r="BQ50">
        <v>155</v>
      </c>
      <c r="BR50">
        <v>164</v>
      </c>
      <c r="BS50">
        <v>112</v>
      </c>
      <c r="BT50">
        <v>132</v>
      </c>
      <c r="BU50">
        <v>28</v>
      </c>
      <c r="BV50">
        <v>84</v>
      </c>
      <c r="BW50">
        <v>251</v>
      </c>
      <c r="BX50">
        <v>120</v>
      </c>
      <c r="BY50">
        <v>119</v>
      </c>
      <c r="BZ50">
        <v>84</v>
      </c>
      <c r="CA50">
        <v>64</v>
      </c>
      <c r="CB50">
        <v>97</v>
      </c>
      <c r="CC50">
        <v>91</v>
      </c>
      <c r="CD50">
        <v>102</v>
      </c>
      <c r="CE50">
        <v>78</v>
      </c>
      <c r="CF50">
        <v>102</v>
      </c>
      <c r="CG50">
        <v>102</v>
      </c>
      <c r="CH50">
        <v>66</v>
      </c>
      <c r="CI50">
        <v>122</v>
      </c>
      <c r="CJ50">
        <v>142</v>
      </c>
      <c r="CK50">
        <v>56</v>
      </c>
      <c r="CL50">
        <v>79</v>
      </c>
      <c r="CM50">
        <v>90</v>
      </c>
      <c r="CN50">
        <v>87</v>
      </c>
      <c r="CO50">
        <v>141</v>
      </c>
      <c r="CP50">
        <v>64</v>
      </c>
      <c r="CQ50">
        <v>74</v>
      </c>
      <c r="CR50">
        <v>37</v>
      </c>
    </row>
    <row r="51" spans="1:96" x14ac:dyDescent="0.25">
      <c r="A51" t="s">
        <v>50</v>
      </c>
      <c r="B51">
        <v>66</v>
      </c>
      <c r="C51">
        <v>173</v>
      </c>
      <c r="D51">
        <v>116</v>
      </c>
      <c r="E51">
        <v>74</v>
      </c>
      <c r="F51">
        <v>73</v>
      </c>
      <c r="G51">
        <v>188</v>
      </c>
      <c r="H51">
        <v>21</v>
      </c>
      <c r="I51">
        <v>19</v>
      </c>
      <c r="J51">
        <v>18</v>
      </c>
      <c r="K51">
        <v>9</v>
      </c>
      <c r="L51">
        <v>18</v>
      </c>
      <c r="M51">
        <v>28</v>
      </c>
      <c r="N51">
        <v>7</v>
      </c>
      <c r="O51">
        <v>7</v>
      </c>
      <c r="P51">
        <v>8</v>
      </c>
      <c r="Q51">
        <v>1</v>
      </c>
      <c r="R51">
        <v>16</v>
      </c>
      <c r="S51">
        <v>19</v>
      </c>
      <c r="T51">
        <v>72</v>
      </c>
      <c r="U51">
        <v>35</v>
      </c>
      <c r="V51">
        <v>471</v>
      </c>
      <c r="W51">
        <v>22</v>
      </c>
      <c r="X51">
        <v>47</v>
      </c>
      <c r="Y51">
        <v>148</v>
      </c>
      <c r="Z51">
        <v>142</v>
      </c>
      <c r="AA51">
        <v>14</v>
      </c>
      <c r="AB51">
        <v>20</v>
      </c>
      <c r="AC51">
        <v>43</v>
      </c>
      <c r="AD51">
        <v>52</v>
      </c>
      <c r="AE51">
        <v>8</v>
      </c>
      <c r="AF51">
        <v>28</v>
      </c>
      <c r="AG51">
        <v>4</v>
      </c>
      <c r="AH51">
        <v>32</v>
      </c>
      <c r="AI51">
        <v>31</v>
      </c>
      <c r="AJ51">
        <v>17</v>
      </c>
      <c r="AK51">
        <v>225</v>
      </c>
      <c r="AL51">
        <v>208</v>
      </c>
      <c r="AM51">
        <v>13</v>
      </c>
      <c r="AN51">
        <v>26</v>
      </c>
      <c r="AO51">
        <v>248</v>
      </c>
      <c r="AP51">
        <v>131</v>
      </c>
      <c r="AQ51">
        <v>4</v>
      </c>
      <c r="AR51">
        <v>11</v>
      </c>
      <c r="AS51">
        <v>81</v>
      </c>
      <c r="AT51">
        <v>86</v>
      </c>
      <c r="AU51">
        <v>8</v>
      </c>
      <c r="AV51">
        <v>10</v>
      </c>
      <c r="AW51">
        <v>54</v>
      </c>
      <c r="AX51">
        <v>39</v>
      </c>
      <c r="AY51">
        <v>46</v>
      </c>
      <c r="AZ51">
        <v>29</v>
      </c>
      <c r="BA51">
        <v>478</v>
      </c>
      <c r="BB51">
        <v>170</v>
      </c>
      <c r="BC51">
        <v>15</v>
      </c>
      <c r="BD51">
        <v>21</v>
      </c>
      <c r="BE51">
        <v>116</v>
      </c>
      <c r="BF51">
        <v>177</v>
      </c>
      <c r="BG51">
        <v>10</v>
      </c>
      <c r="BH51">
        <v>20</v>
      </c>
      <c r="BI51">
        <v>220</v>
      </c>
      <c r="BJ51">
        <v>97</v>
      </c>
      <c r="BK51">
        <v>27</v>
      </c>
      <c r="BL51">
        <v>12</v>
      </c>
      <c r="BM51">
        <v>30</v>
      </c>
      <c r="BN51">
        <v>32</v>
      </c>
      <c r="BO51">
        <v>499</v>
      </c>
      <c r="BP51">
        <v>140</v>
      </c>
      <c r="BQ51">
        <v>196</v>
      </c>
      <c r="BR51">
        <v>193</v>
      </c>
      <c r="BS51">
        <v>355</v>
      </c>
      <c r="BT51">
        <v>329</v>
      </c>
      <c r="BU51">
        <v>127</v>
      </c>
      <c r="BV51">
        <v>363</v>
      </c>
      <c r="BW51">
        <v>231</v>
      </c>
      <c r="BX51">
        <v>127</v>
      </c>
      <c r="BY51">
        <v>162</v>
      </c>
      <c r="BZ51">
        <v>135</v>
      </c>
      <c r="CA51">
        <v>133</v>
      </c>
      <c r="CB51">
        <v>124</v>
      </c>
      <c r="CC51">
        <v>264</v>
      </c>
      <c r="CD51">
        <v>202</v>
      </c>
      <c r="CE51">
        <v>104</v>
      </c>
      <c r="CF51">
        <v>90</v>
      </c>
      <c r="CG51">
        <v>184</v>
      </c>
      <c r="CH51">
        <v>57</v>
      </c>
      <c r="CI51">
        <v>231</v>
      </c>
      <c r="CJ51">
        <v>238</v>
      </c>
      <c r="CK51">
        <v>123</v>
      </c>
      <c r="CL51">
        <v>101</v>
      </c>
      <c r="CM51">
        <v>56</v>
      </c>
      <c r="CN51">
        <v>105</v>
      </c>
      <c r="CO51">
        <v>172</v>
      </c>
      <c r="CP51">
        <v>89</v>
      </c>
      <c r="CQ51">
        <v>86</v>
      </c>
      <c r="CR51">
        <v>31</v>
      </c>
    </row>
    <row r="52" spans="1:96" x14ac:dyDescent="0.25">
      <c r="A52" t="s">
        <v>51</v>
      </c>
      <c r="B52">
        <v>18</v>
      </c>
      <c r="C52">
        <v>50</v>
      </c>
      <c r="D52">
        <v>38</v>
      </c>
      <c r="E52">
        <v>25</v>
      </c>
      <c r="F52">
        <v>22</v>
      </c>
      <c r="G52">
        <v>72</v>
      </c>
      <c r="H52">
        <v>17</v>
      </c>
      <c r="I52">
        <v>31</v>
      </c>
      <c r="J52">
        <v>25</v>
      </c>
      <c r="K52">
        <v>48</v>
      </c>
      <c r="L52">
        <v>21</v>
      </c>
      <c r="M52">
        <v>78</v>
      </c>
      <c r="N52">
        <v>32</v>
      </c>
      <c r="O52">
        <v>83</v>
      </c>
      <c r="P52">
        <v>34</v>
      </c>
      <c r="Q52">
        <v>20</v>
      </c>
      <c r="R52">
        <v>76</v>
      </c>
      <c r="S52">
        <v>42</v>
      </c>
      <c r="T52">
        <v>30</v>
      </c>
      <c r="U52">
        <v>30</v>
      </c>
      <c r="V52">
        <v>115</v>
      </c>
      <c r="W52">
        <v>34</v>
      </c>
      <c r="X52">
        <v>71</v>
      </c>
      <c r="Y52">
        <v>96</v>
      </c>
      <c r="Z52">
        <v>52</v>
      </c>
      <c r="AA52">
        <v>50</v>
      </c>
      <c r="AB52">
        <v>37</v>
      </c>
      <c r="AC52">
        <v>45</v>
      </c>
      <c r="AD52">
        <v>64</v>
      </c>
      <c r="AE52">
        <v>107</v>
      </c>
      <c r="AF52">
        <v>160</v>
      </c>
      <c r="AG52">
        <v>68</v>
      </c>
      <c r="AH52">
        <v>48</v>
      </c>
      <c r="AI52">
        <v>22</v>
      </c>
      <c r="AJ52">
        <v>45</v>
      </c>
      <c r="AK52">
        <v>45</v>
      </c>
      <c r="AL52">
        <v>72</v>
      </c>
      <c r="AM52">
        <v>91</v>
      </c>
      <c r="AN52">
        <v>79</v>
      </c>
      <c r="AO52">
        <v>90</v>
      </c>
      <c r="AP52">
        <v>80</v>
      </c>
      <c r="AQ52">
        <v>38</v>
      </c>
      <c r="AR52">
        <v>29</v>
      </c>
      <c r="AS52">
        <v>33</v>
      </c>
      <c r="AT52">
        <v>73</v>
      </c>
      <c r="AU52">
        <v>40</v>
      </c>
      <c r="AV52">
        <v>65</v>
      </c>
      <c r="AW52">
        <v>95</v>
      </c>
      <c r="AX52">
        <v>119</v>
      </c>
      <c r="AY52">
        <v>146</v>
      </c>
      <c r="AZ52">
        <v>94</v>
      </c>
      <c r="BA52">
        <v>103</v>
      </c>
      <c r="BB52">
        <v>43</v>
      </c>
      <c r="BC52">
        <v>30</v>
      </c>
      <c r="BD52">
        <v>43</v>
      </c>
      <c r="BE52">
        <v>99</v>
      </c>
      <c r="BF52">
        <v>107</v>
      </c>
      <c r="BG52">
        <v>27</v>
      </c>
      <c r="BH52">
        <v>43</v>
      </c>
      <c r="BI52">
        <v>127</v>
      </c>
      <c r="BJ52">
        <v>68</v>
      </c>
      <c r="BK52">
        <v>61</v>
      </c>
      <c r="BL52">
        <v>52</v>
      </c>
      <c r="BM52">
        <v>61</v>
      </c>
      <c r="BN52">
        <v>76</v>
      </c>
      <c r="BO52">
        <v>126</v>
      </c>
      <c r="BP52">
        <v>44</v>
      </c>
      <c r="BQ52">
        <v>41</v>
      </c>
      <c r="BR52">
        <v>61</v>
      </c>
      <c r="BS52">
        <v>75</v>
      </c>
      <c r="BT52">
        <v>60</v>
      </c>
      <c r="BU52">
        <v>23</v>
      </c>
      <c r="BV52">
        <v>60</v>
      </c>
      <c r="BW52">
        <v>448</v>
      </c>
      <c r="BX52">
        <v>243</v>
      </c>
      <c r="BY52">
        <v>385</v>
      </c>
      <c r="BZ52">
        <v>359</v>
      </c>
      <c r="CA52">
        <v>230</v>
      </c>
      <c r="CB52">
        <v>311</v>
      </c>
      <c r="CC52">
        <v>225</v>
      </c>
      <c r="CD52">
        <v>205</v>
      </c>
      <c r="CE52">
        <v>209</v>
      </c>
      <c r="CF52">
        <v>162</v>
      </c>
      <c r="CG52">
        <v>302</v>
      </c>
      <c r="CH52">
        <v>116</v>
      </c>
      <c r="CI52">
        <v>312</v>
      </c>
      <c r="CJ52">
        <v>352</v>
      </c>
      <c r="CK52">
        <v>143</v>
      </c>
      <c r="CL52">
        <v>157</v>
      </c>
      <c r="CM52">
        <v>244</v>
      </c>
      <c r="CN52">
        <v>193</v>
      </c>
      <c r="CO52">
        <v>251</v>
      </c>
      <c r="CP52">
        <v>173</v>
      </c>
      <c r="CQ52">
        <v>271</v>
      </c>
      <c r="CR52">
        <v>168</v>
      </c>
    </row>
    <row r="53" spans="1:96" x14ac:dyDescent="0.25">
      <c r="A53" t="s">
        <v>52</v>
      </c>
      <c r="B53">
        <v>43</v>
      </c>
      <c r="C53">
        <v>135</v>
      </c>
      <c r="D53">
        <v>51</v>
      </c>
      <c r="E53">
        <v>93</v>
      </c>
      <c r="F53">
        <v>36</v>
      </c>
      <c r="G53">
        <v>94</v>
      </c>
      <c r="H53">
        <v>59</v>
      </c>
      <c r="I53">
        <v>70</v>
      </c>
      <c r="J53">
        <v>71</v>
      </c>
      <c r="K53">
        <v>47</v>
      </c>
      <c r="L53">
        <v>49</v>
      </c>
      <c r="M53">
        <v>48</v>
      </c>
      <c r="N53">
        <v>31</v>
      </c>
      <c r="O53">
        <v>37</v>
      </c>
      <c r="P53">
        <v>45</v>
      </c>
      <c r="Q53">
        <v>3</v>
      </c>
      <c r="R53">
        <v>78</v>
      </c>
      <c r="S53">
        <v>59</v>
      </c>
      <c r="T53">
        <v>105</v>
      </c>
      <c r="U53">
        <v>75</v>
      </c>
      <c r="V53">
        <v>145</v>
      </c>
      <c r="W53">
        <v>50</v>
      </c>
      <c r="X53">
        <v>88</v>
      </c>
      <c r="Y53">
        <v>149</v>
      </c>
      <c r="Z53">
        <v>81</v>
      </c>
      <c r="AA53">
        <v>45</v>
      </c>
      <c r="AB53">
        <v>45</v>
      </c>
      <c r="AC53">
        <v>70</v>
      </c>
      <c r="AD53">
        <v>79</v>
      </c>
      <c r="AE53">
        <v>71</v>
      </c>
      <c r="AF53">
        <v>93</v>
      </c>
      <c r="AG53">
        <v>44</v>
      </c>
      <c r="AH53">
        <v>47</v>
      </c>
      <c r="AI53">
        <v>118</v>
      </c>
      <c r="AJ53">
        <v>108</v>
      </c>
      <c r="AK53">
        <v>109</v>
      </c>
      <c r="AL53">
        <v>126</v>
      </c>
      <c r="AM53">
        <v>95</v>
      </c>
      <c r="AN53">
        <v>98</v>
      </c>
      <c r="AO53">
        <v>167</v>
      </c>
      <c r="AP53">
        <v>77</v>
      </c>
      <c r="AQ53">
        <v>55</v>
      </c>
      <c r="AR53">
        <v>62</v>
      </c>
      <c r="AS53">
        <v>71</v>
      </c>
      <c r="AT53">
        <v>74</v>
      </c>
      <c r="AU53">
        <v>50</v>
      </c>
      <c r="AV53">
        <v>96</v>
      </c>
      <c r="AW53">
        <v>39</v>
      </c>
      <c r="AX53">
        <v>133</v>
      </c>
      <c r="AY53">
        <v>192</v>
      </c>
      <c r="AZ53">
        <v>192</v>
      </c>
      <c r="BA53">
        <v>147</v>
      </c>
      <c r="BB53">
        <v>63</v>
      </c>
      <c r="BC53">
        <v>78</v>
      </c>
      <c r="BD53">
        <v>100</v>
      </c>
      <c r="BE53">
        <v>55</v>
      </c>
      <c r="BF53">
        <v>109</v>
      </c>
      <c r="BG53">
        <v>73</v>
      </c>
      <c r="BH53">
        <v>94</v>
      </c>
      <c r="BI53">
        <v>246</v>
      </c>
      <c r="BJ53">
        <v>143</v>
      </c>
      <c r="BK53">
        <v>147</v>
      </c>
      <c r="BL53">
        <v>78</v>
      </c>
      <c r="BM53">
        <v>93</v>
      </c>
      <c r="BN53">
        <v>125</v>
      </c>
      <c r="BO53">
        <v>259</v>
      </c>
      <c r="BP53">
        <v>77</v>
      </c>
      <c r="BQ53">
        <v>172</v>
      </c>
      <c r="BR53">
        <v>168</v>
      </c>
      <c r="BS53">
        <v>143</v>
      </c>
      <c r="BT53">
        <v>174</v>
      </c>
      <c r="BU53">
        <v>48</v>
      </c>
      <c r="BV53">
        <v>152</v>
      </c>
      <c r="BW53">
        <v>211</v>
      </c>
      <c r="BX53">
        <v>120</v>
      </c>
      <c r="BY53">
        <v>173</v>
      </c>
      <c r="BZ53">
        <v>119</v>
      </c>
      <c r="CA53">
        <v>88</v>
      </c>
      <c r="CB53">
        <v>120</v>
      </c>
      <c r="CC53">
        <v>130</v>
      </c>
      <c r="CD53">
        <v>131</v>
      </c>
      <c r="CE53">
        <v>111</v>
      </c>
      <c r="CF53">
        <v>108</v>
      </c>
      <c r="CG53">
        <v>162</v>
      </c>
      <c r="CH53">
        <v>100</v>
      </c>
      <c r="CI53">
        <v>228</v>
      </c>
      <c r="CJ53">
        <v>148</v>
      </c>
      <c r="CK53">
        <v>94</v>
      </c>
      <c r="CL53">
        <v>118</v>
      </c>
      <c r="CM53">
        <v>164</v>
      </c>
      <c r="CN53">
        <v>122</v>
      </c>
      <c r="CO53">
        <v>204</v>
      </c>
      <c r="CP53">
        <v>101</v>
      </c>
      <c r="CQ53">
        <v>109</v>
      </c>
      <c r="CR53">
        <v>53</v>
      </c>
    </row>
    <row r="54" spans="1:96" x14ac:dyDescent="0.25">
      <c r="A54" t="s">
        <v>53</v>
      </c>
      <c r="B54">
        <v>13</v>
      </c>
      <c r="C54">
        <v>18</v>
      </c>
      <c r="D54">
        <v>21</v>
      </c>
      <c r="E54">
        <v>14</v>
      </c>
      <c r="F54">
        <v>9</v>
      </c>
      <c r="G54">
        <v>20</v>
      </c>
      <c r="H54">
        <v>52</v>
      </c>
      <c r="I54">
        <v>25</v>
      </c>
      <c r="J54">
        <v>545</v>
      </c>
      <c r="K54">
        <v>495</v>
      </c>
      <c r="L54">
        <v>268</v>
      </c>
      <c r="M54">
        <v>328</v>
      </c>
      <c r="N54">
        <v>6</v>
      </c>
      <c r="O54">
        <v>20</v>
      </c>
      <c r="P54">
        <v>39</v>
      </c>
      <c r="Q54">
        <v>19</v>
      </c>
      <c r="R54">
        <v>50</v>
      </c>
      <c r="S54">
        <v>16</v>
      </c>
      <c r="T54">
        <v>11</v>
      </c>
      <c r="U54">
        <v>17</v>
      </c>
      <c r="V54">
        <v>24</v>
      </c>
      <c r="W54">
        <v>14</v>
      </c>
      <c r="X54">
        <v>26</v>
      </c>
      <c r="Y54">
        <v>28</v>
      </c>
      <c r="Z54">
        <v>11</v>
      </c>
      <c r="AA54">
        <v>588</v>
      </c>
      <c r="AB54">
        <v>275</v>
      </c>
      <c r="AC54">
        <v>275</v>
      </c>
      <c r="AD54">
        <v>695</v>
      </c>
      <c r="AE54">
        <v>55</v>
      </c>
      <c r="AF54">
        <v>46</v>
      </c>
      <c r="AG54">
        <v>44</v>
      </c>
      <c r="AH54">
        <v>27</v>
      </c>
      <c r="AI54">
        <v>13</v>
      </c>
      <c r="AJ54">
        <v>16</v>
      </c>
      <c r="AK54">
        <v>13</v>
      </c>
      <c r="AL54">
        <v>12</v>
      </c>
      <c r="AM54">
        <v>7</v>
      </c>
      <c r="AN54">
        <v>13</v>
      </c>
      <c r="AO54">
        <v>32</v>
      </c>
      <c r="AP54">
        <v>4</v>
      </c>
      <c r="AQ54">
        <v>103</v>
      </c>
      <c r="AR54">
        <v>162</v>
      </c>
      <c r="AS54">
        <v>185</v>
      </c>
      <c r="AT54">
        <v>185</v>
      </c>
      <c r="AU54">
        <v>20</v>
      </c>
      <c r="AV54">
        <v>53</v>
      </c>
      <c r="AW54">
        <v>69</v>
      </c>
      <c r="AX54">
        <v>50</v>
      </c>
      <c r="AY54">
        <v>25</v>
      </c>
      <c r="AZ54">
        <v>20</v>
      </c>
      <c r="BA54">
        <v>13</v>
      </c>
      <c r="BB54">
        <v>5</v>
      </c>
      <c r="BC54">
        <v>11</v>
      </c>
      <c r="BD54">
        <v>23</v>
      </c>
      <c r="BE54">
        <v>7</v>
      </c>
      <c r="BF54">
        <v>12</v>
      </c>
      <c r="BG54">
        <v>59</v>
      </c>
      <c r="BH54">
        <v>83</v>
      </c>
      <c r="BI54">
        <v>213</v>
      </c>
      <c r="BJ54">
        <v>153</v>
      </c>
      <c r="BK54">
        <v>44</v>
      </c>
      <c r="BL54">
        <v>20</v>
      </c>
      <c r="BM54">
        <v>19</v>
      </c>
      <c r="BN54">
        <v>30</v>
      </c>
      <c r="BO54">
        <v>24</v>
      </c>
      <c r="BP54">
        <v>8</v>
      </c>
      <c r="BQ54">
        <v>18</v>
      </c>
      <c r="BR54">
        <v>23</v>
      </c>
      <c r="BS54">
        <v>13</v>
      </c>
      <c r="BT54">
        <v>16</v>
      </c>
      <c r="BU54">
        <v>3</v>
      </c>
      <c r="BV54">
        <v>14</v>
      </c>
      <c r="BW54">
        <v>50</v>
      </c>
      <c r="BX54">
        <v>16</v>
      </c>
      <c r="BY54">
        <v>19</v>
      </c>
      <c r="BZ54">
        <v>13</v>
      </c>
      <c r="CA54">
        <v>11</v>
      </c>
      <c r="CB54">
        <v>14</v>
      </c>
      <c r="CC54">
        <v>16</v>
      </c>
      <c r="CD54">
        <v>25</v>
      </c>
      <c r="CE54">
        <v>428</v>
      </c>
      <c r="CF54">
        <v>584</v>
      </c>
      <c r="CG54">
        <v>717</v>
      </c>
      <c r="CH54">
        <v>186</v>
      </c>
      <c r="CI54">
        <v>254</v>
      </c>
      <c r="CJ54">
        <v>408</v>
      </c>
      <c r="CK54">
        <v>320</v>
      </c>
      <c r="CL54">
        <v>444</v>
      </c>
      <c r="CM54">
        <v>41</v>
      </c>
      <c r="CN54">
        <v>63</v>
      </c>
      <c r="CO54">
        <v>103</v>
      </c>
      <c r="CP54">
        <v>42</v>
      </c>
      <c r="CQ54">
        <v>27</v>
      </c>
      <c r="CR54">
        <v>13</v>
      </c>
    </row>
    <row r="55" spans="1:96" x14ac:dyDescent="0.25">
      <c r="A55" t="s">
        <v>54</v>
      </c>
      <c r="B55">
        <v>29</v>
      </c>
      <c r="C55">
        <v>160</v>
      </c>
      <c r="D55">
        <v>55</v>
      </c>
      <c r="E55">
        <v>72</v>
      </c>
      <c r="F55">
        <v>48</v>
      </c>
      <c r="G55">
        <v>116</v>
      </c>
      <c r="H55">
        <v>50</v>
      </c>
      <c r="I55">
        <v>75</v>
      </c>
      <c r="J55">
        <v>63</v>
      </c>
      <c r="K55">
        <v>46</v>
      </c>
      <c r="L55">
        <v>28</v>
      </c>
      <c r="M55">
        <v>57</v>
      </c>
      <c r="N55">
        <v>18</v>
      </c>
      <c r="O55">
        <v>31</v>
      </c>
      <c r="P55">
        <v>39</v>
      </c>
      <c r="Q55">
        <v>4</v>
      </c>
      <c r="R55">
        <v>53</v>
      </c>
      <c r="S55">
        <v>74</v>
      </c>
      <c r="T55">
        <v>80</v>
      </c>
      <c r="U55">
        <v>72</v>
      </c>
      <c r="V55">
        <v>160</v>
      </c>
      <c r="W55">
        <v>41</v>
      </c>
      <c r="X55">
        <v>60</v>
      </c>
      <c r="Y55">
        <v>144</v>
      </c>
      <c r="Z55">
        <v>98</v>
      </c>
      <c r="AA55">
        <v>84</v>
      </c>
      <c r="AB55">
        <v>52</v>
      </c>
      <c r="AC55">
        <v>109</v>
      </c>
      <c r="AD55">
        <v>105</v>
      </c>
      <c r="AE55">
        <v>68</v>
      </c>
      <c r="AF55">
        <v>133</v>
      </c>
      <c r="AG55">
        <v>55</v>
      </c>
      <c r="AH55">
        <v>97</v>
      </c>
      <c r="AI55">
        <v>79</v>
      </c>
      <c r="AJ55">
        <v>86</v>
      </c>
      <c r="AK55">
        <v>53</v>
      </c>
      <c r="AL55">
        <v>38</v>
      </c>
      <c r="AM55">
        <v>43</v>
      </c>
      <c r="AN55">
        <v>87</v>
      </c>
      <c r="AO55">
        <v>159</v>
      </c>
      <c r="AP55">
        <v>86</v>
      </c>
      <c r="AQ55">
        <v>45</v>
      </c>
      <c r="AR55">
        <v>38</v>
      </c>
      <c r="AS55">
        <v>111</v>
      </c>
      <c r="AT55">
        <v>96</v>
      </c>
      <c r="AU55">
        <v>38</v>
      </c>
      <c r="AV55">
        <v>67</v>
      </c>
      <c r="AW55">
        <v>173</v>
      </c>
      <c r="AX55">
        <v>204</v>
      </c>
      <c r="AY55">
        <v>388</v>
      </c>
      <c r="AZ55">
        <v>327</v>
      </c>
      <c r="BA55">
        <v>103</v>
      </c>
      <c r="BB55">
        <v>21</v>
      </c>
      <c r="BC55">
        <v>62</v>
      </c>
      <c r="BD55">
        <v>59</v>
      </c>
      <c r="BE55">
        <v>47</v>
      </c>
      <c r="BF55">
        <v>107</v>
      </c>
      <c r="BG55">
        <v>35</v>
      </c>
      <c r="BH55">
        <v>69</v>
      </c>
      <c r="BI55">
        <v>269</v>
      </c>
      <c r="BJ55">
        <v>140</v>
      </c>
      <c r="BK55">
        <v>72</v>
      </c>
      <c r="BL55">
        <v>43</v>
      </c>
      <c r="BM55">
        <v>187</v>
      </c>
      <c r="BN55">
        <v>258</v>
      </c>
      <c r="BO55">
        <v>78</v>
      </c>
      <c r="BP55">
        <v>24</v>
      </c>
      <c r="BQ55">
        <v>33</v>
      </c>
      <c r="BR55">
        <v>32</v>
      </c>
      <c r="BS55">
        <v>66</v>
      </c>
      <c r="BT55">
        <v>80</v>
      </c>
      <c r="BU55">
        <v>9</v>
      </c>
      <c r="BV55">
        <v>29</v>
      </c>
      <c r="BW55">
        <v>60</v>
      </c>
      <c r="BX55">
        <v>55</v>
      </c>
      <c r="BY55">
        <v>95</v>
      </c>
      <c r="BZ55">
        <v>69</v>
      </c>
      <c r="CA55">
        <v>32</v>
      </c>
      <c r="CB55">
        <v>44</v>
      </c>
      <c r="CC55">
        <v>53</v>
      </c>
      <c r="CD55">
        <v>34</v>
      </c>
      <c r="CE55">
        <v>101</v>
      </c>
      <c r="CF55">
        <v>108</v>
      </c>
      <c r="CG55">
        <v>122</v>
      </c>
      <c r="CH55">
        <v>75</v>
      </c>
      <c r="CI55">
        <v>159</v>
      </c>
      <c r="CJ55">
        <v>205</v>
      </c>
      <c r="CK55">
        <v>73</v>
      </c>
      <c r="CL55">
        <v>67</v>
      </c>
      <c r="CM55">
        <v>173</v>
      </c>
      <c r="CN55">
        <v>233</v>
      </c>
      <c r="CO55">
        <v>474</v>
      </c>
      <c r="CP55">
        <v>198</v>
      </c>
      <c r="CQ55">
        <v>283</v>
      </c>
      <c r="CR55">
        <v>157</v>
      </c>
    </row>
    <row r="56" spans="1:96" x14ac:dyDescent="0.25">
      <c r="A56" t="s">
        <v>55</v>
      </c>
      <c r="B56">
        <v>62</v>
      </c>
      <c r="C56">
        <v>86</v>
      </c>
      <c r="D56">
        <v>71</v>
      </c>
      <c r="E56">
        <v>69</v>
      </c>
      <c r="F56">
        <v>41</v>
      </c>
      <c r="G56">
        <v>89</v>
      </c>
      <c r="H56">
        <v>62</v>
      </c>
      <c r="I56">
        <v>55</v>
      </c>
      <c r="J56">
        <v>65</v>
      </c>
      <c r="K56">
        <v>41</v>
      </c>
      <c r="L56">
        <v>45</v>
      </c>
      <c r="M56">
        <v>69</v>
      </c>
      <c r="N56">
        <v>39</v>
      </c>
      <c r="O56">
        <v>57</v>
      </c>
      <c r="P56">
        <v>45</v>
      </c>
      <c r="Q56">
        <v>19</v>
      </c>
      <c r="R56">
        <v>79</v>
      </c>
      <c r="S56">
        <v>69</v>
      </c>
      <c r="T56">
        <v>90</v>
      </c>
      <c r="U56">
        <v>74</v>
      </c>
      <c r="V56">
        <v>204</v>
      </c>
      <c r="W56">
        <v>39</v>
      </c>
      <c r="X56">
        <v>140</v>
      </c>
      <c r="Y56">
        <v>101</v>
      </c>
      <c r="Z56">
        <v>65</v>
      </c>
      <c r="AA56">
        <v>70</v>
      </c>
      <c r="AB56">
        <v>60</v>
      </c>
      <c r="AC56">
        <v>63</v>
      </c>
      <c r="AD56">
        <v>69</v>
      </c>
      <c r="AE56">
        <v>59</v>
      </c>
      <c r="AF56">
        <v>89</v>
      </c>
      <c r="AG56">
        <v>71</v>
      </c>
      <c r="AH56">
        <v>38</v>
      </c>
      <c r="AI56">
        <v>120</v>
      </c>
      <c r="AJ56">
        <v>85</v>
      </c>
      <c r="AK56">
        <v>116</v>
      </c>
      <c r="AL56">
        <v>113</v>
      </c>
      <c r="AM56">
        <v>85</v>
      </c>
      <c r="AN56">
        <v>107</v>
      </c>
      <c r="AO56">
        <v>101</v>
      </c>
      <c r="AP56">
        <v>59</v>
      </c>
      <c r="AQ56">
        <v>63</v>
      </c>
      <c r="AR56">
        <v>42</v>
      </c>
      <c r="AS56">
        <v>60</v>
      </c>
      <c r="AT56">
        <v>63</v>
      </c>
      <c r="AU56">
        <v>69</v>
      </c>
      <c r="AV56">
        <v>115</v>
      </c>
      <c r="AW56">
        <v>75</v>
      </c>
      <c r="AX56">
        <v>91</v>
      </c>
      <c r="AY56">
        <v>209</v>
      </c>
      <c r="AZ56">
        <v>188</v>
      </c>
      <c r="BA56">
        <v>192</v>
      </c>
      <c r="BB56">
        <v>78</v>
      </c>
      <c r="BC56">
        <v>100</v>
      </c>
      <c r="BD56">
        <v>83</v>
      </c>
      <c r="BE56">
        <v>61</v>
      </c>
      <c r="BF56">
        <v>99</v>
      </c>
      <c r="BG56">
        <v>99</v>
      </c>
      <c r="BH56">
        <v>99</v>
      </c>
      <c r="BI56">
        <v>162</v>
      </c>
      <c r="BJ56">
        <v>99</v>
      </c>
      <c r="BK56">
        <v>113</v>
      </c>
      <c r="BL56">
        <v>82</v>
      </c>
      <c r="BM56">
        <v>43</v>
      </c>
      <c r="BN56">
        <v>67</v>
      </c>
      <c r="BO56">
        <v>282</v>
      </c>
      <c r="BP56">
        <v>74</v>
      </c>
      <c r="BQ56">
        <v>193</v>
      </c>
      <c r="BR56">
        <v>193</v>
      </c>
      <c r="BS56">
        <v>163</v>
      </c>
      <c r="BT56">
        <v>173</v>
      </c>
      <c r="BU56">
        <v>27</v>
      </c>
      <c r="BV56">
        <v>141</v>
      </c>
      <c r="BW56">
        <v>223</v>
      </c>
      <c r="BX56">
        <v>118</v>
      </c>
      <c r="BY56">
        <v>101</v>
      </c>
      <c r="BZ56">
        <v>82</v>
      </c>
      <c r="CA56">
        <v>77</v>
      </c>
      <c r="CB56">
        <v>98</v>
      </c>
      <c r="CC56">
        <v>93</v>
      </c>
      <c r="CD56">
        <v>92</v>
      </c>
      <c r="CE56">
        <v>92</v>
      </c>
      <c r="CF56">
        <v>91</v>
      </c>
      <c r="CG56">
        <v>109</v>
      </c>
      <c r="CH56">
        <v>62</v>
      </c>
      <c r="CI56">
        <v>128</v>
      </c>
      <c r="CJ56">
        <v>145</v>
      </c>
      <c r="CK56">
        <v>62</v>
      </c>
      <c r="CL56">
        <v>78</v>
      </c>
      <c r="CM56">
        <v>105</v>
      </c>
      <c r="CN56">
        <v>65</v>
      </c>
      <c r="CO56">
        <v>103</v>
      </c>
      <c r="CP56">
        <v>76</v>
      </c>
      <c r="CQ56">
        <v>74</v>
      </c>
      <c r="CR56">
        <v>47</v>
      </c>
    </row>
    <row r="57" spans="1:96" x14ac:dyDescent="0.25">
      <c r="A57" t="s">
        <v>56</v>
      </c>
      <c r="B57">
        <v>70</v>
      </c>
      <c r="C57">
        <v>128</v>
      </c>
      <c r="D57">
        <v>132</v>
      </c>
      <c r="E57">
        <v>52</v>
      </c>
      <c r="F57">
        <v>52</v>
      </c>
      <c r="G57">
        <v>85</v>
      </c>
      <c r="H57">
        <v>48</v>
      </c>
      <c r="I57">
        <v>41</v>
      </c>
      <c r="J57">
        <v>23</v>
      </c>
      <c r="K57">
        <v>16</v>
      </c>
      <c r="L57">
        <v>14</v>
      </c>
      <c r="M57">
        <v>11</v>
      </c>
      <c r="N57">
        <v>9</v>
      </c>
      <c r="O57">
        <v>10</v>
      </c>
      <c r="P57">
        <v>17</v>
      </c>
      <c r="Q57">
        <v>1</v>
      </c>
      <c r="R57">
        <v>26</v>
      </c>
      <c r="S57">
        <v>25</v>
      </c>
      <c r="T57">
        <v>49</v>
      </c>
      <c r="U57">
        <v>31</v>
      </c>
      <c r="V57">
        <v>319</v>
      </c>
      <c r="W57">
        <v>19</v>
      </c>
      <c r="X57">
        <v>51</v>
      </c>
      <c r="Y57">
        <v>124</v>
      </c>
      <c r="Z57">
        <v>75</v>
      </c>
      <c r="AA57">
        <v>14</v>
      </c>
      <c r="AB57">
        <v>13</v>
      </c>
      <c r="AC57">
        <v>29</v>
      </c>
      <c r="AD57">
        <v>22</v>
      </c>
      <c r="AE57">
        <v>7</v>
      </c>
      <c r="AF57">
        <v>11</v>
      </c>
      <c r="AG57">
        <v>19</v>
      </c>
      <c r="AH57">
        <v>17</v>
      </c>
      <c r="AI57">
        <v>57</v>
      </c>
      <c r="AJ57">
        <v>17</v>
      </c>
      <c r="AK57">
        <v>244</v>
      </c>
      <c r="AL57">
        <v>274</v>
      </c>
      <c r="AM57">
        <v>22</v>
      </c>
      <c r="AN57">
        <v>24</v>
      </c>
      <c r="AO57">
        <v>167</v>
      </c>
      <c r="AP57">
        <v>99</v>
      </c>
      <c r="AQ57">
        <v>12</v>
      </c>
      <c r="AR57">
        <v>19</v>
      </c>
      <c r="AS57">
        <v>43</v>
      </c>
      <c r="AT57">
        <v>36</v>
      </c>
      <c r="AU57">
        <v>16</v>
      </c>
      <c r="AV57">
        <v>17</v>
      </c>
      <c r="AW57">
        <v>38</v>
      </c>
      <c r="AX57">
        <v>30</v>
      </c>
      <c r="AY57">
        <v>115</v>
      </c>
      <c r="AZ57">
        <v>90</v>
      </c>
      <c r="BA57">
        <v>456</v>
      </c>
      <c r="BB57">
        <v>143</v>
      </c>
      <c r="BC57">
        <v>15</v>
      </c>
      <c r="BD57">
        <v>14</v>
      </c>
      <c r="BE57">
        <v>46</v>
      </c>
      <c r="BF57">
        <v>72</v>
      </c>
      <c r="BG57">
        <v>24</v>
      </c>
      <c r="BH57">
        <v>15</v>
      </c>
      <c r="BI57">
        <v>86</v>
      </c>
      <c r="BJ57">
        <v>59</v>
      </c>
      <c r="BK57">
        <v>32</v>
      </c>
      <c r="BL57">
        <v>10</v>
      </c>
      <c r="BM57">
        <v>20</v>
      </c>
      <c r="BN57">
        <v>36</v>
      </c>
      <c r="BO57">
        <v>794</v>
      </c>
      <c r="BP57">
        <v>249</v>
      </c>
      <c r="BQ57">
        <v>460</v>
      </c>
      <c r="BR57">
        <v>552</v>
      </c>
      <c r="BS57">
        <v>251</v>
      </c>
      <c r="BT57">
        <v>369</v>
      </c>
      <c r="BU57">
        <v>51</v>
      </c>
      <c r="BV57">
        <v>144</v>
      </c>
      <c r="BW57">
        <v>373</v>
      </c>
      <c r="BX57">
        <v>100</v>
      </c>
      <c r="BY57">
        <v>100</v>
      </c>
      <c r="BZ57">
        <v>64</v>
      </c>
      <c r="CA57">
        <v>50</v>
      </c>
      <c r="CB57">
        <v>93</v>
      </c>
      <c r="CC57">
        <v>62</v>
      </c>
      <c r="CD57">
        <v>74</v>
      </c>
      <c r="CE57">
        <v>99</v>
      </c>
      <c r="CF57">
        <v>102</v>
      </c>
      <c r="CG57">
        <v>54</v>
      </c>
      <c r="CH57">
        <v>40</v>
      </c>
      <c r="CI57">
        <v>100</v>
      </c>
      <c r="CJ57">
        <v>109</v>
      </c>
      <c r="CK57">
        <v>35</v>
      </c>
      <c r="CL57">
        <v>34</v>
      </c>
      <c r="CM57">
        <v>82</v>
      </c>
      <c r="CN57">
        <v>93</v>
      </c>
      <c r="CO57">
        <v>75</v>
      </c>
      <c r="CP57">
        <v>45</v>
      </c>
      <c r="CQ57">
        <v>32</v>
      </c>
      <c r="CR57">
        <v>28</v>
      </c>
    </row>
    <row r="58" spans="1:96" x14ac:dyDescent="0.25">
      <c r="A58" t="s">
        <v>57</v>
      </c>
      <c r="B58">
        <v>60</v>
      </c>
      <c r="C58">
        <v>75</v>
      </c>
      <c r="D58">
        <v>83</v>
      </c>
      <c r="E58">
        <v>122</v>
      </c>
      <c r="F58">
        <v>35</v>
      </c>
      <c r="G58">
        <v>82</v>
      </c>
      <c r="H58">
        <v>40</v>
      </c>
      <c r="I58">
        <v>436</v>
      </c>
      <c r="J58">
        <v>42</v>
      </c>
      <c r="K58">
        <v>61</v>
      </c>
      <c r="L58">
        <v>22</v>
      </c>
      <c r="M58">
        <v>182</v>
      </c>
      <c r="N58">
        <v>1580</v>
      </c>
      <c r="O58">
        <v>112</v>
      </c>
      <c r="P58">
        <v>62</v>
      </c>
      <c r="Q58">
        <v>19</v>
      </c>
      <c r="R58">
        <v>66</v>
      </c>
      <c r="S58">
        <v>25</v>
      </c>
      <c r="T58">
        <v>80</v>
      </c>
      <c r="U58">
        <v>92</v>
      </c>
      <c r="V58">
        <v>204</v>
      </c>
      <c r="W58">
        <v>54</v>
      </c>
      <c r="X58">
        <v>69</v>
      </c>
      <c r="Y58">
        <v>125</v>
      </c>
      <c r="Z58">
        <v>63</v>
      </c>
      <c r="AA58">
        <v>70</v>
      </c>
      <c r="AB58">
        <v>25</v>
      </c>
      <c r="AC58">
        <v>41</v>
      </c>
      <c r="AD58">
        <v>86</v>
      </c>
      <c r="AE58">
        <v>89</v>
      </c>
      <c r="AF58">
        <v>62</v>
      </c>
      <c r="AG58">
        <v>67</v>
      </c>
      <c r="AH58">
        <v>44</v>
      </c>
      <c r="AI58">
        <v>69</v>
      </c>
      <c r="AJ58">
        <v>71</v>
      </c>
      <c r="AK58">
        <v>106</v>
      </c>
      <c r="AL58">
        <v>114</v>
      </c>
      <c r="AM58">
        <v>78</v>
      </c>
      <c r="AN58">
        <v>69</v>
      </c>
      <c r="AO58">
        <v>110</v>
      </c>
      <c r="AP58">
        <v>60</v>
      </c>
      <c r="AQ58">
        <v>23</v>
      </c>
      <c r="AR58">
        <v>20</v>
      </c>
      <c r="AS58">
        <v>44</v>
      </c>
      <c r="AT58">
        <v>58</v>
      </c>
      <c r="AU58">
        <v>35</v>
      </c>
      <c r="AV58">
        <v>41</v>
      </c>
      <c r="AW58">
        <v>57</v>
      </c>
      <c r="AX58">
        <v>55</v>
      </c>
      <c r="AY58">
        <v>298</v>
      </c>
      <c r="AZ58">
        <v>145</v>
      </c>
      <c r="BA58">
        <v>219</v>
      </c>
      <c r="BB58">
        <v>97</v>
      </c>
      <c r="BC58">
        <v>44</v>
      </c>
      <c r="BD58">
        <v>35</v>
      </c>
      <c r="BE58">
        <v>87</v>
      </c>
      <c r="BF58">
        <v>106</v>
      </c>
      <c r="BG58">
        <v>46</v>
      </c>
      <c r="BH58">
        <v>39</v>
      </c>
      <c r="BI58">
        <v>116</v>
      </c>
      <c r="BJ58">
        <v>92</v>
      </c>
      <c r="BK58">
        <v>49</v>
      </c>
      <c r="BL58">
        <v>21</v>
      </c>
      <c r="BM58">
        <v>35</v>
      </c>
      <c r="BN58">
        <v>34</v>
      </c>
      <c r="BO58">
        <v>195</v>
      </c>
      <c r="BP58">
        <v>72</v>
      </c>
      <c r="BQ58">
        <v>107</v>
      </c>
      <c r="BR58">
        <v>141</v>
      </c>
      <c r="BS58">
        <v>101</v>
      </c>
      <c r="BT58">
        <v>136</v>
      </c>
      <c r="BU58">
        <v>38</v>
      </c>
      <c r="BV58">
        <v>105</v>
      </c>
      <c r="BW58">
        <v>108</v>
      </c>
      <c r="BX58">
        <v>49</v>
      </c>
      <c r="BY58">
        <v>58</v>
      </c>
      <c r="BZ58">
        <v>67</v>
      </c>
      <c r="CA58">
        <v>31</v>
      </c>
      <c r="CB58">
        <v>45</v>
      </c>
      <c r="CC58">
        <v>55</v>
      </c>
      <c r="CD58">
        <v>49</v>
      </c>
      <c r="CE58">
        <v>34</v>
      </c>
      <c r="CF58">
        <v>42</v>
      </c>
      <c r="CG58">
        <v>44</v>
      </c>
      <c r="CH58">
        <v>31</v>
      </c>
      <c r="CI58">
        <v>62</v>
      </c>
      <c r="CJ58">
        <v>52</v>
      </c>
      <c r="CK58">
        <v>26</v>
      </c>
      <c r="CL58">
        <v>43</v>
      </c>
      <c r="CM58">
        <v>24</v>
      </c>
      <c r="CN58">
        <v>32</v>
      </c>
      <c r="CO58">
        <v>44</v>
      </c>
      <c r="CP58">
        <v>18</v>
      </c>
      <c r="CQ58">
        <v>19</v>
      </c>
      <c r="CR58">
        <v>6</v>
      </c>
    </row>
    <row r="59" spans="1:96" x14ac:dyDescent="0.25">
      <c r="A59" t="s">
        <v>58</v>
      </c>
      <c r="B59">
        <v>107</v>
      </c>
      <c r="C59">
        <v>111</v>
      </c>
      <c r="D59">
        <v>134</v>
      </c>
      <c r="E59">
        <v>73</v>
      </c>
      <c r="F59">
        <v>56</v>
      </c>
      <c r="G59">
        <v>79</v>
      </c>
      <c r="H59">
        <v>75</v>
      </c>
      <c r="I59">
        <v>57</v>
      </c>
      <c r="J59">
        <v>30</v>
      </c>
      <c r="K59">
        <v>20</v>
      </c>
      <c r="L59">
        <v>17</v>
      </c>
      <c r="M59">
        <v>22</v>
      </c>
      <c r="N59">
        <v>21</v>
      </c>
      <c r="O59">
        <v>27</v>
      </c>
      <c r="P59">
        <v>23</v>
      </c>
      <c r="Q59">
        <v>5</v>
      </c>
      <c r="R59">
        <v>21</v>
      </c>
      <c r="S59">
        <v>26</v>
      </c>
      <c r="T59">
        <v>62</v>
      </c>
      <c r="U59">
        <v>31</v>
      </c>
      <c r="V59">
        <v>312</v>
      </c>
      <c r="W59">
        <v>17</v>
      </c>
      <c r="X59">
        <v>56</v>
      </c>
      <c r="Y59">
        <v>126</v>
      </c>
      <c r="Z59">
        <v>74</v>
      </c>
      <c r="AA59">
        <v>15</v>
      </c>
      <c r="AB59">
        <v>12</v>
      </c>
      <c r="AC59">
        <v>21</v>
      </c>
      <c r="AD59">
        <v>41</v>
      </c>
      <c r="AE59">
        <v>16</v>
      </c>
      <c r="AF59">
        <v>20</v>
      </c>
      <c r="AG59">
        <v>16</v>
      </c>
      <c r="AH59">
        <v>14</v>
      </c>
      <c r="AI59">
        <v>68</v>
      </c>
      <c r="AJ59">
        <v>26</v>
      </c>
      <c r="AK59">
        <v>243</v>
      </c>
      <c r="AL59">
        <v>292</v>
      </c>
      <c r="AM59">
        <v>15</v>
      </c>
      <c r="AN59">
        <v>20</v>
      </c>
      <c r="AO59">
        <v>161</v>
      </c>
      <c r="AP59">
        <v>68</v>
      </c>
      <c r="AQ59">
        <v>14</v>
      </c>
      <c r="AR59">
        <v>22</v>
      </c>
      <c r="AS59">
        <v>56</v>
      </c>
      <c r="AT59">
        <v>36</v>
      </c>
      <c r="AU59">
        <v>9</v>
      </c>
      <c r="AV59">
        <v>27</v>
      </c>
      <c r="AW59">
        <v>34</v>
      </c>
      <c r="AX59">
        <v>32</v>
      </c>
      <c r="AY59">
        <v>162</v>
      </c>
      <c r="AZ59">
        <v>105</v>
      </c>
      <c r="BA59">
        <v>460</v>
      </c>
      <c r="BB59">
        <v>121</v>
      </c>
      <c r="BC59">
        <v>27</v>
      </c>
      <c r="BD59">
        <v>14</v>
      </c>
      <c r="BE59">
        <v>37</v>
      </c>
      <c r="BF59">
        <v>79</v>
      </c>
      <c r="BG59">
        <v>29</v>
      </c>
      <c r="BH59">
        <v>15</v>
      </c>
      <c r="BI59">
        <v>89</v>
      </c>
      <c r="BJ59">
        <v>58</v>
      </c>
      <c r="BK59">
        <v>33</v>
      </c>
      <c r="BL59">
        <v>9</v>
      </c>
      <c r="BM59">
        <v>26</v>
      </c>
      <c r="BN59">
        <v>47</v>
      </c>
      <c r="BO59">
        <v>696</v>
      </c>
      <c r="BP59">
        <v>226</v>
      </c>
      <c r="BQ59">
        <v>390</v>
      </c>
      <c r="BR59">
        <v>495</v>
      </c>
      <c r="BS59">
        <v>230</v>
      </c>
      <c r="BT59">
        <v>314</v>
      </c>
      <c r="BU59">
        <v>52</v>
      </c>
      <c r="BV59">
        <v>116</v>
      </c>
      <c r="BW59">
        <v>372</v>
      </c>
      <c r="BX59">
        <v>88</v>
      </c>
      <c r="BY59">
        <v>76</v>
      </c>
      <c r="BZ59">
        <v>55</v>
      </c>
      <c r="CA59">
        <v>53</v>
      </c>
      <c r="CB59">
        <v>96</v>
      </c>
      <c r="CC59">
        <v>90</v>
      </c>
      <c r="CD59">
        <v>57</v>
      </c>
      <c r="CE59">
        <v>96</v>
      </c>
      <c r="CF59">
        <v>87</v>
      </c>
      <c r="CG59">
        <v>62</v>
      </c>
      <c r="CH59">
        <v>46</v>
      </c>
      <c r="CI59">
        <v>96</v>
      </c>
      <c r="CJ59">
        <v>124</v>
      </c>
      <c r="CK59">
        <v>40</v>
      </c>
      <c r="CL59">
        <v>36</v>
      </c>
      <c r="CM59">
        <v>86</v>
      </c>
      <c r="CN59">
        <v>69</v>
      </c>
      <c r="CO59">
        <v>67</v>
      </c>
      <c r="CP59">
        <v>25</v>
      </c>
      <c r="CQ59">
        <v>33</v>
      </c>
      <c r="CR59">
        <v>25</v>
      </c>
    </row>
    <row r="60" spans="1:96" x14ac:dyDescent="0.25">
      <c r="A60" t="s">
        <v>59</v>
      </c>
      <c r="B60">
        <v>34</v>
      </c>
      <c r="C60">
        <v>78</v>
      </c>
      <c r="D60">
        <v>47</v>
      </c>
      <c r="E60">
        <v>69</v>
      </c>
      <c r="F60">
        <v>33</v>
      </c>
      <c r="G60">
        <v>83</v>
      </c>
      <c r="H60">
        <v>33</v>
      </c>
      <c r="I60">
        <v>41</v>
      </c>
      <c r="J60">
        <v>47</v>
      </c>
      <c r="K60">
        <v>41</v>
      </c>
      <c r="L60">
        <v>38</v>
      </c>
      <c r="M60">
        <v>44</v>
      </c>
      <c r="N60">
        <v>19</v>
      </c>
      <c r="O60">
        <v>29</v>
      </c>
      <c r="P60">
        <v>37</v>
      </c>
      <c r="Q60">
        <v>7</v>
      </c>
      <c r="R60">
        <v>57</v>
      </c>
      <c r="S60">
        <v>28</v>
      </c>
      <c r="T60">
        <v>66</v>
      </c>
      <c r="U60">
        <v>52</v>
      </c>
      <c r="V60">
        <v>162</v>
      </c>
      <c r="W60">
        <v>52</v>
      </c>
      <c r="X60">
        <v>78</v>
      </c>
      <c r="Y60">
        <v>138</v>
      </c>
      <c r="Z60">
        <v>78</v>
      </c>
      <c r="AA60">
        <v>81</v>
      </c>
      <c r="AB60">
        <v>53</v>
      </c>
      <c r="AC60">
        <v>67</v>
      </c>
      <c r="AD60">
        <v>77</v>
      </c>
      <c r="AE60">
        <v>53</v>
      </c>
      <c r="AF60">
        <v>72</v>
      </c>
      <c r="AG60">
        <v>34</v>
      </c>
      <c r="AH60">
        <v>41</v>
      </c>
      <c r="AI60">
        <v>85</v>
      </c>
      <c r="AJ60">
        <v>68</v>
      </c>
      <c r="AK60">
        <v>100</v>
      </c>
      <c r="AL60">
        <v>95</v>
      </c>
      <c r="AM60">
        <v>81</v>
      </c>
      <c r="AN60">
        <v>79</v>
      </c>
      <c r="AO60">
        <v>113</v>
      </c>
      <c r="AP60">
        <v>77</v>
      </c>
      <c r="AQ60">
        <v>56</v>
      </c>
      <c r="AR60">
        <v>42</v>
      </c>
      <c r="AS60">
        <v>62</v>
      </c>
      <c r="AT60">
        <v>52</v>
      </c>
      <c r="AU60">
        <v>57</v>
      </c>
      <c r="AV60">
        <v>63</v>
      </c>
      <c r="AW60">
        <v>63</v>
      </c>
      <c r="AX60">
        <v>118</v>
      </c>
      <c r="AY60">
        <v>126</v>
      </c>
      <c r="AZ60">
        <v>149</v>
      </c>
      <c r="BA60">
        <v>94</v>
      </c>
      <c r="BB60">
        <v>47</v>
      </c>
      <c r="BC60">
        <v>66</v>
      </c>
      <c r="BD60">
        <v>79</v>
      </c>
      <c r="BE60">
        <v>48</v>
      </c>
      <c r="BF60">
        <v>96</v>
      </c>
      <c r="BG60">
        <v>67</v>
      </c>
      <c r="BH60">
        <v>101</v>
      </c>
      <c r="BI60">
        <v>141</v>
      </c>
      <c r="BJ60">
        <v>124</v>
      </c>
      <c r="BK60">
        <v>190</v>
      </c>
      <c r="BL60">
        <v>82</v>
      </c>
      <c r="BM60">
        <v>95</v>
      </c>
      <c r="BN60">
        <v>131</v>
      </c>
      <c r="BO60">
        <v>151</v>
      </c>
      <c r="BP60">
        <v>47</v>
      </c>
      <c r="BQ60">
        <v>128</v>
      </c>
      <c r="BR60">
        <v>96</v>
      </c>
      <c r="BS60">
        <v>114</v>
      </c>
      <c r="BT60">
        <v>138</v>
      </c>
      <c r="BU60">
        <v>27</v>
      </c>
      <c r="BV60">
        <v>127</v>
      </c>
      <c r="BW60">
        <v>164</v>
      </c>
      <c r="BX60">
        <v>76</v>
      </c>
      <c r="BY60">
        <v>163</v>
      </c>
      <c r="BZ60">
        <v>110</v>
      </c>
      <c r="CA60">
        <v>94</v>
      </c>
      <c r="CB60">
        <v>107</v>
      </c>
      <c r="CC60">
        <v>128</v>
      </c>
      <c r="CD60">
        <v>125</v>
      </c>
      <c r="CE60">
        <v>90</v>
      </c>
      <c r="CF60">
        <v>83</v>
      </c>
      <c r="CG60">
        <v>113</v>
      </c>
      <c r="CH60">
        <v>84</v>
      </c>
      <c r="CI60">
        <v>195</v>
      </c>
      <c r="CJ60">
        <v>147</v>
      </c>
      <c r="CK60">
        <v>88</v>
      </c>
      <c r="CL60">
        <v>126</v>
      </c>
      <c r="CM60">
        <v>132</v>
      </c>
      <c r="CN60">
        <v>112</v>
      </c>
      <c r="CO60">
        <v>174</v>
      </c>
      <c r="CP60">
        <v>98</v>
      </c>
      <c r="CQ60">
        <v>130</v>
      </c>
      <c r="CR60">
        <v>39</v>
      </c>
    </row>
    <row r="61" spans="1:96" x14ac:dyDescent="0.25">
      <c r="A61" t="s">
        <v>60</v>
      </c>
      <c r="B61">
        <v>38</v>
      </c>
      <c r="C61">
        <v>48</v>
      </c>
      <c r="D61">
        <v>21</v>
      </c>
      <c r="E61">
        <v>38</v>
      </c>
      <c r="F61">
        <v>15</v>
      </c>
      <c r="G61">
        <v>52</v>
      </c>
      <c r="H61">
        <v>19</v>
      </c>
      <c r="I61">
        <v>19</v>
      </c>
      <c r="J61">
        <v>11</v>
      </c>
      <c r="K61">
        <v>12</v>
      </c>
      <c r="L61">
        <v>9</v>
      </c>
      <c r="M61">
        <v>19</v>
      </c>
      <c r="N61">
        <v>8</v>
      </c>
      <c r="O61">
        <v>11</v>
      </c>
      <c r="P61">
        <v>13</v>
      </c>
      <c r="Q61">
        <v>0</v>
      </c>
      <c r="R61">
        <v>14</v>
      </c>
      <c r="S61">
        <v>2</v>
      </c>
      <c r="T61">
        <v>10</v>
      </c>
      <c r="U61">
        <v>19</v>
      </c>
      <c r="V61">
        <v>55</v>
      </c>
      <c r="W61">
        <v>16</v>
      </c>
      <c r="X61">
        <v>15</v>
      </c>
      <c r="Y61">
        <v>60</v>
      </c>
      <c r="Z61">
        <v>28</v>
      </c>
      <c r="AA61">
        <v>10</v>
      </c>
      <c r="AB61">
        <v>5</v>
      </c>
      <c r="AC61">
        <v>13</v>
      </c>
      <c r="AD61">
        <v>17</v>
      </c>
      <c r="AE61">
        <v>5</v>
      </c>
      <c r="AF61">
        <v>11</v>
      </c>
      <c r="AG61">
        <v>22</v>
      </c>
      <c r="AH61">
        <v>9</v>
      </c>
      <c r="AI61">
        <v>4</v>
      </c>
      <c r="AJ61">
        <v>3</v>
      </c>
      <c r="AK61">
        <v>29</v>
      </c>
      <c r="AL61">
        <v>23</v>
      </c>
      <c r="AM61">
        <v>2</v>
      </c>
      <c r="AN61">
        <v>2</v>
      </c>
      <c r="AO61">
        <v>28</v>
      </c>
      <c r="AP61">
        <v>28</v>
      </c>
      <c r="AQ61">
        <v>2</v>
      </c>
      <c r="AR61">
        <v>1</v>
      </c>
      <c r="AS61">
        <v>13</v>
      </c>
      <c r="AT61">
        <v>41</v>
      </c>
      <c r="AU61">
        <v>4</v>
      </c>
      <c r="AV61">
        <v>3</v>
      </c>
      <c r="AW61">
        <v>27</v>
      </c>
      <c r="AX61">
        <v>48</v>
      </c>
      <c r="AY61">
        <v>24</v>
      </c>
      <c r="AZ61">
        <v>4</v>
      </c>
      <c r="BA61">
        <v>49</v>
      </c>
      <c r="BB61">
        <v>6</v>
      </c>
      <c r="BC61">
        <v>3</v>
      </c>
      <c r="BD61">
        <v>0</v>
      </c>
      <c r="BE61">
        <v>23</v>
      </c>
      <c r="BF61">
        <v>19</v>
      </c>
      <c r="BG61">
        <v>4</v>
      </c>
      <c r="BH61">
        <v>1</v>
      </c>
      <c r="BI61">
        <v>54</v>
      </c>
      <c r="BJ61">
        <v>7</v>
      </c>
      <c r="BK61">
        <v>3</v>
      </c>
      <c r="BL61">
        <v>0</v>
      </c>
      <c r="BM61">
        <v>21</v>
      </c>
      <c r="BN61">
        <v>2</v>
      </c>
      <c r="BO61">
        <v>606</v>
      </c>
      <c r="BP61">
        <v>191</v>
      </c>
      <c r="BQ61">
        <v>831</v>
      </c>
      <c r="BR61">
        <v>773</v>
      </c>
      <c r="BS61">
        <v>485</v>
      </c>
      <c r="BT61">
        <v>471</v>
      </c>
      <c r="BU61">
        <v>155</v>
      </c>
      <c r="BV61">
        <v>458</v>
      </c>
      <c r="BW61">
        <v>197</v>
      </c>
      <c r="BX61">
        <v>96</v>
      </c>
      <c r="BY61">
        <v>173</v>
      </c>
      <c r="BZ61">
        <v>120</v>
      </c>
      <c r="CA61">
        <v>135</v>
      </c>
      <c r="CB61">
        <v>109</v>
      </c>
      <c r="CC61">
        <v>298</v>
      </c>
      <c r="CD61">
        <v>314</v>
      </c>
      <c r="CE61">
        <v>47</v>
      </c>
      <c r="CF61">
        <v>45</v>
      </c>
      <c r="CG61">
        <v>120</v>
      </c>
      <c r="CH61">
        <v>48</v>
      </c>
      <c r="CI61">
        <v>146</v>
      </c>
      <c r="CJ61">
        <v>78</v>
      </c>
      <c r="CK61">
        <v>129</v>
      </c>
      <c r="CL61">
        <v>203</v>
      </c>
      <c r="CM61">
        <v>48</v>
      </c>
      <c r="CN61">
        <v>27</v>
      </c>
      <c r="CO61">
        <v>75</v>
      </c>
      <c r="CP61">
        <v>26</v>
      </c>
      <c r="CQ61">
        <v>46</v>
      </c>
      <c r="CR61">
        <v>21</v>
      </c>
    </row>
    <row r="62" spans="1:96" x14ac:dyDescent="0.25">
      <c r="A62" t="s">
        <v>61</v>
      </c>
      <c r="B62">
        <v>30</v>
      </c>
      <c r="C62">
        <v>24</v>
      </c>
      <c r="D62">
        <v>56</v>
      </c>
      <c r="E62">
        <v>23</v>
      </c>
      <c r="F62">
        <v>13</v>
      </c>
      <c r="G62">
        <v>15</v>
      </c>
      <c r="H62">
        <v>112</v>
      </c>
      <c r="I62">
        <v>66</v>
      </c>
      <c r="J62">
        <v>177</v>
      </c>
      <c r="K62">
        <v>89</v>
      </c>
      <c r="L62">
        <v>81</v>
      </c>
      <c r="M62">
        <v>89</v>
      </c>
      <c r="N62">
        <v>48</v>
      </c>
      <c r="O62">
        <v>67</v>
      </c>
      <c r="P62">
        <v>97</v>
      </c>
      <c r="Q62">
        <v>82</v>
      </c>
      <c r="R62">
        <v>113</v>
      </c>
      <c r="S62">
        <v>113</v>
      </c>
      <c r="T62">
        <v>35</v>
      </c>
      <c r="U62">
        <v>21</v>
      </c>
      <c r="V62">
        <v>103</v>
      </c>
      <c r="W62">
        <v>13</v>
      </c>
      <c r="X62">
        <v>42</v>
      </c>
      <c r="Y62">
        <v>38</v>
      </c>
      <c r="Z62">
        <v>34</v>
      </c>
      <c r="AA62">
        <v>104</v>
      </c>
      <c r="AB62">
        <v>101</v>
      </c>
      <c r="AC62">
        <v>101</v>
      </c>
      <c r="AD62">
        <v>147</v>
      </c>
      <c r="AE62">
        <v>157</v>
      </c>
      <c r="AF62">
        <v>155</v>
      </c>
      <c r="AG62">
        <v>166</v>
      </c>
      <c r="AH62">
        <v>88</v>
      </c>
      <c r="AI62">
        <v>35</v>
      </c>
      <c r="AJ62">
        <v>25</v>
      </c>
      <c r="AK62">
        <v>45</v>
      </c>
      <c r="AL62">
        <v>31</v>
      </c>
      <c r="AM62">
        <v>40</v>
      </c>
      <c r="AN62">
        <v>57</v>
      </c>
      <c r="AO62">
        <v>45</v>
      </c>
      <c r="AP62">
        <v>16</v>
      </c>
      <c r="AQ62">
        <v>94</v>
      </c>
      <c r="AR62">
        <v>74</v>
      </c>
      <c r="AS62">
        <v>117</v>
      </c>
      <c r="AT62">
        <v>136</v>
      </c>
      <c r="AU62">
        <v>84</v>
      </c>
      <c r="AV62">
        <v>208</v>
      </c>
      <c r="AW62">
        <v>165</v>
      </c>
      <c r="AX62">
        <v>284</v>
      </c>
      <c r="AY62">
        <v>119</v>
      </c>
      <c r="AZ62">
        <v>81</v>
      </c>
      <c r="BA62">
        <v>70</v>
      </c>
      <c r="BB62">
        <v>24</v>
      </c>
      <c r="BC62">
        <v>43</v>
      </c>
      <c r="BD62">
        <v>40</v>
      </c>
      <c r="BE62">
        <v>26</v>
      </c>
      <c r="BF62">
        <v>10</v>
      </c>
      <c r="BG62">
        <v>92</v>
      </c>
      <c r="BH62">
        <v>168</v>
      </c>
      <c r="BI62">
        <v>122</v>
      </c>
      <c r="BJ62">
        <v>83</v>
      </c>
      <c r="BK62">
        <v>171</v>
      </c>
      <c r="BL62">
        <v>97</v>
      </c>
      <c r="BM62">
        <v>66</v>
      </c>
      <c r="BN62">
        <v>94</v>
      </c>
      <c r="BO62">
        <v>76</v>
      </c>
      <c r="BP62">
        <v>20</v>
      </c>
      <c r="BQ62">
        <v>52</v>
      </c>
      <c r="BR62">
        <v>76</v>
      </c>
      <c r="BS62">
        <v>60</v>
      </c>
      <c r="BT62">
        <v>84</v>
      </c>
      <c r="BU62">
        <v>16</v>
      </c>
      <c r="BV62">
        <v>65</v>
      </c>
      <c r="BW62">
        <v>114</v>
      </c>
      <c r="BX62">
        <v>57</v>
      </c>
      <c r="BY62">
        <v>58</v>
      </c>
      <c r="BZ62">
        <v>51</v>
      </c>
      <c r="CA62">
        <v>40</v>
      </c>
      <c r="CB62">
        <v>41</v>
      </c>
      <c r="CC62">
        <v>50</v>
      </c>
      <c r="CD62">
        <v>45</v>
      </c>
      <c r="CE62">
        <v>50</v>
      </c>
      <c r="CF62">
        <v>44</v>
      </c>
      <c r="CG62">
        <v>72</v>
      </c>
      <c r="CH62">
        <v>47</v>
      </c>
      <c r="CI62">
        <v>98</v>
      </c>
      <c r="CJ62">
        <v>82</v>
      </c>
      <c r="CK62">
        <v>46</v>
      </c>
      <c r="CL62">
        <v>43</v>
      </c>
      <c r="CM62">
        <v>100</v>
      </c>
      <c r="CN62">
        <v>61</v>
      </c>
      <c r="CO62">
        <v>135</v>
      </c>
      <c r="CP62">
        <v>60</v>
      </c>
      <c r="CQ62">
        <v>78</v>
      </c>
      <c r="CR62">
        <v>53</v>
      </c>
    </row>
    <row r="63" spans="1:96" x14ac:dyDescent="0.25">
      <c r="A63" t="s">
        <v>62</v>
      </c>
      <c r="B63">
        <v>68</v>
      </c>
      <c r="C63">
        <v>63</v>
      </c>
      <c r="D63">
        <v>41</v>
      </c>
      <c r="E63">
        <v>80</v>
      </c>
      <c r="F63">
        <v>19</v>
      </c>
      <c r="G63">
        <v>76</v>
      </c>
      <c r="H63">
        <v>64</v>
      </c>
      <c r="I63">
        <v>35</v>
      </c>
      <c r="J63">
        <v>46</v>
      </c>
      <c r="K63">
        <v>21</v>
      </c>
      <c r="L63">
        <v>21</v>
      </c>
      <c r="M63">
        <v>39</v>
      </c>
      <c r="N63">
        <v>27</v>
      </c>
      <c r="O63">
        <v>46</v>
      </c>
      <c r="P63">
        <v>37</v>
      </c>
      <c r="Q63">
        <v>7</v>
      </c>
      <c r="R63">
        <v>30</v>
      </c>
      <c r="S63">
        <v>19</v>
      </c>
      <c r="T63">
        <v>13</v>
      </c>
      <c r="U63">
        <v>29</v>
      </c>
      <c r="V63">
        <v>46</v>
      </c>
      <c r="W63">
        <v>25</v>
      </c>
      <c r="X63">
        <v>25</v>
      </c>
      <c r="Y63">
        <v>73</v>
      </c>
      <c r="Z63">
        <v>20</v>
      </c>
      <c r="AA63">
        <v>26</v>
      </c>
      <c r="AB63">
        <v>9</v>
      </c>
      <c r="AC63">
        <v>11</v>
      </c>
      <c r="AD63">
        <v>29</v>
      </c>
      <c r="AE63">
        <v>24</v>
      </c>
      <c r="AF63">
        <v>30</v>
      </c>
      <c r="AG63">
        <v>29</v>
      </c>
      <c r="AH63">
        <v>22</v>
      </c>
      <c r="AI63">
        <v>4</v>
      </c>
      <c r="AJ63">
        <v>3</v>
      </c>
      <c r="AK63">
        <v>18</v>
      </c>
      <c r="AL63">
        <v>31</v>
      </c>
      <c r="AM63">
        <v>1</v>
      </c>
      <c r="AN63">
        <v>7</v>
      </c>
      <c r="AO63">
        <v>20</v>
      </c>
      <c r="AP63">
        <v>20</v>
      </c>
      <c r="AQ63">
        <v>5</v>
      </c>
      <c r="AR63">
        <v>3</v>
      </c>
      <c r="AS63">
        <v>8</v>
      </c>
      <c r="AT63">
        <v>15</v>
      </c>
      <c r="AU63">
        <v>2</v>
      </c>
      <c r="AV63">
        <v>2</v>
      </c>
      <c r="AW63">
        <v>17</v>
      </c>
      <c r="AX63">
        <v>33</v>
      </c>
      <c r="AY63">
        <v>21</v>
      </c>
      <c r="AZ63">
        <v>10</v>
      </c>
      <c r="BA63">
        <v>34</v>
      </c>
      <c r="BB63">
        <v>5</v>
      </c>
      <c r="BC63">
        <v>9</v>
      </c>
      <c r="BD63">
        <v>3</v>
      </c>
      <c r="BE63">
        <v>21</v>
      </c>
      <c r="BF63">
        <v>17</v>
      </c>
      <c r="BG63">
        <v>6</v>
      </c>
      <c r="BH63">
        <v>1</v>
      </c>
      <c r="BI63">
        <v>42</v>
      </c>
      <c r="BJ63">
        <v>4</v>
      </c>
      <c r="BK63">
        <v>4</v>
      </c>
      <c r="BL63">
        <v>1</v>
      </c>
      <c r="BM63">
        <v>13</v>
      </c>
      <c r="BN63">
        <v>4</v>
      </c>
      <c r="BO63">
        <v>528</v>
      </c>
      <c r="BP63">
        <v>177</v>
      </c>
      <c r="BQ63">
        <v>693</v>
      </c>
      <c r="BR63">
        <v>686</v>
      </c>
      <c r="BS63">
        <v>386</v>
      </c>
      <c r="BT63">
        <v>353</v>
      </c>
      <c r="BU63">
        <v>137</v>
      </c>
      <c r="BV63">
        <v>375</v>
      </c>
      <c r="BW63">
        <v>219</v>
      </c>
      <c r="BX63">
        <v>76</v>
      </c>
      <c r="BY63">
        <v>158</v>
      </c>
      <c r="BZ63">
        <v>97</v>
      </c>
      <c r="CA63">
        <v>86</v>
      </c>
      <c r="CB63">
        <v>90</v>
      </c>
      <c r="CC63">
        <v>247</v>
      </c>
      <c r="CD63">
        <v>251</v>
      </c>
      <c r="CE63">
        <v>39</v>
      </c>
      <c r="CF63">
        <v>28</v>
      </c>
      <c r="CG63">
        <v>75</v>
      </c>
      <c r="CH63">
        <v>46</v>
      </c>
      <c r="CI63">
        <v>115</v>
      </c>
      <c r="CJ63">
        <v>67</v>
      </c>
      <c r="CK63">
        <v>88</v>
      </c>
      <c r="CL63">
        <v>135</v>
      </c>
      <c r="CM63">
        <v>32</v>
      </c>
      <c r="CN63">
        <v>31</v>
      </c>
      <c r="CO63">
        <v>53</v>
      </c>
      <c r="CP63">
        <v>29</v>
      </c>
      <c r="CQ63">
        <v>38</v>
      </c>
      <c r="CR63">
        <v>22</v>
      </c>
    </row>
    <row r="64" spans="1:96" x14ac:dyDescent="0.25">
      <c r="A64" t="s">
        <v>63</v>
      </c>
      <c r="B64">
        <v>36</v>
      </c>
      <c r="C64">
        <v>90</v>
      </c>
      <c r="D64">
        <v>58</v>
      </c>
      <c r="E64">
        <v>59</v>
      </c>
      <c r="F64">
        <v>22</v>
      </c>
      <c r="G64">
        <v>64</v>
      </c>
      <c r="H64">
        <v>42</v>
      </c>
      <c r="I64">
        <v>59</v>
      </c>
      <c r="J64">
        <v>44</v>
      </c>
      <c r="K64">
        <v>39</v>
      </c>
      <c r="L64">
        <v>35</v>
      </c>
      <c r="M64">
        <v>34</v>
      </c>
      <c r="N64">
        <v>26</v>
      </c>
      <c r="O64">
        <v>30</v>
      </c>
      <c r="P64">
        <v>41</v>
      </c>
      <c r="Q64">
        <v>5</v>
      </c>
      <c r="R64">
        <v>51</v>
      </c>
      <c r="S64">
        <v>32</v>
      </c>
      <c r="T64">
        <v>65</v>
      </c>
      <c r="U64">
        <v>61</v>
      </c>
      <c r="V64">
        <v>120</v>
      </c>
      <c r="W64">
        <v>27</v>
      </c>
      <c r="X64">
        <v>85</v>
      </c>
      <c r="Y64">
        <v>86</v>
      </c>
      <c r="Z64">
        <v>61</v>
      </c>
      <c r="AA64">
        <v>32</v>
      </c>
      <c r="AB64">
        <v>46</v>
      </c>
      <c r="AC64">
        <v>57</v>
      </c>
      <c r="AD64">
        <v>50</v>
      </c>
      <c r="AE64">
        <v>42</v>
      </c>
      <c r="AF64">
        <v>36</v>
      </c>
      <c r="AG64">
        <v>50</v>
      </c>
      <c r="AH64">
        <v>32</v>
      </c>
      <c r="AI64">
        <v>74</v>
      </c>
      <c r="AJ64">
        <v>53</v>
      </c>
      <c r="AK64">
        <v>69</v>
      </c>
      <c r="AL64">
        <v>73</v>
      </c>
      <c r="AM64">
        <v>58</v>
      </c>
      <c r="AN64">
        <v>75</v>
      </c>
      <c r="AO64">
        <v>111</v>
      </c>
      <c r="AP64">
        <v>57</v>
      </c>
      <c r="AQ64">
        <v>40</v>
      </c>
      <c r="AR64">
        <v>37</v>
      </c>
      <c r="AS64">
        <v>48</v>
      </c>
      <c r="AT64">
        <v>70</v>
      </c>
      <c r="AU64">
        <v>37</v>
      </c>
      <c r="AV64">
        <v>31</v>
      </c>
      <c r="AW64">
        <v>35</v>
      </c>
      <c r="AX64">
        <v>103</v>
      </c>
      <c r="AY64">
        <v>166</v>
      </c>
      <c r="AZ64">
        <v>133</v>
      </c>
      <c r="BA64">
        <v>96</v>
      </c>
      <c r="BB64">
        <v>28</v>
      </c>
      <c r="BC64">
        <v>61</v>
      </c>
      <c r="BD64">
        <v>63</v>
      </c>
      <c r="BE64">
        <v>48</v>
      </c>
      <c r="BF64">
        <v>74</v>
      </c>
      <c r="BG64">
        <v>63</v>
      </c>
      <c r="BH64">
        <v>64</v>
      </c>
      <c r="BI64">
        <v>162</v>
      </c>
      <c r="BJ64">
        <v>100</v>
      </c>
      <c r="BK64">
        <v>87</v>
      </c>
      <c r="BL64">
        <v>51</v>
      </c>
      <c r="BM64">
        <v>70</v>
      </c>
      <c r="BN64">
        <v>90</v>
      </c>
      <c r="BO64">
        <v>159</v>
      </c>
      <c r="BP64">
        <v>47</v>
      </c>
      <c r="BQ64">
        <v>124</v>
      </c>
      <c r="BR64">
        <v>121</v>
      </c>
      <c r="BS64">
        <v>90</v>
      </c>
      <c r="BT64">
        <v>103</v>
      </c>
      <c r="BU64">
        <v>31</v>
      </c>
      <c r="BV64">
        <v>50</v>
      </c>
      <c r="BW64">
        <v>197</v>
      </c>
      <c r="BX64">
        <v>75</v>
      </c>
      <c r="BY64">
        <v>99</v>
      </c>
      <c r="BZ64">
        <v>72</v>
      </c>
      <c r="CA64">
        <v>73</v>
      </c>
      <c r="CB64">
        <v>100</v>
      </c>
      <c r="CC64">
        <v>88</v>
      </c>
      <c r="CD64">
        <v>74</v>
      </c>
      <c r="CE64">
        <v>76</v>
      </c>
      <c r="CF64">
        <v>80</v>
      </c>
      <c r="CG64">
        <v>90</v>
      </c>
      <c r="CH64">
        <v>60</v>
      </c>
      <c r="CI64">
        <v>157</v>
      </c>
      <c r="CJ64">
        <v>103</v>
      </c>
      <c r="CK64">
        <v>45</v>
      </c>
      <c r="CL64">
        <v>66</v>
      </c>
      <c r="CM64">
        <v>124</v>
      </c>
      <c r="CN64">
        <v>110</v>
      </c>
      <c r="CO64">
        <v>117</v>
      </c>
      <c r="CP64">
        <v>75</v>
      </c>
      <c r="CQ64">
        <v>89</v>
      </c>
      <c r="CR64">
        <v>37</v>
      </c>
    </row>
    <row r="65" spans="1:96" x14ac:dyDescent="0.25">
      <c r="A65" t="s">
        <v>64</v>
      </c>
      <c r="B65">
        <v>67</v>
      </c>
      <c r="C65">
        <v>142</v>
      </c>
      <c r="D65">
        <v>76</v>
      </c>
      <c r="E65">
        <v>50</v>
      </c>
      <c r="F65">
        <v>60</v>
      </c>
      <c r="G65">
        <v>138</v>
      </c>
      <c r="H65">
        <v>9</v>
      </c>
      <c r="I65">
        <v>15</v>
      </c>
      <c r="J65">
        <v>15</v>
      </c>
      <c r="K65">
        <v>9</v>
      </c>
      <c r="L65">
        <v>9</v>
      </c>
      <c r="M65">
        <v>10</v>
      </c>
      <c r="N65">
        <v>5</v>
      </c>
      <c r="O65">
        <v>8</v>
      </c>
      <c r="P65">
        <v>9</v>
      </c>
      <c r="Q65">
        <v>1</v>
      </c>
      <c r="R65">
        <v>9</v>
      </c>
      <c r="S65">
        <v>12</v>
      </c>
      <c r="T65">
        <v>47</v>
      </c>
      <c r="U65">
        <v>34</v>
      </c>
      <c r="V65">
        <v>254</v>
      </c>
      <c r="W65">
        <v>28</v>
      </c>
      <c r="X65">
        <v>45</v>
      </c>
      <c r="Y65">
        <v>109</v>
      </c>
      <c r="Z65">
        <v>94</v>
      </c>
      <c r="AA65">
        <v>9</v>
      </c>
      <c r="AB65">
        <v>14</v>
      </c>
      <c r="AC65">
        <v>36</v>
      </c>
      <c r="AD65">
        <v>28</v>
      </c>
      <c r="AE65">
        <v>8</v>
      </c>
      <c r="AF65">
        <v>14</v>
      </c>
      <c r="AG65">
        <v>5</v>
      </c>
      <c r="AH65">
        <v>18</v>
      </c>
      <c r="AI65">
        <v>14</v>
      </c>
      <c r="AJ65">
        <v>9</v>
      </c>
      <c r="AK65">
        <v>142</v>
      </c>
      <c r="AL65">
        <v>135</v>
      </c>
      <c r="AM65">
        <v>11</v>
      </c>
      <c r="AN65">
        <v>6</v>
      </c>
      <c r="AO65">
        <v>163</v>
      </c>
      <c r="AP65">
        <v>121</v>
      </c>
      <c r="AQ65">
        <v>6</v>
      </c>
      <c r="AR65">
        <v>3</v>
      </c>
      <c r="AS65">
        <v>81</v>
      </c>
      <c r="AT65">
        <v>63</v>
      </c>
      <c r="AU65">
        <v>2</v>
      </c>
      <c r="AV65">
        <v>5</v>
      </c>
      <c r="AW65">
        <v>28</v>
      </c>
      <c r="AX65">
        <v>17</v>
      </c>
      <c r="AY65">
        <v>30</v>
      </c>
      <c r="AZ65">
        <v>27</v>
      </c>
      <c r="BA65">
        <v>306</v>
      </c>
      <c r="BB65">
        <v>103</v>
      </c>
      <c r="BC65">
        <v>3</v>
      </c>
      <c r="BD65">
        <v>5</v>
      </c>
      <c r="BE65">
        <v>112</v>
      </c>
      <c r="BF65">
        <v>165</v>
      </c>
      <c r="BG65">
        <v>6</v>
      </c>
      <c r="BH65">
        <v>19</v>
      </c>
      <c r="BI65">
        <v>215</v>
      </c>
      <c r="BJ65">
        <v>71</v>
      </c>
      <c r="BK65">
        <v>8</v>
      </c>
      <c r="BL65">
        <v>7</v>
      </c>
      <c r="BM65">
        <v>27</v>
      </c>
      <c r="BN65">
        <v>29</v>
      </c>
      <c r="BO65">
        <v>332</v>
      </c>
      <c r="BP65">
        <v>80</v>
      </c>
      <c r="BQ65">
        <v>93</v>
      </c>
      <c r="BR65">
        <v>163</v>
      </c>
      <c r="BS65">
        <v>189</v>
      </c>
      <c r="BT65">
        <v>169</v>
      </c>
      <c r="BU65">
        <v>48</v>
      </c>
      <c r="BV65">
        <v>233</v>
      </c>
      <c r="BW65">
        <v>145</v>
      </c>
      <c r="BX65">
        <v>77</v>
      </c>
      <c r="BY65">
        <v>115</v>
      </c>
      <c r="BZ65">
        <v>95</v>
      </c>
      <c r="CA65">
        <v>77</v>
      </c>
      <c r="CB65">
        <v>80</v>
      </c>
      <c r="CC65">
        <v>169</v>
      </c>
      <c r="CD65">
        <v>153</v>
      </c>
      <c r="CE65">
        <v>67</v>
      </c>
      <c r="CF65">
        <v>65</v>
      </c>
      <c r="CG65">
        <v>121</v>
      </c>
      <c r="CH65">
        <v>51</v>
      </c>
      <c r="CI65">
        <v>150</v>
      </c>
      <c r="CJ65">
        <v>140</v>
      </c>
      <c r="CK65">
        <v>97</v>
      </c>
      <c r="CL65">
        <v>105</v>
      </c>
      <c r="CM65">
        <v>33</v>
      </c>
      <c r="CN65">
        <v>59</v>
      </c>
      <c r="CO65">
        <v>122</v>
      </c>
      <c r="CP65">
        <v>42</v>
      </c>
      <c r="CQ65">
        <v>36</v>
      </c>
      <c r="CR65">
        <v>20</v>
      </c>
    </row>
    <row r="66" spans="1:96" x14ac:dyDescent="0.25">
      <c r="A66" t="s">
        <v>65</v>
      </c>
      <c r="B66">
        <v>174</v>
      </c>
      <c r="C66">
        <v>345</v>
      </c>
      <c r="D66">
        <v>97</v>
      </c>
      <c r="E66">
        <v>60</v>
      </c>
      <c r="F66">
        <v>4</v>
      </c>
      <c r="G66">
        <v>144</v>
      </c>
      <c r="H66">
        <v>121</v>
      </c>
      <c r="I66">
        <v>456</v>
      </c>
      <c r="J66">
        <v>94</v>
      </c>
      <c r="K66">
        <v>21</v>
      </c>
      <c r="L66">
        <v>52</v>
      </c>
      <c r="M66">
        <v>133</v>
      </c>
      <c r="N66">
        <v>144</v>
      </c>
      <c r="O66">
        <v>57</v>
      </c>
      <c r="P66">
        <v>1</v>
      </c>
      <c r="Q66">
        <v>1</v>
      </c>
      <c r="R66">
        <v>156</v>
      </c>
      <c r="S66">
        <v>17</v>
      </c>
      <c r="T66">
        <v>23</v>
      </c>
      <c r="U66">
        <v>20</v>
      </c>
      <c r="V66">
        <v>97</v>
      </c>
      <c r="W66">
        <v>20</v>
      </c>
      <c r="X66">
        <v>58</v>
      </c>
      <c r="Y66">
        <v>62</v>
      </c>
      <c r="Z66">
        <v>49</v>
      </c>
      <c r="AA66">
        <v>30</v>
      </c>
      <c r="AB66">
        <v>16</v>
      </c>
      <c r="AC66">
        <v>43</v>
      </c>
      <c r="AD66">
        <v>15</v>
      </c>
      <c r="AE66">
        <v>3</v>
      </c>
      <c r="AF66">
        <v>7</v>
      </c>
      <c r="AG66">
        <v>8</v>
      </c>
      <c r="AH66">
        <v>4</v>
      </c>
      <c r="AI66">
        <v>2</v>
      </c>
      <c r="AJ66">
        <v>0</v>
      </c>
      <c r="AK66">
        <v>2</v>
      </c>
      <c r="AL66">
        <v>2</v>
      </c>
      <c r="AM66">
        <v>3</v>
      </c>
      <c r="AN66">
        <v>0</v>
      </c>
      <c r="AO66">
        <v>16</v>
      </c>
      <c r="AP66">
        <v>2</v>
      </c>
      <c r="AQ66">
        <v>4</v>
      </c>
      <c r="AR66">
        <v>0</v>
      </c>
      <c r="AS66">
        <v>17</v>
      </c>
      <c r="AT66">
        <v>1</v>
      </c>
      <c r="AU66">
        <v>0</v>
      </c>
      <c r="AV66">
        <v>2</v>
      </c>
      <c r="AW66">
        <v>32</v>
      </c>
      <c r="AX66">
        <v>0</v>
      </c>
      <c r="AY66">
        <v>4</v>
      </c>
      <c r="AZ66">
        <v>1</v>
      </c>
      <c r="BA66">
        <v>3</v>
      </c>
      <c r="BB66">
        <v>1</v>
      </c>
      <c r="BC66">
        <v>1</v>
      </c>
      <c r="BD66">
        <v>0</v>
      </c>
      <c r="BE66">
        <v>36</v>
      </c>
      <c r="BF66">
        <v>3</v>
      </c>
      <c r="BG66">
        <v>1</v>
      </c>
      <c r="BH66">
        <v>0</v>
      </c>
      <c r="BI66">
        <v>93</v>
      </c>
      <c r="BJ66">
        <v>47</v>
      </c>
      <c r="BK66">
        <v>0</v>
      </c>
      <c r="BL66">
        <v>0</v>
      </c>
      <c r="BM66">
        <v>19</v>
      </c>
      <c r="BN66">
        <v>223</v>
      </c>
      <c r="BO66">
        <v>0</v>
      </c>
      <c r="BP66">
        <v>0</v>
      </c>
      <c r="BQ66">
        <v>0</v>
      </c>
      <c r="BR66">
        <v>2</v>
      </c>
      <c r="BS66">
        <v>1</v>
      </c>
      <c r="BT66">
        <v>1</v>
      </c>
      <c r="BU66">
        <v>0</v>
      </c>
      <c r="BV66">
        <v>0</v>
      </c>
      <c r="BW66">
        <v>3</v>
      </c>
      <c r="BX66">
        <v>182</v>
      </c>
      <c r="BY66">
        <v>609</v>
      </c>
      <c r="BZ66">
        <v>573</v>
      </c>
      <c r="CA66">
        <v>0</v>
      </c>
      <c r="CB66">
        <v>1</v>
      </c>
      <c r="CC66">
        <v>9</v>
      </c>
      <c r="CD66">
        <v>0</v>
      </c>
      <c r="CE66">
        <v>29</v>
      </c>
      <c r="CF66">
        <v>196</v>
      </c>
      <c r="CG66">
        <v>600</v>
      </c>
      <c r="CH66">
        <v>356</v>
      </c>
      <c r="CI66">
        <v>0</v>
      </c>
      <c r="CJ66">
        <v>1</v>
      </c>
      <c r="CK66">
        <v>11</v>
      </c>
      <c r="CL66">
        <v>0</v>
      </c>
      <c r="CM66">
        <v>12</v>
      </c>
      <c r="CN66">
        <v>115</v>
      </c>
      <c r="CO66">
        <v>283</v>
      </c>
      <c r="CP66">
        <v>238</v>
      </c>
      <c r="CQ66">
        <v>1</v>
      </c>
      <c r="CR66">
        <v>0</v>
      </c>
    </row>
    <row r="67" spans="1:96" x14ac:dyDescent="0.25">
      <c r="A67" t="s">
        <v>66</v>
      </c>
      <c r="B67">
        <v>128</v>
      </c>
      <c r="C67">
        <v>190</v>
      </c>
      <c r="D67">
        <v>105</v>
      </c>
      <c r="E67">
        <v>134</v>
      </c>
      <c r="F67">
        <v>22</v>
      </c>
      <c r="G67">
        <v>54</v>
      </c>
      <c r="H67">
        <v>202</v>
      </c>
      <c r="I67">
        <v>290</v>
      </c>
      <c r="J67">
        <v>73</v>
      </c>
      <c r="K67">
        <v>64</v>
      </c>
      <c r="L67">
        <v>10</v>
      </c>
      <c r="M67">
        <v>102</v>
      </c>
      <c r="N67">
        <v>251</v>
      </c>
      <c r="O67">
        <v>110</v>
      </c>
      <c r="P67">
        <v>37</v>
      </c>
      <c r="Q67">
        <v>6</v>
      </c>
      <c r="R67">
        <v>16</v>
      </c>
      <c r="S67">
        <v>20</v>
      </c>
      <c r="T67">
        <v>63</v>
      </c>
      <c r="U67">
        <v>62</v>
      </c>
      <c r="V67">
        <v>170</v>
      </c>
      <c r="W67">
        <v>40</v>
      </c>
      <c r="X67">
        <v>77</v>
      </c>
      <c r="Y67">
        <v>147</v>
      </c>
      <c r="Z67">
        <v>71</v>
      </c>
      <c r="AA67">
        <v>57</v>
      </c>
      <c r="AB67">
        <v>44</v>
      </c>
      <c r="AC67">
        <v>35</v>
      </c>
      <c r="AD67">
        <v>76</v>
      </c>
      <c r="AE67">
        <v>31</v>
      </c>
      <c r="AF67">
        <v>50</v>
      </c>
      <c r="AG67">
        <v>22</v>
      </c>
      <c r="AH67">
        <v>19</v>
      </c>
      <c r="AI67">
        <v>45</v>
      </c>
      <c r="AJ67">
        <v>49</v>
      </c>
      <c r="AK67">
        <v>60</v>
      </c>
      <c r="AL67">
        <v>82</v>
      </c>
      <c r="AM67">
        <v>51</v>
      </c>
      <c r="AN67">
        <v>43</v>
      </c>
      <c r="AO67">
        <v>72</v>
      </c>
      <c r="AP67">
        <v>31</v>
      </c>
      <c r="AQ67">
        <v>20</v>
      </c>
      <c r="AR67">
        <v>17</v>
      </c>
      <c r="AS67">
        <v>16</v>
      </c>
      <c r="AT67">
        <v>8</v>
      </c>
      <c r="AU67">
        <v>14</v>
      </c>
      <c r="AV67">
        <v>20</v>
      </c>
      <c r="AW67">
        <v>21</v>
      </c>
      <c r="AX67">
        <v>10</v>
      </c>
      <c r="AY67">
        <v>282</v>
      </c>
      <c r="AZ67">
        <v>90</v>
      </c>
      <c r="BA67">
        <v>112</v>
      </c>
      <c r="BB67">
        <v>41</v>
      </c>
      <c r="BC67">
        <v>185</v>
      </c>
      <c r="BD67">
        <v>71</v>
      </c>
      <c r="BE67">
        <v>18</v>
      </c>
      <c r="BF67">
        <v>41</v>
      </c>
      <c r="BG67">
        <v>94</v>
      </c>
      <c r="BH67">
        <v>21</v>
      </c>
      <c r="BI67">
        <v>42</v>
      </c>
      <c r="BJ67">
        <v>28</v>
      </c>
      <c r="BK67">
        <v>45</v>
      </c>
      <c r="BL67">
        <v>12</v>
      </c>
      <c r="BM67">
        <v>9</v>
      </c>
      <c r="BN67">
        <v>151</v>
      </c>
      <c r="BO67">
        <v>166</v>
      </c>
      <c r="BP67">
        <v>51</v>
      </c>
      <c r="BQ67">
        <v>79</v>
      </c>
      <c r="BR67">
        <v>107</v>
      </c>
      <c r="BS67">
        <v>75</v>
      </c>
      <c r="BT67">
        <v>97</v>
      </c>
      <c r="BU67">
        <v>18</v>
      </c>
      <c r="BV67">
        <v>66</v>
      </c>
      <c r="BW67">
        <v>101</v>
      </c>
      <c r="BX67">
        <v>55</v>
      </c>
      <c r="BY67">
        <v>92</v>
      </c>
      <c r="BZ67">
        <v>141</v>
      </c>
      <c r="CA67">
        <v>26</v>
      </c>
      <c r="CB67">
        <v>49</v>
      </c>
      <c r="CC67">
        <v>35</v>
      </c>
      <c r="CD67">
        <v>41</v>
      </c>
      <c r="CE67">
        <v>31</v>
      </c>
      <c r="CF67">
        <v>37</v>
      </c>
      <c r="CG67">
        <v>56</v>
      </c>
      <c r="CH67">
        <v>46</v>
      </c>
      <c r="CI67">
        <v>41</v>
      </c>
      <c r="CJ67">
        <v>43</v>
      </c>
      <c r="CK67">
        <v>13</v>
      </c>
      <c r="CL67">
        <v>17</v>
      </c>
      <c r="CM67">
        <v>19</v>
      </c>
      <c r="CN67">
        <v>22</v>
      </c>
      <c r="CO67">
        <v>35</v>
      </c>
      <c r="CP67">
        <v>35</v>
      </c>
      <c r="CQ67">
        <v>7</v>
      </c>
      <c r="CR67">
        <v>4</v>
      </c>
    </row>
    <row r="68" spans="1:96" x14ac:dyDescent="0.25">
      <c r="A68" t="s">
        <v>67</v>
      </c>
      <c r="B68">
        <v>69</v>
      </c>
      <c r="C68">
        <v>62</v>
      </c>
      <c r="D68">
        <v>68</v>
      </c>
      <c r="E68">
        <v>57</v>
      </c>
      <c r="F68">
        <v>22</v>
      </c>
      <c r="G68">
        <v>83</v>
      </c>
      <c r="H68">
        <v>76</v>
      </c>
      <c r="I68">
        <v>57</v>
      </c>
      <c r="J68">
        <v>49</v>
      </c>
      <c r="K68">
        <v>58</v>
      </c>
      <c r="L68">
        <v>57</v>
      </c>
      <c r="M68">
        <v>87</v>
      </c>
      <c r="N68">
        <v>52</v>
      </c>
      <c r="O68">
        <v>92</v>
      </c>
      <c r="P68">
        <v>48</v>
      </c>
      <c r="Q68">
        <v>42</v>
      </c>
      <c r="R68">
        <v>74</v>
      </c>
      <c r="S68">
        <v>41</v>
      </c>
      <c r="T68">
        <v>52</v>
      </c>
      <c r="U68">
        <v>42</v>
      </c>
      <c r="V68">
        <v>95</v>
      </c>
      <c r="W68">
        <v>42</v>
      </c>
      <c r="X68">
        <v>84</v>
      </c>
      <c r="Y68">
        <v>77</v>
      </c>
      <c r="Z68">
        <v>53</v>
      </c>
      <c r="AA68">
        <v>61</v>
      </c>
      <c r="AB68">
        <v>37</v>
      </c>
      <c r="AC68">
        <v>43</v>
      </c>
      <c r="AD68">
        <v>64</v>
      </c>
      <c r="AE68">
        <v>71</v>
      </c>
      <c r="AF68">
        <v>99</v>
      </c>
      <c r="AG68">
        <v>91</v>
      </c>
      <c r="AH68">
        <v>42</v>
      </c>
      <c r="AI68">
        <v>65</v>
      </c>
      <c r="AJ68">
        <v>38</v>
      </c>
      <c r="AK68">
        <v>47</v>
      </c>
      <c r="AL68">
        <v>47</v>
      </c>
      <c r="AM68">
        <v>61</v>
      </c>
      <c r="AN68">
        <v>110</v>
      </c>
      <c r="AO68">
        <v>75</v>
      </c>
      <c r="AP68">
        <v>41</v>
      </c>
      <c r="AQ68">
        <v>52</v>
      </c>
      <c r="AR68">
        <v>57</v>
      </c>
      <c r="AS68">
        <v>46</v>
      </c>
      <c r="AT68">
        <v>45</v>
      </c>
      <c r="AU68">
        <v>57</v>
      </c>
      <c r="AV68">
        <v>108</v>
      </c>
      <c r="AW68">
        <v>44</v>
      </c>
      <c r="AX68">
        <v>80</v>
      </c>
      <c r="AY68">
        <v>92</v>
      </c>
      <c r="AZ68">
        <v>89</v>
      </c>
      <c r="BA68">
        <v>85</v>
      </c>
      <c r="BB68">
        <v>38</v>
      </c>
      <c r="BC68">
        <v>43</v>
      </c>
      <c r="BD68">
        <v>36</v>
      </c>
      <c r="BE68">
        <v>33</v>
      </c>
      <c r="BF68">
        <v>48</v>
      </c>
      <c r="BG68">
        <v>69</v>
      </c>
      <c r="BH68">
        <v>66</v>
      </c>
      <c r="BI68">
        <v>93</v>
      </c>
      <c r="BJ68">
        <v>64</v>
      </c>
      <c r="BK68">
        <v>90</v>
      </c>
      <c r="BL68">
        <v>52</v>
      </c>
      <c r="BM68">
        <v>43</v>
      </c>
      <c r="BN68">
        <v>46</v>
      </c>
      <c r="BO68">
        <v>99</v>
      </c>
      <c r="BP68">
        <v>40</v>
      </c>
      <c r="BQ68">
        <v>84</v>
      </c>
      <c r="BR68">
        <v>95</v>
      </c>
      <c r="BS68">
        <v>69</v>
      </c>
      <c r="BT68">
        <v>57</v>
      </c>
      <c r="BU68">
        <v>16</v>
      </c>
      <c r="BV68">
        <v>62</v>
      </c>
      <c r="BW68">
        <v>142</v>
      </c>
      <c r="BX68">
        <v>76</v>
      </c>
      <c r="BY68">
        <v>82</v>
      </c>
      <c r="BZ68">
        <v>40</v>
      </c>
      <c r="CA68">
        <v>37</v>
      </c>
      <c r="CB68">
        <v>75</v>
      </c>
      <c r="CC68">
        <v>63</v>
      </c>
      <c r="CD68">
        <v>53</v>
      </c>
      <c r="CE68">
        <v>71</v>
      </c>
      <c r="CF68">
        <v>59</v>
      </c>
      <c r="CG68">
        <v>73</v>
      </c>
      <c r="CH68">
        <v>49</v>
      </c>
      <c r="CI68">
        <v>102</v>
      </c>
      <c r="CJ68">
        <v>80</v>
      </c>
      <c r="CK68">
        <v>40</v>
      </c>
      <c r="CL68">
        <v>55</v>
      </c>
      <c r="CM68">
        <v>74</v>
      </c>
      <c r="CN68">
        <v>54</v>
      </c>
      <c r="CO68">
        <v>83</v>
      </c>
      <c r="CP68">
        <v>31</v>
      </c>
      <c r="CQ68">
        <v>48</v>
      </c>
      <c r="CR68">
        <v>22</v>
      </c>
    </row>
    <row r="69" spans="1:96" x14ac:dyDescent="0.25">
      <c r="A69" t="s">
        <v>68</v>
      </c>
      <c r="B69">
        <v>70</v>
      </c>
      <c r="C69">
        <v>38</v>
      </c>
      <c r="D69">
        <v>47</v>
      </c>
      <c r="E69">
        <v>41</v>
      </c>
      <c r="F69">
        <v>17</v>
      </c>
      <c r="G69">
        <v>18</v>
      </c>
      <c r="H69">
        <v>68</v>
      </c>
      <c r="I69">
        <v>42</v>
      </c>
      <c r="J69">
        <v>50</v>
      </c>
      <c r="K69">
        <v>30</v>
      </c>
      <c r="L69">
        <v>25</v>
      </c>
      <c r="M69">
        <v>32</v>
      </c>
      <c r="N69">
        <v>25</v>
      </c>
      <c r="O69">
        <v>16</v>
      </c>
      <c r="P69">
        <v>42</v>
      </c>
      <c r="Q69">
        <v>14</v>
      </c>
      <c r="R69">
        <v>42</v>
      </c>
      <c r="S69">
        <v>51</v>
      </c>
      <c r="T69">
        <v>45</v>
      </c>
      <c r="U69">
        <v>47</v>
      </c>
      <c r="V69">
        <v>91</v>
      </c>
      <c r="W69">
        <v>19</v>
      </c>
      <c r="X69">
        <v>63</v>
      </c>
      <c r="Y69">
        <v>43</v>
      </c>
      <c r="Z69">
        <v>33</v>
      </c>
      <c r="AA69">
        <v>42</v>
      </c>
      <c r="AB69">
        <v>26</v>
      </c>
      <c r="AC69">
        <v>42</v>
      </c>
      <c r="AD69">
        <v>40</v>
      </c>
      <c r="AE69">
        <v>34</v>
      </c>
      <c r="AF69">
        <v>49</v>
      </c>
      <c r="AG69">
        <v>49</v>
      </c>
      <c r="AH69">
        <v>21</v>
      </c>
      <c r="AI69">
        <v>78</v>
      </c>
      <c r="AJ69">
        <v>48</v>
      </c>
      <c r="AK69">
        <v>55</v>
      </c>
      <c r="AL69">
        <v>49</v>
      </c>
      <c r="AM69">
        <v>47</v>
      </c>
      <c r="AN69">
        <v>84</v>
      </c>
      <c r="AO69">
        <v>81</v>
      </c>
      <c r="AP69">
        <v>42</v>
      </c>
      <c r="AQ69">
        <v>31</v>
      </c>
      <c r="AR69">
        <v>48</v>
      </c>
      <c r="AS69">
        <v>40</v>
      </c>
      <c r="AT69">
        <v>32</v>
      </c>
      <c r="AU69">
        <v>27</v>
      </c>
      <c r="AV69">
        <v>51</v>
      </c>
      <c r="AW69">
        <v>35</v>
      </c>
      <c r="AX69">
        <v>98</v>
      </c>
      <c r="AY69">
        <v>122</v>
      </c>
      <c r="AZ69">
        <v>112</v>
      </c>
      <c r="BA69">
        <v>65</v>
      </c>
      <c r="BB69">
        <v>16</v>
      </c>
      <c r="BC69">
        <v>65</v>
      </c>
      <c r="BD69">
        <v>45</v>
      </c>
      <c r="BE69">
        <v>32</v>
      </c>
      <c r="BF69">
        <v>25</v>
      </c>
      <c r="BG69">
        <v>79</v>
      </c>
      <c r="BH69">
        <v>94</v>
      </c>
      <c r="BI69">
        <v>102</v>
      </c>
      <c r="BJ69">
        <v>82</v>
      </c>
      <c r="BK69">
        <v>112</v>
      </c>
      <c r="BL69">
        <v>54</v>
      </c>
      <c r="BM69">
        <v>37</v>
      </c>
      <c r="BN69">
        <v>64</v>
      </c>
      <c r="BO69">
        <v>99</v>
      </c>
      <c r="BP69">
        <v>40</v>
      </c>
      <c r="BQ69">
        <v>104</v>
      </c>
      <c r="BR69">
        <v>125</v>
      </c>
      <c r="BS69">
        <v>77</v>
      </c>
      <c r="BT69">
        <v>95</v>
      </c>
      <c r="BU69">
        <v>31</v>
      </c>
      <c r="BV69">
        <v>80</v>
      </c>
      <c r="BW69">
        <v>197</v>
      </c>
      <c r="BX69">
        <v>58</v>
      </c>
      <c r="BY69">
        <v>111</v>
      </c>
      <c r="BZ69">
        <v>59</v>
      </c>
      <c r="CA69">
        <v>51</v>
      </c>
      <c r="CB69">
        <v>69</v>
      </c>
      <c r="CC69">
        <v>75</v>
      </c>
      <c r="CD69">
        <v>55</v>
      </c>
      <c r="CE69">
        <v>73</v>
      </c>
      <c r="CF69">
        <v>69</v>
      </c>
      <c r="CG69">
        <v>82</v>
      </c>
      <c r="CH69">
        <v>63</v>
      </c>
      <c r="CI69">
        <v>163</v>
      </c>
      <c r="CJ69">
        <v>105</v>
      </c>
      <c r="CK69">
        <v>63</v>
      </c>
      <c r="CL69">
        <v>65</v>
      </c>
      <c r="CM69">
        <v>93</v>
      </c>
      <c r="CN69">
        <v>86</v>
      </c>
      <c r="CO69">
        <v>140</v>
      </c>
      <c r="CP69">
        <v>64</v>
      </c>
      <c r="CQ69">
        <v>83</v>
      </c>
      <c r="CR69">
        <v>48</v>
      </c>
    </row>
    <row r="70" spans="1:96" x14ac:dyDescent="0.25">
      <c r="A70" t="s">
        <v>69</v>
      </c>
      <c r="B70">
        <v>40</v>
      </c>
      <c r="C70">
        <v>67</v>
      </c>
      <c r="D70">
        <v>45</v>
      </c>
      <c r="E70">
        <v>43</v>
      </c>
      <c r="F70">
        <v>22</v>
      </c>
      <c r="G70">
        <v>56</v>
      </c>
      <c r="H70">
        <v>57</v>
      </c>
      <c r="I70">
        <v>57</v>
      </c>
      <c r="J70">
        <v>50</v>
      </c>
      <c r="K70">
        <v>36</v>
      </c>
      <c r="L70">
        <v>20</v>
      </c>
      <c r="M70">
        <v>40</v>
      </c>
      <c r="N70">
        <v>24</v>
      </c>
      <c r="O70">
        <v>31</v>
      </c>
      <c r="P70">
        <v>30</v>
      </c>
      <c r="Q70">
        <v>3</v>
      </c>
      <c r="R70">
        <v>49</v>
      </c>
      <c r="S70">
        <v>38</v>
      </c>
      <c r="T70">
        <v>45</v>
      </c>
      <c r="U70">
        <v>42</v>
      </c>
      <c r="V70">
        <v>97</v>
      </c>
      <c r="W70">
        <v>19</v>
      </c>
      <c r="X70">
        <v>75</v>
      </c>
      <c r="Y70">
        <v>64</v>
      </c>
      <c r="Z70">
        <v>46</v>
      </c>
      <c r="AA70">
        <v>42</v>
      </c>
      <c r="AB70">
        <v>33</v>
      </c>
      <c r="AC70">
        <v>45</v>
      </c>
      <c r="AD70">
        <v>45</v>
      </c>
      <c r="AE70">
        <v>34</v>
      </c>
      <c r="AF70">
        <v>40</v>
      </c>
      <c r="AG70">
        <v>46</v>
      </c>
      <c r="AH70">
        <v>25</v>
      </c>
      <c r="AI70">
        <v>54</v>
      </c>
      <c r="AJ70">
        <v>50</v>
      </c>
      <c r="AK70">
        <v>54</v>
      </c>
      <c r="AL70">
        <v>65</v>
      </c>
      <c r="AM70">
        <v>61</v>
      </c>
      <c r="AN70">
        <v>84</v>
      </c>
      <c r="AO70">
        <v>92</v>
      </c>
      <c r="AP70">
        <v>59</v>
      </c>
      <c r="AQ70">
        <v>41</v>
      </c>
      <c r="AR70">
        <v>45</v>
      </c>
      <c r="AS70">
        <v>57</v>
      </c>
      <c r="AT70">
        <v>48</v>
      </c>
      <c r="AU70">
        <v>43</v>
      </c>
      <c r="AV70">
        <v>41</v>
      </c>
      <c r="AW70">
        <v>27</v>
      </c>
      <c r="AX70">
        <v>74</v>
      </c>
      <c r="AY70">
        <v>128</v>
      </c>
      <c r="AZ70">
        <v>108</v>
      </c>
      <c r="BA70">
        <v>74</v>
      </c>
      <c r="BB70">
        <v>25</v>
      </c>
      <c r="BC70">
        <v>58</v>
      </c>
      <c r="BD70">
        <v>58</v>
      </c>
      <c r="BE70">
        <v>33</v>
      </c>
      <c r="BF70">
        <v>63</v>
      </c>
      <c r="BG70">
        <v>45</v>
      </c>
      <c r="BH70">
        <v>52</v>
      </c>
      <c r="BI70">
        <v>139</v>
      </c>
      <c r="BJ70">
        <v>96</v>
      </c>
      <c r="BK70">
        <v>92</v>
      </c>
      <c r="BL70">
        <v>40</v>
      </c>
      <c r="BM70">
        <v>52</v>
      </c>
      <c r="BN70">
        <v>69</v>
      </c>
      <c r="BO70">
        <v>137</v>
      </c>
      <c r="BP70">
        <v>62</v>
      </c>
      <c r="BQ70">
        <v>113</v>
      </c>
      <c r="BR70">
        <v>118</v>
      </c>
      <c r="BS70">
        <v>77</v>
      </c>
      <c r="BT70">
        <v>98</v>
      </c>
      <c r="BU70">
        <v>9</v>
      </c>
      <c r="BV70">
        <v>58</v>
      </c>
      <c r="BW70">
        <v>138</v>
      </c>
      <c r="BX70">
        <v>68</v>
      </c>
      <c r="BY70">
        <v>98</v>
      </c>
      <c r="BZ70">
        <v>75</v>
      </c>
      <c r="CA70">
        <v>58</v>
      </c>
      <c r="CB70">
        <v>74</v>
      </c>
      <c r="CC70">
        <v>68</v>
      </c>
      <c r="CD70">
        <v>63</v>
      </c>
      <c r="CE70">
        <v>79</v>
      </c>
      <c r="CF70">
        <v>59</v>
      </c>
      <c r="CG70">
        <v>71</v>
      </c>
      <c r="CH70">
        <v>73</v>
      </c>
      <c r="CI70">
        <v>132</v>
      </c>
      <c r="CJ70">
        <v>98</v>
      </c>
      <c r="CK70">
        <v>49</v>
      </c>
      <c r="CL70">
        <v>61</v>
      </c>
      <c r="CM70">
        <v>91</v>
      </c>
      <c r="CN70">
        <v>72</v>
      </c>
      <c r="CO70">
        <v>107</v>
      </c>
      <c r="CP70">
        <v>51</v>
      </c>
      <c r="CQ70">
        <v>71</v>
      </c>
      <c r="CR70">
        <v>20</v>
      </c>
    </row>
    <row r="71" spans="1:96" x14ac:dyDescent="0.25">
      <c r="A71" t="s">
        <v>70</v>
      </c>
      <c r="B71">
        <v>69</v>
      </c>
      <c r="C71">
        <v>86</v>
      </c>
      <c r="D71">
        <v>40</v>
      </c>
      <c r="E71">
        <v>57</v>
      </c>
      <c r="F71">
        <v>27</v>
      </c>
      <c r="G71">
        <v>78</v>
      </c>
      <c r="H71">
        <v>62</v>
      </c>
      <c r="I71">
        <v>63</v>
      </c>
      <c r="J71">
        <v>59</v>
      </c>
      <c r="K71">
        <v>36</v>
      </c>
      <c r="L71">
        <v>38</v>
      </c>
      <c r="M71">
        <v>34</v>
      </c>
      <c r="N71">
        <v>46</v>
      </c>
      <c r="O71">
        <v>48</v>
      </c>
      <c r="P71">
        <v>60</v>
      </c>
      <c r="Q71">
        <v>24</v>
      </c>
      <c r="R71">
        <v>63</v>
      </c>
      <c r="S71">
        <v>72</v>
      </c>
      <c r="T71">
        <v>43</v>
      </c>
      <c r="U71">
        <v>49</v>
      </c>
      <c r="V71">
        <v>143</v>
      </c>
      <c r="W71">
        <v>40</v>
      </c>
      <c r="X71">
        <v>77</v>
      </c>
      <c r="Y71">
        <v>76</v>
      </c>
      <c r="Z71">
        <v>61</v>
      </c>
      <c r="AA71">
        <v>49</v>
      </c>
      <c r="AB71">
        <v>38</v>
      </c>
      <c r="AC71">
        <v>54</v>
      </c>
      <c r="AD71">
        <v>49</v>
      </c>
      <c r="AE71">
        <v>58</v>
      </c>
      <c r="AF71">
        <v>71</v>
      </c>
      <c r="AG71">
        <v>78</v>
      </c>
      <c r="AH71">
        <v>37</v>
      </c>
      <c r="AI71">
        <v>65</v>
      </c>
      <c r="AJ71">
        <v>62</v>
      </c>
      <c r="AK71">
        <v>53</v>
      </c>
      <c r="AL71">
        <v>67</v>
      </c>
      <c r="AM71">
        <v>49</v>
      </c>
      <c r="AN71">
        <v>87</v>
      </c>
      <c r="AO71">
        <v>91</v>
      </c>
      <c r="AP71">
        <v>60</v>
      </c>
      <c r="AQ71">
        <v>48</v>
      </c>
      <c r="AR71">
        <v>57</v>
      </c>
      <c r="AS71">
        <v>71</v>
      </c>
      <c r="AT71">
        <v>63</v>
      </c>
      <c r="AU71">
        <v>60</v>
      </c>
      <c r="AV71">
        <v>100</v>
      </c>
      <c r="AW71">
        <v>125</v>
      </c>
      <c r="AX71">
        <v>106</v>
      </c>
      <c r="AY71">
        <v>112</v>
      </c>
      <c r="AZ71">
        <v>79</v>
      </c>
      <c r="BA71">
        <v>104</v>
      </c>
      <c r="BB71">
        <v>17</v>
      </c>
      <c r="BC71">
        <v>45</v>
      </c>
      <c r="BD71">
        <v>43</v>
      </c>
      <c r="BE71">
        <v>34</v>
      </c>
      <c r="BF71">
        <v>64</v>
      </c>
      <c r="BG71">
        <v>54</v>
      </c>
      <c r="BH71">
        <v>46</v>
      </c>
      <c r="BI71">
        <v>126</v>
      </c>
      <c r="BJ71">
        <v>80</v>
      </c>
      <c r="BK71">
        <v>69</v>
      </c>
      <c r="BL71">
        <v>35</v>
      </c>
      <c r="BM71">
        <v>52</v>
      </c>
      <c r="BN71">
        <v>71</v>
      </c>
      <c r="BO71">
        <v>148</v>
      </c>
      <c r="BP71">
        <v>47</v>
      </c>
      <c r="BQ71">
        <v>77</v>
      </c>
      <c r="BR71">
        <v>69</v>
      </c>
      <c r="BS71">
        <v>57</v>
      </c>
      <c r="BT71">
        <v>93</v>
      </c>
      <c r="BU71">
        <v>21</v>
      </c>
      <c r="BV71">
        <v>45</v>
      </c>
      <c r="BW71">
        <v>145</v>
      </c>
      <c r="BX71">
        <v>70</v>
      </c>
      <c r="BY71">
        <v>51</v>
      </c>
      <c r="BZ71">
        <v>45</v>
      </c>
      <c r="CA71">
        <v>34</v>
      </c>
      <c r="CB71">
        <v>53</v>
      </c>
      <c r="CC71">
        <v>58</v>
      </c>
      <c r="CD71">
        <v>36</v>
      </c>
      <c r="CE71">
        <v>66</v>
      </c>
      <c r="CF71">
        <v>64</v>
      </c>
      <c r="CG71">
        <v>51</v>
      </c>
      <c r="CH71">
        <v>17</v>
      </c>
      <c r="CI71">
        <v>53</v>
      </c>
      <c r="CJ71">
        <v>55</v>
      </c>
      <c r="CK71">
        <v>30</v>
      </c>
      <c r="CL71">
        <v>34</v>
      </c>
      <c r="CM71">
        <v>67</v>
      </c>
      <c r="CN71">
        <v>42</v>
      </c>
      <c r="CO71">
        <v>58</v>
      </c>
      <c r="CP71">
        <v>41</v>
      </c>
      <c r="CQ71">
        <v>33</v>
      </c>
      <c r="CR71">
        <v>22</v>
      </c>
    </row>
    <row r="72" spans="1:96" x14ac:dyDescent="0.25">
      <c r="A72" t="s">
        <v>71</v>
      </c>
      <c r="B72">
        <v>42</v>
      </c>
      <c r="C72">
        <v>55</v>
      </c>
      <c r="D72">
        <v>47</v>
      </c>
      <c r="E72">
        <v>53</v>
      </c>
      <c r="F72">
        <v>28</v>
      </c>
      <c r="G72">
        <v>71</v>
      </c>
      <c r="H72">
        <v>17</v>
      </c>
      <c r="I72">
        <v>11</v>
      </c>
      <c r="J72">
        <v>24</v>
      </c>
      <c r="K72">
        <v>6</v>
      </c>
      <c r="L72">
        <v>10</v>
      </c>
      <c r="M72">
        <v>21</v>
      </c>
      <c r="N72">
        <v>5</v>
      </c>
      <c r="O72">
        <v>13</v>
      </c>
      <c r="P72">
        <v>14</v>
      </c>
      <c r="Q72">
        <v>4</v>
      </c>
      <c r="R72">
        <v>19</v>
      </c>
      <c r="S72">
        <v>18</v>
      </c>
      <c r="T72">
        <v>46</v>
      </c>
      <c r="U72">
        <v>44</v>
      </c>
      <c r="V72">
        <v>207</v>
      </c>
      <c r="W72">
        <v>17</v>
      </c>
      <c r="X72">
        <v>52</v>
      </c>
      <c r="Y72">
        <v>85</v>
      </c>
      <c r="Z72">
        <v>77</v>
      </c>
      <c r="AA72">
        <v>21</v>
      </c>
      <c r="AB72">
        <v>12</v>
      </c>
      <c r="AC72">
        <v>29</v>
      </c>
      <c r="AD72">
        <v>28</v>
      </c>
      <c r="AE72">
        <v>12</v>
      </c>
      <c r="AF72">
        <v>29</v>
      </c>
      <c r="AG72">
        <v>9</v>
      </c>
      <c r="AH72">
        <v>15</v>
      </c>
      <c r="AI72">
        <v>90</v>
      </c>
      <c r="AJ72">
        <v>51</v>
      </c>
      <c r="AK72">
        <v>112</v>
      </c>
      <c r="AL72">
        <v>117</v>
      </c>
      <c r="AM72">
        <v>50</v>
      </c>
      <c r="AN72">
        <v>52</v>
      </c>
      <c r="AO72">
        <v>125</v>
      </c>
      <c r="AP72">
        <v>56</v>
      </c>
      <c r="AQ72">
        <v>15</v>
      </c>
      <c r="AR72">
        <v>15</v>
      </c>
      <c r="AS72">
        <v>37</v>
      </c>
      <c r="AT72">
        <v>44</v>
      </c>
      <c r="AU72">
        <v>14</v>
      </c>
      <c r="AV72">
        <v>25</v>
      </c>
      <c r="AW72">
        <v>42</v>
      </c>
      <c r="AX72">
        <v>27</v>
      </c>
      <c r="AY72">
        <v>176</v>
      </c>
      <c r="AZ72">
        <v>138</v>
      </c>
      <c r="BA72">
        <v>205</v>
      </c>
      <c r="BB72">
        <v>72</v>
      </c>
      <c r="BC72">
        <v>37</v>
      </c>
      <c r="BD72">
        <v>28</v>
      </c>
      <c r="BE72">
        <v>54</v>
      </c>
      <c r="BF72">
        <v>65</v>
      </c>
      <c r="BG72">
        <v>23</v>
      </c>
      <c r="BH72">
        <v>43</v>
      </c>
      <c r="BI72">
        <v>107</v>
      </c>
      <c r="BJ72">
        <v>50</v>
      </c>
      <c r="BK72">
        <v>54</v>
      </c>
      <c r="BL72">
        <v>27</v>
      </c>
      <c r="BM72">
        <v>16</v>
      </c>
      <c r="BN72">
        <v>19</v>
      </c>
      <c r="BO72">
        <v>241</v>
      </c>
      <c r="BP72">
        <v>75</v>
      </c>
      <c r="BQ72">
        <v>113</v>
      </c>
      <c r="BR72">
        <v>142</v>
      </c>
      <c r="BS72">
        <v>122</v>
      </c>
      <c r="BT72">
        <v>132</v>
      </c>
      <c r="BU72">
        <v>44</v>
      </c>
      <c r="BV72">
        <v>144</v>
      </c>
      <c r="BW72">
        <v>147</v>
      </c>
      <c r="BX72">
        <v>67</v>
      </c>
      <c r="BY72">
        <v>79</v>
      </c>
      <c r="BZ72">
        <v>71</v>
      </c>
      <c r="CA72">
        <v>61</v>
      </c>
      <c r="CB72">
        <v>58</v>
      </c>
      <c r="CC72">
        <v>95</v>
      </c>
      <c r="CD72">
        <v>91</v>
      </c>
      <c r="CE72">
        <v>65</v>
      </c>
      <c r="CF72">
        <v>64</v>
      </c>
      <c r="CG72">
        <v>100</v>
      </c>
      <c r="CH72">
        <v>39</v>
      </c>
      <c r="CI72">
        <v>109</v>
      </c>
      <c r="CJ72">
        <v>125</v>
      </c>
      <c r="CK72">
        <v>48</v>
      </c>
      <c r="CL72">
        <v>88</v>
      </c>
      <c r="CM72">
        <v>37</v>
      </c>
      <c r="CN72">
        <v>53</v>
      </c>
      <c r="CO72">
        <v>86</v>
      </c>
      <c r="CP72">
        <v>32</v>
      </c>
      <c r="CQ72">
        <v>41</v>
      </c>
      <c r="CR72">
        <v>16</v>
      </c>
    </row>
    <row r="73" spans="1:96" x14ac:dyDescent="0.25">
      <c r="A73" t="s">
        <v>72</v>
      </c>
      <c r="B73">
        <v>42</v>
      </c>
      <c r="C73">
        <v>58</v>
      </c>
      <c r="D73">
        <v>60</v>
      </c>
      <c r="E73">
        <v>42</v>
      </c>
      <c r="F73">
        <v>20</v>
      </c>
      <c r="G73">
        <v>82</v>
      </c>
      <c r="H73">
        <v>35</v>
      </c>
      <c r="I73">
        <v>22</v>
      </c>
      <c r="J73">
        <v>26</v>
      </c>
      <c r="K73">
        <v>14</v>
      </c>
      <c r="L73">
        <v>26</v>
      </c>
      <c r="M73">
        <v>30</v>
      </c>
      <c r="N73">
        <v>10</v>
      </c>
      <c r="O73">
        <v>12</v>
      </c>
      <c r="P73">
        <v>14</v>
      </c>
      <c r="Q73">
        <v>3</v>
      </c>
      <c r="R73">
        <v>33</v>
      </c>
      <c r="S73">
        <v>24</v>
      </c>
      <c r="T73">
        <v>57</v>
      </c>
      <c r="U73">
        <v>51</v>
      </c>
      <c r="V73">
        <v>170</v>
      </c>
      <c r="W73">
        <v>18</v>
      </c>
      <c r="X73">
        <v>78</v>
      </c>
      <c r="Y73">
        <v>78</v>
      </c>
      <c r="Z73">
        <v>53</v>
      </c>
      <c r="AA73">
        <v>25</v>
      </c>
      <c r="AB73">
        <v>26</v>
      </c>
      <c r="AC73">
        <v>44</v>
      </c>
      <c r="AD73">
        <v>27</v>
      </c>
      <c r="AE73">
        <v>22</v>
      </c>
      <c r="AF73">
        <v>29</v>
      </c>
      <c r="AG73">
        <v>15</v>
      </c>
      <c r="AH73">
        <v>17</v>
      </c>
      <c r="AI73">
        <v>65</v>
      </c>
      <c r="AJ73">
        <v>54</v>
      </c>
      <c r="AK73">
        <v>97</v>
      </c>
      <c r="AL73">
        <v>104</v>
      </c>
      <c r="AM73">
        <v>67</v>
      </c>
      <c r="AN73">
        <v>82</v>
      </c>
      <c r="AO73">
        <v>112</v>
      </c>
      <c r="AP73">
        <v>45</v>
      </c>
      <c r="AQ73">
        <v>23</v>
      </c>
      <c r="AR73">
        <v>19</v>
      </c>
      <c r="AS73">
        <v>44</v>
      </c>
      <c r="AT73">
        <v>50</v>
      </c>
      <c r="AU73">
        <v>14</v>
      </c>
      <c r="AV73">
        <v>14</v>
      </c>
      <c r="AW73">
        <v>44</v>
      </c>
      <c r="AX73">
        <v>27</v>
      </c>
      <c r="AY73">
        <v>120</v>
      </c>
      <c r="AZ73">
        <v>159</v>
      </c>
      <c r="BA73">
        <v>158</v>
      </c>
      <c r="BB73">
        <v>42</v>
      </c>
      <c r="BC73">
        <v>57</v>
      </c>
      <c r="BD73">
        <v>45</v>
      </c>
      <c r="BE73">
        <v>45</v>
      </c>
      <c r="BF73">
        <v>57</v>
      </c>
      <c r="BG73">
        <v>36</v>
      </c>
      <c r="BH73">
        <v>46</v>
      </c>
      <c r="BI73">
        <v>118</v>
      </c>
      <c r="BJ73">
        <v>79</v>
      </c>
      <c r="BK73">
        <v>64</v>
      </c>
      <c r="BL73">
        <v>40</v>
      </c>
      <c r="BM73">
        <v>37</v>
      </c>
      <c r="BN73">
        <v>40</v>
      </c>
      <c r="BO73">
        <v>138</v>
      </c>
      <c r="BP73">
        <v>52</v>
      </c>
      <c r="BQ73">
        <v>100</v>
      </c>
      <c r="BR73">
        <v>96</v>
      </c>
      <c r="BS73">
        <v>127</v>
      </c>
      <c r="BT73">
        <v>106</v>
      </c>
      <c r="BU73">
        <v>39</v>
      </c>
      <c r="BV73">
        <v>99</v>
      </c>
      <c r="BW73">
        <v>122</v>
      </c>
      <c r="BX73">
        <v>76</v>
      </c>
      <c r="BY73">
        <v>93</v>
      </c>
      <c r="BZ73">
        <v>67</v>
      </c>
      <c r="CA73">
        <v>48</v>
      </c>
      <c r="CB73">
        <v>73</v>
      </c>
      <c r="CC73">
        <v>80</v>
      </c>
      <c r="CD73">
        <v>62</v>
      </c>
      <c r="CE73">
        <v>66</v>
      </c>
      <c r="CF73">
        <v>69</v>
      </c>
      <c r="CG73">
        <v>85</v>
      </c>
      <c r="CH73">
        <v>48</v>
      </c>
      <c r="CI73">
        <v>119</v>
      </c>
      <c r="CJ73">
        <v>134</v>
      </c>
      <c r="CK73">
        <v>54</v>
      </c>
      <c r="CL73">
        <v>56</v>
      </c>
      <c r="CM73">
        <v>48</v>
      </c>
      <c r="CN73">
        <v>36</v>
      </c>
      <c r="CO73">
        <v>73</v>
      </c>
      <c r="CP73">
        <v>22</v>
      </c>
      <c r="CQ73">
        <v>62</v>
      </c>
      <c r="CR73">
        <v>27</v>
      </c>
    </row>
    <row r="74" spans="1:96" x14ac:dyDescent="0.25">
      <c r="A74" t="s">
        <v>73</v>
      </c>
      <c r="B74">
        <v>46</v>
      </c>
      <c r="C74">
        <v>79</v>
      </c>
      <c r="D74">
        <v>56</v>
      </c>
      <c r="E74">
        <v>58</v>
      </c>
      <c r="F74">
        <v>15</v>
      </c>
      <c r="G74">
        <v>65</v>
      </c>
      <c r="H74">
        <v>105</v>
      </c>
      <c r="I74">
        <v>71</v>
      </c>
      <c r="J74">
        <v>60</v>
      </c>
      <c r="K74">
        <v>28</v>
      </c>
      <c r="L74">
        <v>24</v>
      </c>
      <c r="M74">
        <v>35</v>
      </c>
      <c r="N74">
        <v>35</v>
      </c>
      <c r="O74">
        <v>31</v>
      </c>
      <c r="P74">
        <v>45</v>
      </c>
      <c r="Q74">
        <v>10</v>
      </c>
      <c r="R74">
        <v>35</v>
      </c>
      <c r="S74">
        <v>36</v>
      </c>
      <c r="T74">
        <v>78</v>
      </c>
      <c r="U74">
        <v>57</v>
      </c>
      <c r="V74">
        <v>86</v>
      </c>
      <c r="W74">
        <v>39</v>
      </c>
      <c r="X74">
        <v>84</v>
      </c>
      <c r="Y74">
        <v>70</v>
      </c>
      <c r="Z74">
        <v>21</v>
      </c>
      <c r="AA74">
        <v>37</v>
      </c>
      <c r="AB74">
        <v>31</v>
      </c>
      <c r="AC74">
        <v>37</v>
      </c>
      <c r="AD74">
        <v>37</v>
      </c>
      <c r="AE74">
        <v>33</v>
      </c>
      <c r="AF74">
        <v>40</v>
      </c>
      <c r="AG74">
        <v>43</v>
      </c>
      <c r="AH74">
        <v>15</v>
      </c>
      <c r="AI74">
        <v>53</v>
      </c>
      <c r="AJ74">
        <v>67</v>
      </c>
      <c r="AK74">
        <v>66</v>
      </c>
      <c r="AL74">
        <v>35</v>
      </c>
      <c r="AM74">
        <v>57</v>
      </c>
      <c r="AN74">
        <v>71</v>
      </c>
      <c r="AO74">
        <v>58</v>
      </c>
      <c r="AP74">
        <v>45</v>
      </c>
      <c r="AQ74">
        <v>38</v>
      </c>
      <c r="AR74">
        <v>38</v>
      </c>
      <c r="AS74">
        <v>67</v>
      </c>
      <c r="AT74">
        <v>44</v>
      </c>
      <c r="AU74">
        <v>51</v>
      </c>
      <c r="AV74">
        <v>49</v>
      </c>
      <c r="AW74">
        <v>20</v>
      </c>
      <c r="AX74">
        <v>71</v>
      </c>
      <c r="AY74">
        <v>121</v>
      </c>
      <c r="AZ74">
        <v>103</v>
      </c>
      <c r="BA74">
        <v>76</v>
      </c>
      <c r="BB74">
        <v>14</v>
      </c>
      <c r="BC74">
        <v>43</v>
      </c>
      <c r="BD74">
        <v>53</v>
      </c>
      <c r="BE74">
        <v>31</v>
      </c>
      <c r="BF74">
        <v>45</v>
      </c>
      <c r="BG74">
        <v>46</v>
      </c>
      <c r="BH74">
        <v>64</v>
      </c>
      <c r="BI74">
        <v>118</v>
      </c>
      <c r="BJ74">
        <v>66</v>
      </c>
      <c r="BK74">
        <v>62</v>
      </c>
      <c r="BL74">
        <v>32</v>
      </c>
      <c r="BM74">
        <v>35</v>
      </c>
      <c r="BN74">
        <v>43</v>
      </c>
      <c r="BO74">
        <v>115</v>
      </c>
      <c r="BP74">
        <v>26</v>
      </c>
      <c r="BQ74">
        <v>113</v>
      </c>
      <c r="BR74">
        <v>99</v>
      </c>
      <c r="BS74">
        <v>47</v>
      </c>
      <c r="BT74">
        <v>62</v>
      </c>
      <c r="BU74">
        <v>15</v>
      </c>
      <c r="BV74">
        <v>50</v>
      </c>
      <c r="BW74">
        <v>149</v>
      </c>
      <c r="BX74">
        <v>48</v>
      </c>
      <c r="BY74">
        <v>72</v>
      </c>
      <c r="BZ74">
        <v>50</v>
      </c>
      <c r="CA74">
        <v>40</v>
      </c>
      <c r="CB74">
        <v>54</v>
      </c>
      <c r="CC74">
        <v>64</v>
      </c>
      <c r="CD74">
        <v>67</v>
      </c>
      <c r="CE74">
        <v>61</v>
      </c>
      <c r="CF74">
        <v>55</v>
      </c>
      <c r="CG74">
        <v>82</v>
      </c>
      <c r="CH74">
        <v>55</v>
      </c>
      <c r="CI74">
        <v>79</v>
      </c>
      <c r="CJ74">
        <v>71</v>
      </c>
      <c r="CK74">
        <v>38</v>
      </c>
      <c r="CL74">
        <v>57</v>
      </c>
      <c r="CM74">
        <v>59</v>
      </c>
      <c r="CN74">
        <v>48</v>
      </c>
      <c r="CO74">
        <v>83</v>
      </c>
      <c r="CP74">
        <v>48</v>
      </c>
      <c r="CQ74">
        <v>48</v>
      </c>
      <c r="CR74">
        <v>28</v>
      </c>
    </row>
    <row r="75" spans="1:96" x14ac:dyDescent="0.25">
      <c r="A75" t="s">
        <v>74</v>
      </c>
      <c r="B75">
        <v>111</v>
      </c>
      <c r="C75">
        <v>39</v>
      </c>
      <c r="D75">
        <v>52</v>
      </c>
      <c r="E75">
        <v>59</v>
      </c>
      <c r="F75">
        <v>36</v>
      </c>
      <c r="G75">
        <v>37</v>
      </c>
      <c r="H75">
        <v>80</v>
      </c>
      <c r="I75">
        <v>54</v>
      </c>
      <c r="J75">
        <v>52</v>
      </c>
      <c r="K75">
        <v>24</v>
      </c>
      <c r="L75">
        <v>29</v>
      </c>
      <c r="M75">
        <v>59</v>
      </c>
      <c r="N75">
        <v>22</v>
      </c>
      <c r="O75">
        <v>30</v>
      </c>
      <c r="P75">
        <v>40</v>
      </c>
      <c r="Q75">
        <v>22</v>
      </c>
      <c r="R75">
        <v>45</v>
      </c>
      <c r="S75">
        <v>43</v>
      </c>
      <c r="T75">
        <v>43</v>
      </c>
      <c r="U75">
        <v>40</v>
      </c>
      <c r="V75">
        <v>81</v>
      </c>
      <c r="W75">
        <v>32</v>
      </c>
      <c r="X75">
        <v>92</v>
      </c>
      <c r="Y75">
        <v>63</v>
      </c>
      <c r="Z75">
        <v>26</v>
      </c>
      <c r="AA75">
        <v>38</v>
      </c>
      <c r="AB75">
        <v>26</v>
      </c>
      <c r="AC75">
        <v>35</v>
      </c>
      <c r="AD75">
        <v>37</v>
      </c>
      <c r="AE75">
        <v>55</v>
      </c>
      <c r="AF75">
        <v>93</v>
      </c>
      <c r="AG75">
        <v>44</v>
      </c>
      <c r="AH75">
        <v>24</v>
      </c>
      <c r="AI75">
        <v>73</v>
      </c>
      <c r="AJ75">
        <v>45</v>
      </c>
      <c r="AK75">
        <v>51</v>
      </c>
      <c r="AL75">
        <v>43</v>
      </c>
      <c r="AM75">
        <v>47</v>
      </c>
      <c r="AN75">
        <v>69</v>
      </c>
      <c r="AO75">
        <v>60</v>
      </c>
      <c r="AP75">
        <v>41</v>
      </c>
      <c r="AQ75">
        <v>23</v>
      </c>
      <c r="AR75">
        <v>35</v>
      </c>
      <c r="AS75">
        <v>34</v>
      </c>
      <c r="AT75">
        <v>38</v>
      </c>
      <c r="AU75">
        <v>32</v>
      </c>
      <c r="AV75">
        <v>57</v>
      </c>
      <c r="AW75">
        <v>29</v>
      </c>
      <c r="AX75">
        <v>67</v>
      </c>
      <c r="AY75">
        <v>145</v>
      </c>
      <c r="AZ75">
        <v>73</v>
      </c>
      <c r="BA75">
        <v>61</v>
      </c>
      <c r="BB75">
        <v>27</v>
      </c>
      <c r="BC75">
        <v>59</v>
      </c>
      <c r="BD75">
        <v>52</v>
      </c>
      <c r="BE75">
        <v>24</v>
      </c>
      <c r="BF75">
        <v>19</v>
      </c>
      <c r="BG75">
        <v>73</v>
      </c>
      <c r="BH75">
        <v>55</v>
      </c>
      <c r="BI75">
        <v>89</v>
      </c>
      <c r="BJ75">
        <v>67</v>
      </c>
      <c r="BK75">
        <v>117</v>
      </c>
      <c r="BL75">
        <v>59</v>
      </c>
      <c r="BM75">
        <v>30</v>
      </c>
      <c r="BN75">
        <v>57</v>
      </c>
      <c r="BO75">
        <v>93</v>
      </c>
      <c r="BP75">
        <v>29</v>
      </c>
      <c r="BQ75">
        <v>60</v>
      </c>
      <c r="BR75">
        <v>113</v>
      </c>
      <c r="BS75">
        <v>71</v>
      </c>
      <c r="BT75">
        <v>79</v>
      </c>
      <c r="BU75">
        <v>14</v>
      </c>
      <c r="BV75">
        <v>51</v>
      </c>
      <c r="BW75">
        <v>135</v>
      </c>
      <c r="BX75">
        <v>66</v>
      </c>
      <c r="BY75">
        <v>87</v>
      </c>
      <c r="BZ75">
        <v>45</v>
      </c>
      <c r="CA75">
        <v>34</v>
      </c>
      <c r="CB75">
        <v>54</v>
      </c>
      <c r="CC75">
        <v>65</v>
      </c>
      <c r="CD75">
        <v>51</v>
      </c>
      <c r="CE75">
        <v>46</v>
      </c>
      <c r="CF75">
        <v>60</v>
      </c>
      <c r="CG75">
        <v>57</v>
      </c>
      <c r="CH75">
        <v>50</v>
      </c>
      <c r="CI75">
        <v>98</v>
      </c>
      <c r="CJ75">
        <v>67</v>
      </c>
      <c r="CK75">
        <v>34</v>
      </c>
      <c r="CL75">
        <v>44</v>
      </c>
      <c r="CM75">
        <v>68</v>
      </c>
      <c r="CN75">
        <v>52</v>
      </c>
      <c r="CO75">
        <v>60</v>
      </c>
      <c r="CP75">
        <v>43</v>
      </c>
      <c r="CQ75">
        <v>59</v>
      </c>
      <c r="CR75">
        <v>27</v>
      </c>
    </row>
    <row r="76" spans="1:96" x14ac:dyDescent="0.25">
      <c r="A76" t="s">
        <v>75</v>
      </c>
      <c r="B76">
        <v>81</v>
      </c>
      <c r="C76">
        <v>108</v>
      </c>
      <c r="D76">
        <v>96</v>
      </c>
      <c r="E76">
        <v>96</v>
      </c>
      <c r="F76">
        <v>76</v>
      </c>
      <c r="G76">
        <v>176</v>
      </c>
      <c r="H76">
        <v>47</v>
      </c>
      <c r="I76">
        <v>43</v>
      </c>
      <c r="J76">
        <v>43</v>
      </c>
      <c r="K76">
        <v>38</v>
      </c>
      <c r="L76">
        <v>50</v>
      </c>
      <c r="M76">
        <v>41</v>
      </c>
      <c r="N76">
        <v>19</v>
      </c>
      <c r="O76">
        <v>84</v>
      </c>
      <c r="P76">
        <v>67</v>
      </c>
      <c r="Q76">
        <v>14</v>
      </c>
      <c r="R76">
        <v>128</v>
      </c>
      <c r="S76">
        <v>35</v>
      </c>
      <c r="T76">
        <v>56</v>
      </c>
      <c r="U76">
        <v>49</v>
      </c>
      <c r="V76">
        <v>157</v>
      </c>
      <c r="W76">
        <v>32</v>
      </c>
      <c r="X76">
        <v>56</v>
      </c>
      <c r="Y76">
        <v>95</v>
      </c>
      <c r="Z76">
        <v>57</v>
      </c>
      <c r="AA76">
        <v>36</v>
      </c>
      <c r="AB76">
        <v>17</v>
      </c>
      <c r="AC76">
        <v>14</v>
      </c>
      <c r="AD76">
        <v>41</v>
      </c>
      <c r="AE76">
        <v>39</v>
      </c>
      <c r="AF76">
        <v>100</v>
      </c>
      <c r="AG76">
        <v>65</v>
      </c>
      <c r="AH76">
        <v>27</v>
      </c>
      <c r="AI76">
        <v>38</v>
      </c>
      <c r="AJ76">
        <v>39</v>
      </c>
      <c r="AK76">
        <v>77</v>
      </c>
      <c r="AL76">
        <v>81</v>
      </c>
      <c r="AM76">
        <v>31</v>
      </c>
      <c r="AN76">
        <v>26</v>
      </c>
      <c r="AO76">
        <v>40</v>
      </c>
      <c r="AP76">
        <v>23</v>
      </c>
      <c r="AQ76">
        <v>10</v>
      </c>
      <c r="AR76">
        <v>14</v>
      </c>
      <c r="AS76">
        <v>6</v>
      </c>
      <c r="AT76">
        <v>14</v>
      </c>
      <c r="AU76">
        <v>7</v>
      </c>
      <c r="AV76">
        <v>15</v>
      </c>
      <c r="AW76">
        <v>9</v>
      </c>
      <c r="AX76">
        <v>24</v>
      </c>
      <c r="AY76">
        <v>122</v>
      </c>
      <c r="AZ76">
        <v>56</v>
      </c>
      <c r="BA76">
        <v>207</v>
      </c>
      <c r="BB76">
        <v>77</v>
      </c>
      <c r="BC76">
        <v>11</v>
      </c>
      <c r="BD76">
        <v>26</v>
      </c>
      <c r="BE76">
        <v>34</v>
      </c>
      <c r="BF76">
        <v>52</v>
      </c>
      <c r="BG76">
        <v>5</v>
      </c>
      <c r="BH76">
        <v>8</v>
      </c>
      <c r="BI76">
        <v>33</v>
      </c>
      <c r="BJ76">
        <v>7</v>
      </c>
      <c r="BK76">
        <v>8</v>
      </c>
      <c r="BL76">
        <v>8</v>
      </c>
      <c r="BM76">
        <v>10</v>
      </c>
      <c r="BN76">
        <v>3</v>
      </c>
      <c r="BO76">
        <v>297</v>
      </c>
      <c r="BP76">
        <v>121</v>
      </c>
      <c r="BQ76">
        <v>177</v>
      </c>
      <c r="BR76">
        <v>211</v>
      </c>
      <c r="BS76">
        <v>97</v>
      </c>
      <c r="BT76">
        <v>171</v>
      </c>
      <c r="BU76">
        <v>37</v>
      </c>
      <c r="BV76">
        <v>90</v>
      </c>
      <c r="BW76">
        <v>83</v>
      </c>
      <c r="BX76">
        <v>45</v>
      </c>
      <c r="BY76">
        <v>37</v>
      </c>
      <c r="BZ76">
        <v>45</v>
      </c>
      <c r="CA76">
        <v>21</v>
      </c>
      <c r="CB76">
        <v>36</v>
      </c>
      <c r="CC76">
        <v>43</v>
      </c>
      <c r="CD76">
        <v>33</v>
      </c>
      <c r="CE76">
        <v>29</v>
      </c>
      <c r="CF76">
        <v>25</v>
      </c>
      <c r="CG76">
        <v>33</v>
      </c>
      <c r="CH76">
        <v>12</v>
      </c>
      <c r="CI76">
        <v>27</v>
      </c>
      <c r="CJ76">
        <v>35</v>
      </c>
      <c r="CK76">
        <v>19</v>
      </c>
      <c r="CL76">
        <v>20</v>
      </c>
      <c r="CM76">
        <v>18</v>
      </c>
      <c r="CN76">
        <v>32</v>
      </c>
      <c r="CO76">
        <v>29</v>
      </c>
      <c r="CP76">
        <v>16</v>
      </c>
      <c r="CQ76">
        <v>15</v>
      </c>
      <c r="CR76">
        <v>5</v>
      </c>
    </row>
    <row r="77" spans="1:96" x14ac:dyDescent="0.25">
      <c r="A77" t="s">
        <v>76</v>
      </c>
      <c r="B77">
        <v>50</v>
      </c>
      <c r="C77">
        <v>60</v>
      </c>
      <c r="D77">
        <v>36</v>
      </c>
      <c r="E77">
        <v>43</v>
      </c>
      <c r="F77">
        <v>18</v>
      </c>
      <c r="G77">
        <v>64</v>
      </c>
      <c r="H77">
        <v>36</v>
      </c>
      <c r="I77">
        <v>46</v>
      </c>
      <c r="J77">
        <v>41</v>
      </c>
      <c r="K77">
        <v>26</v>
      </c>
      <c r="L77">
        <v>25</v>
      </c>
      <c r="M77">
        <v>40</v>
      </c>
      <c r="N77">
        <v>20</v>
      </c>
      <c r="O77">
        <v>33</v>
      </c>
      <c r="P77">
        <v>26</v>
      </c>
      <c r="Q77">
        <v>16</v>
      </c>
      <c r="R77">
        <v>35</v>
      </c>
      <c r="S77">
        <v>36</v>
      </c>
      <c r="T77">
        <v>49</v>
      </c>
      <c r="U77">
        <v>29</v>
      </c>
      <c r="V77">
        <v>99</v>
      </c>
      <c r="W77">
        <v>17</v>
      </c>
      <c r="X77">
        <v>42</v>
      </c>
      <c r="Y77">
        <v>45</v>
      </c>
      <c r="Z77">
        <v>40</v>
      </c>
      <c r="AA77">
        <v>36</v>
      </c>
      <c r="AB77">
        <v>27</v>
      </c>
      <c r="AC77">
        <v>33</v>
      </c>
      <c r="AD77">
        <v>38</v>
      </c>
      <c r="AE77">
        <v>45</v>
      </c>
      <c r="AF77">
        <v>31</v>
      </c>
      <c r="AG77">
        <v>56</v>
      </c>
      <c r="AH77">
        <v>31</v>
      </c>
      <c r="AI77">
        <v>37</v>
      </c>
      <c r="AJ77">
        <v>29</v>
      </c>
      <c r="AK77">
        <v>53</v>
      </c>
      <c r="AL77">
        <v>60</v>
      </c>
      <c r="AM77">
        <v>25</v>
      </c>
      <c r="AN77">
        <v>39</v>
      </c>
      <c r="AO77">
        <v>51</v>
      </c>
      <c r="AP77">
        <v>41</v>
      </c>
      <c r="AQ77">
        <v>15</v>
      </c>
      <c r="AR77">
        <v>30</v>
      </c>
      <c r="AS77">
        <v>29</v>
      </c>
      <c r="AT77">
        <v>41</v>
      </c>
      <c r="AU77">
        <v>31</v>
      </c>
      <c r="AV77">
        <v>74</v>
      </c>
      <c r="AW77">
        <v>75</v>
      </c>
      <c r="AX77">
        <v>63</v>
      </c>
      <c r="AY77">
        <v>123</v>
      </c>
      <c r="AZ77">
        <v>100</v>
      </c>
      <c r="BA77">
        <v>80</v>
      </c>
      <c r="BB77">
        <v>36</v>
      </c>
      <c r="BC77">
        <v>29</v>
      </c>
      <c r="BD77">
        <v>36</v>
      </c>
      <c r="BE77">
        <v>36</v>
      </c>
      <c r="BF77">
        <v>51</v>
      </c>
      <c r="BG77">
        <v>65</v>
      </c>
      <c r="BH77">
        <v>56</v>
      </c>
      <c r="BI77">
        <v>101</v>
      </c>
      <c r="BJ77">
        <v>54</v>
      </c>
      <c r="BK77">
        <v>83</v>
      </c>
      <c r="BL77">
        <v>39</v>
      </c>
      <c r="BM77">
        <v>36</v>
      </c>
      <c r="BN77">
        <v>42</v>
      </c>
      <c r="BO77">
        <v>89</v>
      </c>
      <c r="BP77">
        <v>25</v>
      </c>
      <c r="BQ77">
        <v>54</v>
      </c>
      <c r="BR77">
        <v>60</v>
      </c>
      <c r="BS77">
        <v>54</v>
      </c>
      <c r="BT77">
        <v>55</v>
      </c>
      <c r="BU77">
        <v>18</v>
      </c>
      <c r="BV77">
        <v>70</v>
      </c>
      <c r="BW77">
        <v>145</v>
      </c>
      <c r="BX77">
        <v>67</v>
      </c>
      <c r="BY77">
        <v>74</v>
      </c>
      <c r="BZ77">
        <v>62</v>
      </c>
      <c r="CA77">
        <v>68</v>
      </c>
      <c r="CB77">
        <v>66</v>
      </c>
      <c r="CC77">
        <v>64</v>
      </c>
      <c r="CD77">
        <v>71</v>
      </c>
      <c r="CE77">
        <v>45</v>
      </c>
      <c r="CF77">
        <v>53</v>
      </c>
      <c r="CG77">
        <v>106</v>
      </c>
      <c r="CH77">
        <v>49</v>
      </c>
      <c r="CI77">
        <v>125</v>
      </c>
      <c r="CJ77">
        <v>123</v>
      </c>
      <c r="CK77">
        <v>63</v>
      </c>
      <c r="CL77">
        <v>72</v>
      </c>
      <c r="CM77">
        <v>79</v>
      </c>
      <c r="CN77">
        <v>56</v>
      </c>
      <c r="CO77">
        <v>116</v>
      </c>
      <c r="CP77">
        <v>48</v>
      </c>
      <c r="CQ77">
        <v>71</v>
      </c>
      <c r="CR77">
        <v>30</v>
      </c>
    </row>
    <row r="78" spans="1:96" x14ac:dyDescent="0.25">
      <c r="A78" t="s">
        <v>77</v>
      </c>
      <c r="B78">
        <v>33</v>
      </c>
      <c r="C78">
        <v>66</v>
      </c>
      <c r="D78">
        <v>61</v>
      </c>
      <c r="E78">
        <v>33</v>
      </c>
      <c r="F78">
        <v>39</v>
      </c>
      <c r="G78">
        <v>38</v>
      </c>
      <c r="H78">
        <v>33</v>
      </c>
      <c r="I78">
        <v>23</v>
      </c>
      <c r="J78">
        <v>13</v>
      </c>
      <c r="K78">
        <v>8</v>
      </c>
      <c r="L78">
        <v>6</v>
      </c>
      <c r="M78">
        <v>17</v>
      </c>
      <c r="N78">
        <v>7</v>
      </c>
      <c r="O78">
        <v>9</v>
      </c>
      <c r="P78">
        <v>13</v>
      </c>
      <c r="Q78">
        <v>5</v>
      </c>
      <c r="R78">
        <v>13</v>
      </c>
      <c r="S78">
        <v>16</v>
      </c>
      <c r="T78">
        <v>24</v>
      </c>
      <c r="U78">
        <v>22</v>
      </c>
      <c r="V78">
        <v>179</v>
      </c>
      <c r="W78">
        <v>12</v>
      </c>
      <c r="X78">
        <v>30</v>
      </c>
      <c r="Y78">
        <v>55</v>
      </c>
      <c r="Z78">
        <v>46</v>
      </c>
      <c r="AA78">
        <v>10</v>
      </c>
      <c r="AB78">
        <v>10</v>
      </c>
      <c r="AC78">
        <v>27</v>
      </c>
      <c r="AD78">
        <v>18</v>
      </c>
      <c r="AE78">
        <v>14</v>
      </c>
      <c r="AF78">
        <v>16</v>
      </c>
      <c r="AG78">
        <v>21</v>
      </c>
      <c r="AH78">
        <v>11</v>
      </c>
      <c r="AI78">
        <v>31</v>
      </c>
      <c r="AJ78">
        <v>16</v>
      </c>
      <c r="AK78">
        <v>142</v>
      </c>
      <c r="AL78">
        <v>157</v>
      </c>
      <c r="AM78">
        <v>16</v>
      </c>
      <c r="AN78">
        <v>16</v>
      </c>
      <c r="AO78">
        <v>98</v>
      </c>
      <c r="AP78">
        <v>42</v>
      </c>
      <c r="AQ78">
        <v>11</v>
      </c>
      <c r="AR78">
        <v>8</v>
      </c>
      <c r="AS78">
        <v>36</v>
      </c>
      <c r="AT78">
        <v>25</v>
      </c>
      <c r="AU78">
        <v>9</v>
      </c>
      <c r="AV78">
        <v>10</v>
      </c>
      <c r="AW78">
        <v>27</v>
      </c>
      <c r="AX78">
        <v>29</v>
      </c>
      <c r="AY78">
        <v>66</v>
      </c>
      <c r="AZ78">
        <v>65</v>
      </c>
      <c r="BA78">
        <v>214</v>
      </c>
      <c r="BB78">
        <v>65</v>
      </c>
      <c r="BC78">
        <v>15</v>
      </c>
      <c r="BD78">
        <v>18</v>
      </c>
      <c r="BE78">
        <v>27</v>
      </c>
      <c r="BF78">
        <v>42</v>
      </c>
      <c r="BG78">
        <v>16</v>
      </c>
      <c r="BH78">
        <v>6</v>
      </c>
      <c r="BI78">
        <v>63</v>
      </c>
      <c r="BJ78">
        <v>21</v>
      </c>
      <c r="BK78">
        <v>25</v>
      </c>
      <c r="BL78">
        <v>10</v>
      </c>
      <c r="BM78">
        <v>16</v>
      </c>
      <c r="BN78">
        <v>18</v>
      </c>
      <c r="BO78">
        <v>417</v>
      </c>
      <c r="BP78">
        <v>102</v>
      </c>
      <c r="BQ78">
        <v>241</v>
      </c>
      <c r="BR78">
        <v>284</v>
      </c>
      <c r="BS78">
        <v>157</v>
      </c>
      <c r="BT78">
        <v>187</v>
      </c>
      <c r="BU78">
        <v>26</v>
      </c>
      <c r="BV78">
        <v>81</v>
      </c>
      <c r="BW78">
        <v>210</v>
      </c>
      <c r="BX78">
        <v>71</v>
      </c>
      <c r="BY78">
        <v>51</v>
      </c>
      <c r="BZ78">
        <v>48</v>
      </c>
      <c r="CA78">
        <v>27</v>
      </c>
      <c r="CB78">
        <v>79</v>
      </c>
      <c r="CC78">
        <v>47</v>
      </c>
      <c r="CD78">
        <v>32</v>
      </c>
      <c r="CE78">
        <v>45</v>
      </c>
      <c r="CF78">
        <v>53</v>
      </c>
      <c r="CG78">
        <v>38</v>
      </c>
      <c r="CH78">
        <v>24</v>
      </c>
      <c r="CI78">
        <v>55</v>
      </c>
      <c r="CJ78">
        <v>70</v>
      </c>
      <c r="CK78">
        <v>25</v>
      </c>
      <c r="CL78">
        <v>24</v>
      </c>
      <c r="CM78">
        <v>49</v>
      </c>
      <c r="CN78">
        <v>47</v>
      </c>
      <c r="CO78">
        <v>44</v>
      </c>
      <c r="CP78">
        <v>26</v>
      </c>
      <c r="CQ78">
        <v>18</v>
      </c>
      <c r="CR78">
        <v>18</v>
      </c>
    </row>
    <row r="79" spans="1:96" x14ac:dyDescent="0.25">
      <c r="A79" t="s">
        <v>78</v>
      </c>
      <c r="B79">
        <v>62</v>
      </c>
      <c r="C79">
        <v>67</v>
      </c>
      <c r="D79">
        <v>59</v>
      </c>
      <c r="E79">
        <v>80</v>
      </c>
      <c r="F79">
        <v>19</v>
      </c>
      <c r="G79">
        <v>77</v>
      </c>
      <c r="H79">
        <v>20</v>
      </c>
      <c r="I79">
        <v>50</v>
      </c>
      <c r="J79">
        <v>30</v>
      </c>
      <c r="K79">
        <v>16</v>
      </c>
      <c r="L79">
        <v>12</v>
      </c>
      <c r="M79">
        <v>33</v>
      </c>
      <c r="N79">
        <v>81</v>
      </c>
      <c r="O79">
        <v>10</v>
      </c>
      <c r="P79">
        <v>11</v>
      </c>
      <c r="Q79">
        <v>3</v>
      </c>
      <c r="R79">
        <v>4</v>
      </c>
      <c r="S79">
        <v>2</v>
      </c>
      <c r="T79">
        <v>22</v>
      </c>
      <c r="U79">
        <v>59</v>
      </c>
      <c r="V79">
        <v>122</v>
      </c>
      <c r="W79">
        <v>53</v>
      </c>
      <c r="X79">
        <v>32</v>
      </c>
      <c r="Y79">
        <v>95</v>
      </c>
      <c r="Z79">
        <v>33</v>
      </c>
      <c r="AA79">
        <v>14</v>
      </c>
      <c r="AB79">
        <v>20</v>
      </c>
      <c r="AC79">
        <v>25</v>
      </c>
      <c r="AD79">
        <v>23</v>
      </c>
      <c r="AE79">
        <v>9</v>
      </c>
      <c r="AF79">
        <v>9</v>
      </c>
      <c r="AG79">
        <v>3</v>
      </c>
      <c r="AH79">
        <v>4</v>
      </c>
      <c r="AI79">
        <v>108</v>
      </c>
      <c r="AJ79">
        <v>7</v>
      </c>
      <c r="AK79">
        <v>77</v>
      </c>
      <c r="AL79">
        <v>100</v>
      </c>
      <c r="AM79">
        <v>146</v>
      </c>
      <c r="AN79">
        <v>23</v>
      </c>
      <c r="AO79">
        <v>74</v>
      </c>
      <c r="AP79">
        <v>33</v>
      </c>
      <c r="AQ79">
        <v>28</v>
      </c>
      <c r="AR79">
        <v>5</v>
      </c>
      <c r="AS79">
        <v>34</v>
      </c>
      <c r="AT79">
        <v>17</v>
      </c>
      <c r="AU79">
        <v>14</v>
      </c>
      <c r="AV79">
        <v>16</v>
      </c>
      <c r="AW79">
        <v>27</v>
      </c>
      <c r="AX79">
        <v>1</v>
      </c>
      <c r="AY79">
        <v>36</v>
      </c>
      <c r="AZ79">
        <v>20</v>
      </c>
      <c r="BA79">
        <v>120</v>
      </c>
      <c r="BB79">
        <v>42</v>
      </c>
      <c r="BC79">
        <v>45</v>
      </c>
      <c r="BD79">
        <v>48</v>
      </c>
      <c r="BE79">
        <v>152</v>
      </c>
      <c r="BF79">
        <v>280</v>
      </c>
      <c r="BG79">
        <v>34</v>
      </c>
      <c r="BH79">
        <v>25</v>
      </c>
      <c r="BI79">
        <v>32</v>
      </c>
      <c r="BJ79">
        <v>59</v>
      </c>
      <c r="BK79">
        <v>37</v>
      </c>
      <c r="BL79">
        <v>33</v>
      </c>
      <c r="BM79">
        <v>16</v>
      </c>
      <c r="BN79">
        <v>21</v>
      </c>
      <c r="BO79">
        <v>155</v>
      </c>
      <c r="BP79">
        <v>71</v>
      </c>
      <c r="BQ79">
        <v>57</v>
      </c>
      <c r="BR79">
        <v>129</v>
      </c>
      <c r="BS79">
        <v>28</v>
      </c>
      <c r="BT79">
        <v>59</v>
      </c>
      <c r="BU79">
        <v>11</v>
      </c>
      <c r="BV79">
        <v>53</v>
      </c>
      <c r="BW79">
        <v>171</v>
      </c>
      <c r="BX79">
        <v>141</v>
      </c>
      <c r="BY79">
        <v>181</v>
      </c>
      <c r="BZ79">
        <v>149</v>
      </c>
      <c r="CA79">
        <v>14</v>
      </c>
      <c r="CB79">
        <v>51</v>
      </c>
      <c r="CC79">
        <v>56</v>
      </c>
      <c r="CD79">
        <v>58</v>
      </c>
      <c r="CE79">
        <v>67</v>
      </c>
      <c r="CF79">
        <v>50</v>
      </c>
      <c r="CG79">
        <v>131</v>
      </c>
      <c r="CH79">
        <v>50</v>
      </c>
      <c r="CI79">
        <v>23</v>
      </c>
      <c r="CJ79">
        <v>57</v>
      </c>
      <c r="CK79">
        <v>42</v>
      </c>
      <c r="CL79">
        <v>33</v>
      </c>
      <c r="CM79">
        <v>12</v>
      </c>
      <c r="CN79">
        <v>23</v>
      </c>
      <c r="CO79">
        <v>36</v>
      </c>
      <c r="CP79">
        <v>24</v>
      </c>
      <c r="CQ79">
        <v>8</v>
      </c>
      <c r="CR79">
        <v>5</v>
      </c>
    </row>
    <row r="80" spans="1:96" x14ac:dyDescent="0.25">
      <c r="A80" t="s">
        <v>79</v>
      </c>
      <c r="B80">
        <v>15</v>
      </c>
      <c r="C80">
        <v>29</v>
      </c>
      <c r="D80">
        <v>21</v>
      </c>
      <c r="E80">
        <v>36</v>
      </c>
      <c r="F80">
        <v>14</v>
      </c>
      <c r="G80">
        <v>37</v>
      </c>
      <c r="H80">
        <v>60</v>
      </c>
      <c r="I80">
        <v>51</v>
      </c>
      <c r="J80">
        <v>108</v>
      </c>
      <c r="K80">
        <v>143</v>
      </c>
      <c r="L80">
        <v>185</v>
      </c>
      <c r="M80">
        <v>173</v>
      </c>
      <c r="N80">
        <v>60</v>
      </c>
      <c r="O80">
        <v>70</v>
      </c>
      <c r="P80">
        <v>77</v>
      </c>
      <c r="Q80">
        <v>109</v>
      </c>
      <c r="R80">
        <v>192</v>
      </c>
      <c r="S80">
        <v>151</v>
      </c>
      <c r="T80">
        <v>16</v>
      </c>
      <c r="U80">
        <v>17</v>
      </c>
      <c r="V80">
        <v>33</v>
      </c>
      <c r="W80">
        <v>11</v>
      </c>
      <c r="X80">
        <v>25</v>
      </c>
      <c r="Y80">
        <v>27</v>
      </c>
      <c r="Z80">
        <v>16</v>
      </c>
      <c r="AA80">
        <v>107</v>
      </c>
      <c r="AB80">
        <v>46</v>
      </c>
      <c r="AC80">
        <v>63</v>
      </c>
      <c r="AD80">
        <v>126</v>
      </c>
      <c r="AE80">
        <v>210</v>
      </c>
      <c r="AF80">
        <v>283</v>
      </c>
      <c r="AG80">
        <v>232</v>
      </c>
      <c r="AH80">
        <v>62</v>
      </c>
      <c r="AI80">
        <v>16</v>
      </c>
      <c r="AJ80">
        <v>3</v>
      </c>
      <c r="AK80">
        <v>17</v>
      </c>
      <c r="AL80">
        <v>24</v>
      </c>
      <c r="AM80">
        <v>17</v>
      </c>
      <c r="AN80">
        <v>33</v>
      </c>
      <c r="AO80">
        <v>41</v>
      </c>
      <c r="AP80">
        <v>13</v>
      </c>
      <c r="AQ80">
        <v>18</v>
      </c>
      <c r="AR80">
        <v>16</v>
      </c>
      <c r="AS80">
        <v>38</v>
      </c>
      <c r="AT80">
        <v>37</v>
      </c>
      <c r="AU80">
        <v>15</v>
      </c>
      <c r="AV80">
        <v>40</v>
      </c>
      <c r="AW80">
        <v>193</v>
      </c>
      <c r="AX80">
        <v>95</v>
      </c>
      <c r="AY80">
        <v>45</v>
      </c>
      <c r="AZ80">
        <v>37</v>
      </c>
      <c r="BA80">
        <v>26</v>
      </c>
      <c r="BB80">
        <v>15</v>
      </c>
      <c r="BC80">
        <v>12</v>
      </c>
      <c r="BD80">
        <v>15</v>
      </c>
      <c r="BE80">
        <v>3</v>
      </c>
      <c r="BF80">
        <v>22</v>
      </c>
      <c r="BG80">
        <v>19</v>
      </c>
      <c r="BH80">
        <v>24</v>
      </c>
      <c r="BI80">
        <v>45</v>
      </c>
      <c r="BJ80">
        <v>47</v>
      </c>
      <c r="BK80">
        <v>30</v>
      </c>
      <c r="BL80">
        <v>17</v>
      </c>
      <c r="BM80">
        <v>46</v>
      </c>
      <c r="BN80">
        <v>49</v>
      </c>
      <c r="BO80">
        <v>35</v>
      </c>
      <c r="BP80">
        <v>15</v>
      </c>
      <c r="BQ80">
        <v>9</v>
      </c>
      <c r="BR80">
        <v>23</v>
      </c>
      <c r="BS80">
        <v>25</v>
      </c>
      <c r="BT80">
        <v>25</v>
      </c>
      <c r="BU80">
        <v>10</v>
      </c>
      <c r="BV80">
        <v>16</v>
      </c>
      <c r="BW80">
        <v>27</v>
      </c>
      <c r="BX80">
        <v>18</v>
      </c>
      <c r="BY80">
        <v>17</v>
      </c>
      <c r="BZ80">
        <v>24</v>
      </c>
      <c r="CA80">
        <v>10</v>
      </c>
      <c r="CB80">
        <v>19</v>
      </c>
      <c r="CC80">
        <v>17</v>
      </c>
      <c r="CD80">
        <v>23</v>
      </c>
      <c r="CE80">
        <v>25</v>
      </c>
      <c r="CF80">
        <v>36</v>
      </c>
      <c r="CG80">
        <v>43</v>
      </c>
      <c r="CH80">
        <v>21</v>
      </c>
      <c r="CI80">
        <v>46</v>
      </c>
      <c r="CJ80">
        <v>33</v>
      </c>
      <c r="CK80">
        <v>14</v>
      </c>
      <c r="CL80">
        <v>19</v>
      </c>
      <c r="CM80">
        <v>68</v>
      </c>
      <c r="CN80">
        <v>58</v>
      </c>
      <c r="CO80">
        <v>82</v>
      </c>
      <c r="CP80">
        <v>38</v>
      </c>
      <c r="CQ80">
        <v>86</v>
      </c>
      <c r="CR80">
        <v>43</v>
      </c>
    </row>
    <row r="81" spans="1:96" x14ac:dyDescent="0.25">
      <c r="A81" t="s">
        <v>80</v>
      </c>
      <c r="B81">
        <v>41</v>
      </c>
      <c r="C81">
        <v>74</v>
      </c>
      <c r="D81">
        <v>57</v>
      </c>
      <c r="E81">
        <v>82</v>
      </c>
      <c r="F81">
        <v>14</v>
      </c>
      <c r="G81">
        <v>71</v>
      </c>
      <c r="H81">
        <v>77</v>
      </c>
      <c r="I81">
        <v>55</v>
      </c>
      <c r="J81">
        <v>37</v>
      </c>
      <c r="K81">
        <v>19</v>
      </c>
      <c r="L81">
        <v>32</v>
      </c>
      <c r="M81">
        <v>33</v>
      </c>
      <c r="N81">
        <v>24</v>
      </c>
      <c r="O81">
        <v>38</v>
      </c>
      <c r="P81">
        <v>49</v>
      </c>
      <c r="Q81">
        <v>9</v>
      </c>
      <c r="R81">
        <v>43</v>
      </c>
      <c r="S81">
        <v>70</v>
      </c>
      <c r="T81">
        <v>41</v>
      </c>
      <c r="U81">
        <v>30</v>
      </c>
      <c r="V81">
        <v>101</v>
      </c>
      <c r="W81">
        <v>32</v>
      </c>
      <c r="X81">
        <v>56</v>
      </c>
      <c r="Y81">
        <v>86</v>
      </c>
      <c r="Z81">
        <v>29</v>
      </c>
      <c r="AA81">
        <v>26</v>
      </c>
      <c r="AB81">
        <v>23</v>
      </c>
      <c r="AC81">
        <v>32</v>
      </c>
      <c r="AD81">
        <v>26</v>
      </c>
      <c r="AE81">
        <v>29</v>
      </c>
      <c r="AF81">
        <v>41</v>
      </c>
      <c r="AG81">
        <v>35</v>
      </c>
      <c r="AH81">
        <v>14</v>
      </c>
      <c r="AI81">
        <v>80</v>
      </c>
      <c r="AJ81">
        <v>31</v>
      </c>
      <c r="AK81">
        <v>58</v>
      </c>
      <c r="AL81">
        <v>41</v>
      </c>
      <c r="AM81">
        <v>50</v>
      </c>
      <c r="AN81">
        <v>48</v>
      </c>
      <c r="AO81">
        <v>51</v>
      </c>
      <c r="AP81">
        <v>23</v>
      </c>
      <c r="AQ81">
        <v>17</v>
      </c>
      <c r="AR81">
        <v>24</v>
      </c>
      <c r="AS81">
        <v>40</v>
      </c>
      <c r="AT81">
        <v>25</v>
      </c>
      <c r="AU81">
        <v>22</v>
      </c>
      <c r="AV81">
        <v>18</v>
      </c>
      <c r="AW81">
        <v>51</v>
      </c>
      <c r="AX81">
        <v>48</v>
      </c>
      <c r="AY81">
        <v>89</v>
      </c>
      <c r="AZ81">
        <v>101</v>
      </c>
      <c r="BA81">
        <v>85</v>
      </c>
      <c r="BB81">
        <v>23</v>
      </c>
      <c r="BC81">
        <v>28</v>
      </c>
      <c r="BD81">
        <v>28</v>
      </c>
      <c r="BE81">
        <v>24</v>
      </c>
      <c r="BF81">
        <v>41</v>
      </c>
      <c r="BG81">
        <v>37</v>
      </c>
      <c r="BH81">
        <v>46</v>
      </c>
      <c r="BI81">
        <v>72</v>
      </c>
      <c r="BJ81">
        <v>50</v>
      </c>
      <c r="BK81">
        <v>43</v>
      </c>
      <c r="BL81">
        <v>19</v>
      </c>
      <c r="BM81">
        <v>35</v>
      </c>
      <c r="BN81">
        <v>43</v>
      </c>
      <c r="BO81">
        <v>125</v>
      </c>
      <c r="BP81">
        <v>33</v>
      </c>
      <c r="BQ81">
        <v>105</v>
      </c>
      <c r="BR81">
        <v>91</v>
      </c>
      <c r="BS81">
        <v>65</v>
      </c>
      <c r="BT81">
        <v>72</v>
      </c>
      <c r="BU81">
        <v>19</v>
      </c>
      <c r="BV81">
        <v>73</v>
      </c>
      <c r="BW81">
        <v>142</v>
      </c>
      <c r="BX81">
        <v>58</v>
      </c>
      <c r="BY81">
        <v>56</v>
      </c>
      <c r="BZ81">
        <v>56</v>
      </c>
      <c r="CA81">
        <v>43</v>
      </c>
      <c r="CB81">
        <v>61</v>
      </c>
      <c r="CC81">
        <v>76</v>
      </c>
      <c r="CD81">
        <v>52</v>
      </c>
      <c r="CE81">
        <v>37</v>
      </c>
      <c r="CF81">
        <v>45</v>
      </c>
      <c r="CG81">
        <v>80</v>
      </c>
      <c r="CH81">
        <v>53</v>
      </c>
      <c r="CI81">
        <v>88</v>
      </c>
      <c r="CJ81">
        <v>55</v>
      </c>
      <c r="CK81">
        <v>42</v>
      </c>
      <c r="CL81">
        <v>38</v>
      </c>
      <c r="CM81">
        <v>55</v>
      </c>
      <c r="CN81">
        <v>39</v>
      </c>
      <c r="CO81">
        <v>77</v>
      </c>
      <c r="CP81">
        <v>42</v>
      </c>
      <c r="CQ81">
        <v>46</v>
      </c>
      <c r="CR81">
        <v>9</v>
      </c>
    </row>
    <row r="82" spans="1:96" x14ac:dyDescent="0.25">
      <c r="A82" t="s">
        <v>81</v>
      </c>
      <c r="B82">
        <v>8</v>
      </c>
      <c r="C82">
        <v>8</v>
      </c>
      <c r="D82">
        <v>5</v>
      </c>
      <c r="E82">
        <v>9</v>
      </c>
      <c r="F82">
        <v>0</v>
      </c>
      <c r="G82">
        <v>9</v>
      </c>
      <c r="H82">
        <v>7</v>
      </c>
      <c r="I82">
        <v>6</v>
      </c>
      <c r="J82">
        <v>5</v>
      </c>
      <c r="K82">
        <v>4</v>
      </c>
      <c r="L82">
        <v>6</v>
      </c>
      <c r="M82">
        <v>10</v>
      </c>
      <c r="N82">
        <v>2</v>
      </c>
      <c r="O82">
        <v>2</v>
      </c>
      <c r="P82">
        <v>9</v>
      </c>
      <c r="Q82">
        <v>8</v>
      </c>
      <c r="R82">
        <v>5</v>
      </c>
      <c r="S82">
        <v>10</v>
      </c>
      <c r="T82">
        <v>67</v>
      </c>
      <c r="U82">
        <v>35</v>
      </c>
      <c r="V82">
        <v>22</v>
      </c>
      <c r="W82">
        <v>15</v>
      </c>
      <c r="X82">
        <v>64</v>
      </c>
      <c r="Y82">
        <v>18</v>
      </c>
      <c r="Z82">
        <v>11</v>
      </c>
      <c r="AA82">
        <v>28</v>
      </c>
      <c r="AB82">
        <v>60</v>
      </c>
      <c r="AC82">
        <v>10</v>
      </c>
      <c r="AD82">
        <v>14</v>
      </c>
      <c r="AE82">
        <v>40</v>
      </c>
      <c r="AF82">
        <v>33</v>
      </c>
      <c r="AG82">
        <v>18</v>
      </c>
      <c r="AH82">
        <v>5</v>
      </c>
      <c r="AI82">
        <v>108</v>
      </c>
      <c r="AJ82">
        <v>109</v>
      </c>
      <c r="AK82">
        <v>14</v>
      </c>
      <c r="AL82">
        <v>12</v>
      </c>
      <c r="AM82">
        <v>98</v>
      </c>
      <c r="AN82">
        <v>133</v>
      </c>
      <c r="AO82">
        <v>16</v>
      </c>
      <c r="AP82">
        <v>10</v>
      </c>
      <c r="AQ82">
        <v>82</v>
      </c>
      <c r="AR82">
        <v>58</v>
      </c>
      <c r="AS82">
        <v>16</v>
      </c>
      <c r="AT82">
        <v>16</v>
      </c>
      <c r="AU82">
        <v>90</v>
      </c>
      <c r="AV82">
        <v>130</v>
      </c>
      <c r="AW82">
        <v>35</v>
      </c>
      <c r="AX82">
        <v>42</v>
      </c>
      <c r="AY82">
        <v>283</v>
      </c>
      <c r="AZ82">
        <v>326</v>
      </c>
      <c r="BA82">
        <v>29</v>
      </c>
      <c r="BB82">
        <v>7</v>
      </c>
      <c r="BC82">
        <v>68</v>
      </c>
      <c r="BD82">
        <v>131</v>
      </c>
      <c r="BE82">
        <v>14</v>
      </c>
      <c r="BF82">
        <v>19</v>
      </c>
      <c r="BG82">
        <v>174</v>
      </c>
      <c r="BH82">
        <v>230</v>
      </c>
      <c r="BI82">
        <v>66</v>
      </c>
      <c r="BJ82">
        <v>31</v>
      </c>
      <c r="BK82">
        <v>203</v>
      </c>
      <c r="BL82">
        <v>216</v>
      </c>
      <c r="BM82">
        <v>32</v>
      </c>
      <c r="BN82">
        <v>33</v>
      </c>
      <c r="BO82">
        <v>8</v>
      </c>
      <c r="BP82">
        <v>1</v>
      </c>
      <c r="BQ82">
        <v>20</v>
      </c>
      <c r="BR82">
        <v>18</v>
      </c>
      <c r="BS82">
        <v>19</v>
      </c>
      <c r="BT82">
        <v>13</v>
      </c>
      <c r="BU82">
        <v>6</v>
      </c>
      <c r="BV82">
        <v>6</v>
      </c>
      <c r="BW82">
        <v>12</v>
      </c>
      <c r="BX82">
        <v>5</v>
      </c>
      <c r="BY82">
        <v>39</v>
      </c>
      <c r="BZ82">
        <v>12</v>
      </c>
      <c r="CA82">
        <v>48</v>
      </c>
      <c r="CB82">
        <v>36</v>
      </c>
      <c r="CC82">
        <v>27</v>
      </c>
      <c r="CD82">
        <v>29</v>
      </c>
      <c r="CE82">
        <v>22</v>
      </c>
      <c r="CF82">
        <v>6</v>
      </c>
      <c r="CG82">
        <v>52</v>
      </c>
      <c r="CH82">
        <v>25</v>
      </c>
      <c r="CI82">
        <v>142</v>
      </c>
      <c r="CJ82">
        <v>50</v>
      </c>
      <c r="CK82">
        <v>33</v>
      </c>
      <c r="CL82">
        <v>34</v>
      </c>
      <c r="CM82">
        <v>16</v>
      </c>
      <c r="CN82">
        <v>15</v>
      </c>
      <c r="CO82">
        <v>68</v>
      </c>
      <c r="CP82">
        <v>22</v>
      </c>
      <c r="CQ82">
        <v>96</v>
      </c>
      <c r="CR82">
        <v>18</v>
      </c>
    </row>
    <row r="83" spans="1:96" x14ac:dyDescent="0.25">
      <c r="A83" t="s">
        <v>82</v>
      </c>
      <c r="B83">
        <v>3</v>
      </c>
      <c r="C83">
        <v>13</v>
      </c>
      <c r="D83">
        <v>6</v>
      </c>
      <c r="E83">
        <v>5</v>
      </c>
      <c r="F83">
        <v>4</v>
      </c>
      <c r="G83">
        <v>17</v>
      </c>
      <c r="H83">
        <v>6</v>
      </c>
      <c r="I83">
        <v>8</v>
      </c>
      <c r="J83">
        <v>78</v>
      </c>
      <c r="K83">
        <v>110</v>
      </c>
      <c r="L83">
        <v>57</v>
      </c>
      <c r="M83">
        <v>23</v>
      </c>
      <c r="N83">
        <v>4</v>
      </c>
      <c r="O83">
        <v>6</v>
      </c>
      <c r="P83">
        <v>38</v>
      </c>
      <c r="Q83">
        <v>26</v>
      </c>
      <c r="R83">
        <v>51</v>
      </c>
      <c r="S83">
        <v>25</v>
      </c>
      <c r="T83">
        <v>9</v>
      </c>
      <c r="U83">
        <v>8</v>
      </c>
      <c r="V83">
        <v>16</v>
      </c>
      <c r="W83">
        <v>4</v>
      </c>
      <c r="X83">
        <v>4</v>
      </c>
      <c r="Y83">
        <v>13</v>
      </c>
      <c r="Z83">
        <v>7</v>
      </c>
      <c r="AA83">
        <v>107</v>
      </c>
      <c r="AB83">
        <v>119</v>
      </c>
      <c r="AC83">
        <v>22</v>
      </c>
      <c r="AD83">
        <v>138</v>
      </c>
      <c r="AE83">
        <v>120</v>
      </c>
      <c r="AF83">
        <v>70</v>
      </c>
      <c r="AG83">
        <v>110</v>
      </c>
      <c r="AH83">
        <v>7</v>
      </c>
      <c r="AI83">
        <v>4</v>
      </c>
      <c r="AJ83">
        <v>5</v>
      </c>
      <c r="AK83">
        <v>5</v>
      </c>
      <c r="AL83">
        <v>9</v>
      </c>
      <c r="AM83">
        <v>16</v>
      </c>
      <c r="AN83">
        <v>12</v>
      </c>
      <c r="AO83">
        <v>17</v>
      </c>
      <c r="AP83">
        <v>8</v>
      </c>
      <c r="AQ83">
        <v>139</v>
      </c>
      <c r="AR83">
        <v>26</v>
      </c>
      <c r="AS83">
        <v>12</v>
      </c>
      <c r="AT83">
        <v>136</v>
      </c>
      <c r="AU83">
        <v>138</v>
      </c>
      <c r="AV83">
        <v>82</v>
      </c>
      <c r="AW83">
        <v>5</v>
      </c>
      <c r="AX83">
        <v>146</v>
      </c>
      <c r="AY83">
        <v>38</v>
      </c>
      <c r="AZ83">
        <v>25</v>
      </c>
      <c r="BA83">
        <v>14</v>
      </c>
      <c r="BB83">
        <v>6</v>
      </c>
      <c r="BC83">
        <v>8</v>
      </c>
      <c r="BD83">
        <v>5</v>
      </c>
      <c r="BE83">
        <v>10</v>
      </c>
      <c r="BF83">
        <v>12</v>
      </c>
      <c r="BG83">
        <v>219</v>
      </c>
      <c r="BH83">
        <v>227</v>
      </c>
      <c r="BI83">
        <v>145</v>
      </c>
      <c r="BJ83">
        <v>217</v>
      </c>
      <c r="BK83">
        <v>237</v>
      </c>
      <c r="BL83">
        <v>131</v>
      </c>
      <c r="BM83">
        <v>87</v>
      </c>
      <c r="BN83">
        <v>118</v>
      </c>
      <c r="BO83">
        <v>8</v>
      </c>
      <c r="BP83">
        <v>3</v>
      </c>
      <c r="BQ83">
        <v>5</v>
      </c>
      <c r="BR83">
        <v>4</v>
      </c>
      <c r="BS83">
        <v>7</v>
      </c>
      <c r="BT83">
        <v>3</v>
      </c>
      <c r="BU83">
        <v>5</v>
      </c>
      <c r="BV83">
        <v>5</v>
      </c>
      <c r="BW83">
        <v>11</v>
      </c>
      <c r="BX83">
        <v>10</v>
      </c>
      <c r="BY83">
        <v>3</v>
      </c>
      <c r="BZ83">
        <v>1</v>
      </c>
      <c r="CA83">
        <v>3</v>
      </c>
      <c r="CB83">
        <v>2</v>
      </c>
      <c r="CC83">
        <v>4</v>
      </c>
      <c r="CD83">
        <v>9</v>
      </c>
      <c r="CE83">
        <v>92</v>
      </c>
      <c r="CF83">
        <v>127</v>
      </c>
      <c r="CG83">
        <v>7</v>
      </c>
      <c r="CH83">
        <v>0</v>
      </c>
      <c r="CI83">
        <v>4</v>
      </c>
      <c r="CJ83">
        <v>143</v>
      </c>
      <c r="CK83">
        <v>7</v>
      </c>
      <c r="CL83">
        <v>0</v>
      </c>
      <c r="CM83">
        <v>55</v>
      </c>
      <c r="CN83">
        <v>74</v>
      </c>
      <c r="CO83">
        <v>3</v>
      </c>
      <c r="CP83">
        <v>3</v>
      </c>
      <c r="CQ83">
        <v>1</v>
      </c>
      <c r="CR83">
        <v>36</v>
      </c>
    </row>
    <row r="84" spans="1:96" x14ac:dyDescent="0.25">
      <c r="A84" t="s">
        <v>83</v>
      </c>
      <c r="B84">
        <v>23</v>
      </c>
      <c r="C84">
        <v>51</v>
      </c>
      <c r="D84">
        <v>43</v>
      </c>
      <c r="E84">
        <v>45</v>
      </c>
      <c r="F84">
        <v>17</v>
      </c>
      <c r="G84">
        <v>56</v>
      </c>
      <c r="H84">
        <v>18</v>
      </c>
      <c r="I84">
        <v>22</v>
      </c>
      <c r="J84">
        <v>16</v>
      </c>
      <c r="K84">
        <v>13</v>
      </c>
      <c r="L84">
        <v>11</v>
      </c>
      <c r="M84">
        <v>20</v>
      </c>
      <c r="N84">
        <v>10</v>
      </c>
      <c r="O84">
        <v>11</v>
      </c>
      <c r="P84">
        <v>13</v>
      </c>
      <c r="Q84">
        <v>3</v>
      </c>
      <c r="R84">
        <v>20</v>
      </c>
      <c r="S84">
        <v>12</v>
      </c>
      <c r="T84">
        <v>35</v>
      </c>
      <c r="U84">
        <v>23</v>
      </c>
      <c r="V84">
        <v>134</v>
      </c>
      <c r="W84">
        <v>9</v>
      </c>
      <c r="X84">
        <v>42</v>
      </c>
      <c r="Y84">
        <v>68</v>
      </c>
      <c r="Z84">
        <v>35</v>
      </c>
      <c r="AA84">
        <v>12</v>
      </c>
      <c r="AB84">
        <v>17</v>
      </c>
      <c r="AC84">
        <v>27</v>
      </c>
      <c r="AD84">
        <v>19</v>
      </c>
      <c r="AE84">
        <v>21</v>
      </c>
      <c r="AF84">
        <v>20</v>
      </c>
      <c r="AG84">
        <v>12</v>
      </c>
      <c r="AH84">
        <v>14</v>
      </c>
      <c r="AI84">
        <v>30</v>
      </c>
      <c r="AJ84">
        <v>22</v>
      </c>
      <c r="AK84">
        <v>96</v>
      </c>
      <c r="AL84">
        <v>99</v>
      </c>
      <c r="AM84">
        <v>17</v>
      </c>
      <c r="AN84">
        <v>22</v>
      </c>
      <c r="AO84">
        <v>72</v>
      </c>
      <c r="AP84">
        <v>38</v>
      </c>
      <c r="AQ84">
        <v>12</v>
      </c>
      <c r="AR84">
        <v>19</v>
      </c>
      <c r="AS84">
        <v>24</v>
      </c>
      <c r="AT84">
        <v>21</v>
      </c>
      <c r="AU84">
        <v>9</v>
      </c>
      <c r="AV84">
        <v>20</v>
      </c>
      <c r="AW84">
        <v>21</v>
      </c>
      <c r="AX84">
        <v>38</v>
      </c>
      <c r="AY84">
        <v>61</v>
      </c>
      <c r="AZ84">
        <v>44</v>
      </c>
      <c r="BA84">
        <v>165</v>
      </c>
      <c r="BB84">
        <v>47</v>
      </c>
      <c r="BC84">
        <v>15</v>
      </c>
      <c r="BD84">
        <v>20</v>
      </c>
      <c r="BE84">
        <v>30</v>
      </c>
      <c r="BF84">
        <v>51</v>
      </c>
      <c r="BG84">
        <v>16</v>
      </c>
      <c r="BH84">
        <v>28</v>
      </c>
      <c r="BI84">
        <v>44</v>
      </c>
      <c r="BJ84">
        <v>29</v>
      </c>
      <c r="BK84">
        <v>18</v>
      </c>
      <c r="BL84">
        <v>12</v>
      </c>
      <c r="BM84">
        <v>19</v>
      </c>
      <c r="BN84">
        <v>22</v>
      </c>
      <c r="BO84">
        <v>227</v>
      </c>
      <c r="BP84">
        <v>58</v>
      </c>
      <c r="BQ84">
        <v>127</v>
      </c>
      <c r="BR84">
        <v>120</v>
      </c>
      <c r="BS84">
        <v>114</v>
      </c>
      <c r="BT84">
        <v>130</v>
      </c>
      <c r="BU84">
        <v>36</v>
      </c>
      <c r="BV84">
        <v>75</v>
      </c>
      <c r="BW84">
        <v>104</v>
      </c>
      <c r="BX84">
        <v>51</v>
      </c>
      <c r="BY84">
        <v>63</v>
      </c>
      <c r="BZ84">
        <v>49</v>
      </c>
      <c r="CA84">
        <v>56</v>
      </c>
      <c r="CB84">
        <v>52</v>
      </c>
      <c r="CC84">
        <v>73</v>
      </c>
      <c r="CD84">
        <v>58</v>
      </c>
      <c r="CE84">
        <v>40</v>
      </c>
      <c r="CF84">
        <v>37</v>
      </c>
      <c r="CG84">
        <v>56</v>
      </c>
      <c r="CH84">
        <v>27</v>
      </c>
      <c r="CI84">
        <v>78</v>
      </c>
      <c r="CJ84">
        <v>93</v>
      </c>
      <c r="CK84">
        <v>26</v>
      </c>
      <c r="CL84">
        <v>48</v>
      </c>
      <c r="CM84">
        <v>41</v>
      </c>
      <c r="CN84">
        <v>46</v>
      </c>
      <c r="CO84">
        <v>59</v>
      </c>
      <c r="CP84">
        <v>25</v>
      </c>
      <c r="CQ84">
        <v>25</v>
      </c>
      <c r="CR84">
        <v>16</v>
      </c>
    </row>
    <row r="85" spans="1:96" x14ac:dyDescent="0.25">
      <c r="A85" t="s">
        <v>84</v>
      </c>
      <c r="B85">
        <v>28</v>
      </c>
      <c r="C85">
        <v>41</v>
      </c>
      <c r="D85">
        <v>50</v>
      </c>
      <c r="E85">
        <v>43</v>
      </c>
      <c r="F85">
        <v>16</v>
      </c>
      <c r="G85">
        <v>32</v>
      </c>
      <c r="H85">
        <v>50</v>
      </c>
      <c r="I85">
        <v>37</v>
      </c>
      <c r="J85">
        <v>35</v>
      </c>
      <c r="K85">
        <v>14</v>
      </c>
      <c r="L85">
        <v>19</v>
      </c>
      <c r="M85">
        <v>27</v>
      </c>
      <c r="N85">
        <v>15</v>
      </c>
      <c r="O85">
        <v>22</v>
      </c>
      <c r="P85">
        <v>34</v>
      </c>
      <c r="Q85">
        <v>8</v>
      </c>
      <c r="R85">
        <v>38</v>
      </c>
      <c r="S85">
        <v>26</v>
      </c>
      <c r="T85">
        <v>42</v>
      </c>
      <c r="U85">
        <v>34</v>
      </c>
      <c r="V85">
        <v>71</v>
      </c>
      <c r="W85">
        <v>12</v>
      </c>
      <c r="X85">
        <v>42</v>
      </c>
      <c r="Y85">
        <v>42</v>
      </c>
      <c r="Z85">
        <v>25</v>
      </c>
      <c r="AA85">
        <v>25</v>
      </c>
      <c r="AB85">
        <v>22</v>
      </c>
      <c r="AC85">
        <v>24</v>
      </c>
      <c r="AD85">
        <v>26</v>
      </c>
      <c r="AE85">
        <v>21</v>
      </c>
      <c r="AF85">
        <v>44</v>
      </c>
      <c r="AG85">
        <v>25</v>
      </c>
      <c r="AH85">
        <v>26</v>
      </c>
      <c r="AI85">
        <v>50</v>
      </c>
      <c r="AJ85">
        <v>42</v>
      </c>
      <c r="AK85">
        <v>37</v>
      </c>
      <c r="AL85">
        <v>33</v>
      </c>
      <c r="AM85">
        <v>31</v>
      </c>
      <c r="AN85">
        <v>57</v>
      </c>
      <c r="AO85">
        <v>52</v>
      </c>
      <c r="AP85">
        <v>29</v>
      </c>
      <c r="AQ85">
        <v>25</v>
      </c>
      <c r="AR85">
        <v>21</v>
      </c>
      <c r="AS85">
        <v>22</v>
      </c>
      <c r="AT85">
        <v>26</v>
      </c>
      <c r="AU85">
        <v>23</v>
      </c>
      <c r="AV85">
        <v>41</v>
      </c>
      <c r="AW85">
        <v>55</v>
      </c>
      <c r="AX85">
        <v>43</v>
      </c>
      <c r="AY85">
        <v>79</v>
      </c>
      <c r="AZ85">
        <v>72</v>
      </c>
      <c r="BA85">
        <v>73</v>
      </c>
      <c r="BB85">
        <v>16</v>
      </c>
      <c r="BC85">
        <v>45</v>
      </c>
      <c r="BD85">
        <v>30</v>
      </c>
      <c r="BE85">
        <v>21</v>
      </c>
      <c r="BF85">
        <v>47</v>
      </c>
      <c r="BG85">
        <v>36</v>
      </c>
      <c r="BH85">
        <v>31</v>
      </c>
      <c r="BI85">
        <v>67</v>
      </c>
      <c r="BJ85">
        <v>26</v>
      </c>
      <c r="BK85">
        <v>48</v>
      </c>
      <c r="BL85">
        <v>14</v>
      </c>
      <c r="BM85">
        <v>26</v>
      </c>
      <c r="BN85">
        <v>38</v>
      </c>
      <c r="BO85">
        <v>72</v>
      </c>
      <c r="BP85">
        <v>22</v>
      </c>
      <c r="BQ85">
        <v>51</v>
      </c>
      <c r="BR85">
        <v>61</v>
      </c>
      <c r="BS85">
        <v>43</v>
      </c>
      <c r="BT85">
        <v>59</v>
      </c>
      <c r="BU85">
        <v>11</v>
      </c>
      <c r="BV85">
        <v>33</v>
      </c>
      <c r="BW85">
        <v>110</v>
      </c>
      <c r="BX85">
        <v>55</v>
      </c>
      <c r="BY85">
        <v>43</v>
      </c>
      <c r="BZ85">
        <v>21</v>
      </c>
      <c r="CA85">
        <v>21</v>
      </c>
      <c r="CB85">
        <v>27</v>
      </c>
      <c r="CC85">
        <v>34</v>
      </c>
      <c r="CD85">
        <v>37</v>
      </c>
      <c r="CE85">
        <v>91</v>
      </c>
      <c r="CF85">
        <v>81</v>
      </c>
      <c r="CG85">
        <v>63</v>
      </c>
      <c r="CH85">
        <v>59</v>
      </c>
      <c r="CI85">
        <v>56</v>
      </c>
      <c r="CJ85">
        <v>80</v>
      </c>
      <c r="CK85">
        <v>27</v>
      </c>
      <c r="CL85">
        <v>35</v>
      </c>
      <c r="CM85">
        <v>108</v>
      </c>
      <c r="CN85">
        <v>121</v>
      </c>
      <c r="CO85">
        <v>123</v>
      </c>
      <c r="CP85">
        <v>62</v>
      </c>
      <c r="CQ85">
        <v>32</v>
      </c>
      <c r="CR85">
        <v>21</v>
      </c>
    </row>
    <row r="86" spans="1:96" x14ac:dyDescent="0.25">
      <c r="A86" t="s">
        <v>85</v>
      </c>
      <c r="B86">
        <v>43</v>
      </c>
      <c r="C86">
        <v>52</v>
      </c>
      <c r="D86">
        <v>32</v>
      </c>
      <c r="E86">
        <v>49</v>
      </c>
      <c r="F86">
        <v>17</v>
      </c>
      <c r="G86">
        <v>49</v>
      </c>
      <c r="H86">
        <v>52</v>
      </c>
      <c r="I86">
        <v>52</v>
      </c>
      <c r="J86">
        <v>22</v>
      </c>
      <c r="K86">
        <v>25</v>
      </c>
      <c r="L86">
        <v>19</v>
      </c>
      <c r="M86">
        <v>29</v>
      </c>
      <c r="N86">
        <v>22</v>
      </c>
      <c r="O86">
        <v>21</v>
      </c>
      <c r="P86">
        <v>24</v>
      </c>
      <c r="Q86">
        <v>8</v>
      </c>
      <c r="R86">
        <v>31</v>
      </c>
      <c r="S86">
        <v>33</v>
      </c>
      <c r="T86">
        <v>47</v>
      </c>
      <c r="U86">
        <v>28</v>
      </c>
      <c r="V86">
        <v>82</v>
      </c>
      <c r="W86">
        <v>26</v>
      </c>
      <c r="X86">
        <v>75</v>
      </c>
      <c r="Y86">
        <v>71</v>
      </c>
      <c r="Z86">
        <v>31</v>
      </c>
      <c r="AA86">
        <v>32</v>
      </c>
      <c r="AB86">
        <v>23</v>
      </c>
      <c r="AC86">
        <v>22</v>
      </c>
      <c r="AD86">
        <v>25</v>
      </c>
      <c r="AE86">
        <v>35</v>
      </c>
      <c r="AF86">
        <v>47</v>
      </c>
      <c r="AG86">
        <v>24</v>
      </c>
      <c r="AH86">
        <v>23</v>
      </c>
      <c r="AI86">
        <v>86</v>
      </c>
      <c r="AJ86">
        <v>44</v>
      </c>
      <c r="AK86">
        <v>54</v>
      </c>
      <c r="AL86">
        <v>53</v>
      </c>
      <c r="AM86">
        <v>53</v>
      </c>
      <c r="AN86">
        <v>64</v>
      </c>
      <c r="AO86">
        <v>55</v>
      </c>
      <c r="AP86">
        <v>30</v>
      </c>
      <c r="AQ86">
        <v>31</v>
      </c>
      <c r="AR86">
        <v>33</v>
      </c>
      <c r="AS86">
        <v>35</v>
      </c>
      <c r="AT86">
        <v>25</v>
      </c>
      <c r="AU86">
        <v>30</v>
      </c>
      <c r="AV86">
        <v>40</v>
      </c>
      <c r="AW86">
        <v>26</v>
      </c>
      <c r="AX86">
        <v>48</v>
      </c>
      <c r="AY86">
        <v>100</v>
      </c>
      <c r="AZ86">
        <v>74</v>
      </c>
      <c r="BA86">
        <v>59</v>
      </c>
      <c r="BB86">
        <v>23</v>
      </c>
      <c r="BC86">
        <v>41</v>
      </c>
      <c r="BD86">
        <v>54</v>
      </c>
      <c r="BE86">
        <v>14</v>
      </c>
      <c r="BF86">
        <v>28</v>
      </c>
      <c r="BG86">
        <v>49</v>
      </c>
      <c r="BH86">
        <v>51</v>
      </c>
      <c r="BI86">
        <v>52</v>
      </c>
      <c r="BJ86">
        <v>36</v>
      </c>
      <c r="BK86">
        <v>62</v>
      </c>
      <c r="BL86">
        <v>30</v>
      </c>
      <c r="BM86">
        <v>22</v>
      </c>
      <c r="BN86">
        <v>33</v>
      </c>
      <c r="BO86">
        <v>82</v>
      </c>
      <c r="BP86">
        <v>14</v>
      </c>
      <c r="BQ86">
        <v>78</v>
      </c>
      <c r="BR86">
        <v>61</v>
      </c>
      <c r="BS86">
        <v>36</v>
      </c>
      <c r="BT86">
        <v>54</v>
      </c>
      <c r="BU86">
        <v>18</v>
      </c>
      <c r="BV86">
        <v>46</v>
      </c>
      <c r="BW86">
        <v>113</v>
      </c>
      <c r="BX86">
        <v>43</v>
      </c>
      <c r="BY86">
        <v>71</v>
      </c>
      <c r="BZ86">
        <v>35</v>
      </c>
      <c r="CA86">
        <v>43</v>
      </c>
      <c r="CB86">
        <v>48</v>
      </c>
      <c r="CC86">
        <v>63</v>
      </c>
      <c r="CD86">
        <v>41</v>
      </c>
      <c r="CE86">
        <v>25</v>
      </c>
      <c r="CF86">
        <v>26</v>
      </c>
      <c r="CG86">
        <v>48</v>
      </c>
      <c r="CH86">
        <v>32</v>
      </c>
      <c r="CI86">
        <v>48</v>
      </c>
      <c r="CJ86">
        <v>38</v>
      </c>
      <c r="CK86">
        <v>25</v>
      </c>
      <c r="CL86">
        <v>37</v>
      </c>
      <c r="CM86">
        <v>42</v>
      </c>
      <c r="CN86">
        <v>19</v>
      </c>
      <c r="CO86">
        <v>51</v>
      </c>
      <c r="CP86">
        <v>19</v>
      </c>
      <c r="CQ86">
        <v>23</v>
      </c>
      <c r="CR86">
        <v>11</v>
      </c>
    </row>
    <row r="87" spans="1:96" x14ac:dyDescent="0.25">
      <c r="A87" t="s">
        <v>86</v>
      </c>
      <c r="B87">
        <v>50</v>
      </c>
      <c r="C87">
        <v>42</v>
      </c>
      <c r="D87">
        <v>41</v>
      </c>
      <c r="E87">
        <v>46</v>
      </c>
      <c r="F87">
        <v>22</v>
      </c>
      <c r="G87">
        <v>23</v>
      </c>
      <c r="H87">
        <v>33</v>
      </c>
      <c r="I87">
        <v>32</v>
      </c>
      <c r="J87">
        <v>35</v>
      </c>
      <c r="K87">
        <v>23</v>
      </c>
      <c r="L87">
        <v>11</v>
      </c>
      <c r="M87">
        <v>22</v>
      </c>
      <c r="N87">
        <v>12</v>
      </c>
      <c r="O87">
        <v>7</v>
      </c>
      <c r="P87">
        <v>31</v>
      </c>
      <c r="Q87">
        <v>8</v>
      </c>
      <c r="R87">
        <v>22</v>
      </c>
      <c r="S87">
        <v>37</v>
      </c>
      <c r="T87">
        <v>49</v>
      </c>
      <c r="U87">
        <v>38</v>
      </c>
      <c r="V87">
        <v>68</v>
      </c>
      <c r="W87">
        <v>18</v>
      </c>
      <c r="X87">
        <v>51</v>
      </c>
      <c r="Y87">
        <v>49</v>
      </c>
      <c r="Z87">
        <v>30</v>
      </c>
      <c r="AA87">
        <v>20</v>
      </c>
      <c r="AB87">
        <v>24</v>
      </c>
      <c r="AC87">
        <v>28</v>
      </c>
      <c r="AD87">
        <v>26</v>
      </c>
      <c r="AE87">
        <v>18</v>
      </c>
      <c r="AF87">
        <v>25</v>
      </c>
      <c r="AG87">
        <v>24</v>
      </c>
      <c r="AH87">
        <v>9</v>
      </c>
      <c r="AI87">
        <v>75</v>
      </c>
      <c r="AJ87">
        <v>39</v>
      </c>
      <c r="AK87">
        <v>34</v>
      </c>
      <c r="AL87">
        <v>41</v>
      </c>
      <c r="AM87">
        <v>51</v>
      </c>
      <c r="AN87">
        <v>47</v>
      </c>
      <c r="AO87">
        <v>53</v>
      </c>
      <c r="AP87">
        <v>23</v>
      </c>
      <c r="AQ87">
        <v>31</v>
      </c>
      <c r="AR87">
        <v>32</v>
      </c>
      <c r="AS87">
        <v>47</v>
      </c>
      <c r="AT87">
        <v>28</v>
      </c>
      <c r="AU87">
        <v>29</v>
      </c>
      <c r="AV87">
        <v>37</v>
      </c>
      <c r="AW87">
        <v>17</v>
      </c>
      <c r="AX87">
        <v>45</v>
      </c>
      <c r="AY87">
        <v>101</v>
      </c>
      <c r="AZ87">
        <v>88</v>
      </c>
      <c r="BA87">
        <v>61</v>
      </c>
      <c r="BB87">
        <v>24</v>
      </c>
      <c r="BC87">
        <v>34</v>
      </c>
      <c r="BD87">
        <v>45</v>
      </c>
      <c r="BE87">
        <v>31</v>
      </c>
      <c r="BF87">
        <v>30</v>
      </c>
      <c r="BG87">
        <v>35</v>
      </c>
      <c r="BH87">
        <v>37</v>
      </c>
      <c r="BI87">
        <v>71</v>
      </c>
      <c r="BJ87">
        <v>51</v>
      </c>
      <c r="BK87">
        <v>53</v>
      </c>
      <c r="BL87">
        <v>30</v>
      </c>
      <c r="BM87">
        <v>32</v>
      </c>
      <c r="BN87">
        <v>40</v>
      </c>
      <c r="BO87">
        <v>86</v>
      </c>
      <c r="BP87">
        <v>37</v>
      </c>
      <c r="BQ87">
        <v>83</v>
      </c>
      <c r="BR87">
        <v>103</v>
      </c>
      <c r="BS87">
        <v>68</v>
      </c>
      <c r="BT87">
        <v>49</v>
      </c>
      <c r="BU87">
        <v>13</v>
      </c>
      <c r="BV87">
        <v>43</v>
      </c>
      <c r="BW87">
        <v>136</v>
      </c>
      <c r="BX87">
        <v>48</v>
      </c>
      <c r="BY87">
        <v>51</v>
      </c>
      <c r="BZ87">
        <v>33</v>
      </c>
      <c r="CA87">
        <v>28</v>
      </c>
      <c r="CB87">
        <v>40</v>
      </c>
      <c r="CC87">
        <v>54</v>
      </c>
      <c r="CD87">
        <v>40</v>
      </c>
      <c r="CE87">
        <v>43</v>
      </c>
      <c r="CF87">
        <v>49</v>
      </c>
      <c r="CG87">
        <v>42</v>
      </c>
      <c r="CH87">
        <v>28</v>
      </c>
      <c r="CI87">
        <v>60</v>
      </c>
      <c r="CJ87">
        <v>62</v>
      </c>
      <c r="CK87">
        <v>25</v>
      </c>
      <c r="CL87">
        <v>44</v>
      </c>
      <c r="CM87">
        <v>45</v>
      </c>
      <c r="CN87">
        <v>32</v>
      </c>
      <c r="CO87">
        <v>53</v>
      </c>
      <c r="CP87">
        <v>33</v>
      </c>
      <c r="CQ87">
        <v>41</v>
      </c>
      <c r="CR87">
        <v>14</v>
      </c>
    </row>
    <row r="88" spans="1:96" x14ac:dyDescent="0.25">
      <c r="A88" t="s">
        <v>87</v>
      </c>
      <c r="B88">
        <v>4</v>
      </c>
      <c r="C88">
        <v>4</v>
      </c>
      <c r="D88">
        <v>3</v>
      </c>
      <c r="E88">
        <v>1</v>
      </c>
      <c r="F88">
        <v>6</v>
      </c>
      <c r="G88">
        <v>8</v>
      </c>
      <c r="H88">
        <v>16</v>
      </c>
      <c r="I88">
        <v>10</v>
      </c>
      <c r="J88">
        <v>163</v>
      </c>
      <c r="K88">
        <v>144</v>
      </c>
      <c r="L88">
        <v>143</v>
      </c>
      <c r="M88">
        <v>129</v>
      </c>
      <c r="N88">
        <v>3</v>
      </c>
      <c r="O88">
        <v>3</v>
      </c>
      <c r="P88">
        <v>30</v>
      </c>
      <c r="Q88">
        <v>23</v>
      </c>
      <c r="R88">
        <v>107</v>
      </c>
      <c r="S88">
        <v>40</v>
      </c>
      <c r="T88">
        <v>3</v>
      </c>
      <c r="U88">
        <v>5</v>
      </c>
      <c r="V88">
        <v>8</v>
      </c>
      <c r="W88">
        <v>3</v>
      </c>
      <c r="X88">
        <v>1</v>
      </c>
      <c r="Y88">
        <v>5</v>
      </c>
      <c r="Z88">
        <v>3</v>
      </c>
      <c r="AA88">
        <v>172</v>
      </c>
      <c r="AB88">
        <v>100</v>
      </c>
      <c r="AC88">
        <v>82</v>
      </c>
      <c r="AD88">
        <v>205</v>
      </c>
      <c r="AE88">
        <v>72</v>
      </c>
      <c r="AF88">
        <v>56</v>
      </c>
      <c r="AG88">
        <v>45</v>
      </c>
      <c r="AH88">
        <v>28</v>
      </c>
      <c r="AI88">
        <v>3</v>
      </c>
      <c r="AJ88">
        <v>1</v>
      </c>
      <c r="AK88">
        <v>4</v>
      </c>
      <c r="AL88">
        <v>5</v>
      </c>
      <c r="AM88">
        <v>1</v>
      </c>
      <c r="AN88">
        <v>4</v>
      </c>
      <c r="AO88">
        <v>5</v>
      </c>
      <c r="AP88">
        <v>1</v>
      </c>
      <c r="AQ88">
        <v>81</v>
      </c>
      <c r="AR88">
        <v>77</v>
      </c>
      <c r="AS88">
        <v>64</v>
      </c>
      <c r="AT88">
        <v>40</v>
      </c>
      <c r="AU88">
        <v>75</v>
      </c>
      <c r="AV88">
        <v>100</v>
      </c>
      <c r="AW88">
        <v>33</v>
      </c>
      <c r="AX88">
        <v>36</v>
      </c>
      <c r="AY88">
        <v>8</v>
      </c>
      <c r="AZ88">
        <v>9</v>
      </c>
      <c r="BA88">
        <v>4</v>
      </c>
      <c r="BB88">
        <v>3</v>
      </c>
      <c r="BC88">
        <v>5</v>
      </c>
      <c r="BD88">
        <v>7</v>
      </c>
      <c r="BE88">
        <v>1</v>
      </c>
      <c r="BF88">
        <v>2</v>
      </c>
      <c r="BG88">
        <v>59</v>
      </c>
      <c r="BH88">
        <v>66</v>
      </c>
      <c r="BI88">
        <v>86</v>
      </c>
      <c r="BJ88">
        <v>66</v>
      </c>
      <c r="BK88">
        <v>89</v>
      </c>
      <c r="BL88">
        <v>45</v>
      </c>
      <c r="BM88">
        <v>28</v>
      </c>
      <c r="BN88">
        <v>37</v>
      </c>
      <c r="BO88">
        <v>17</v>
      </c>
      <c r="BP88">
        <v>1</v>
      </c>
      <c r="BQ88">
        <v>25</v>
      </c>
      <c r="BR88">
        <v>10</v>
      </c>
      <c r="BS88">
        <v>11</v>
      </c>
      <c r="BT88">
        <v>12</v>
      </c>
      <c r="BU88">
        <v>1</v>
      </c>
      <c r="BV88">
        <v>20</v>
      </c>
      <c r="BW88">
        <v>24</v>
      </c>
      <c r="BX88">
        <v>3</v>
      </c>
      <c r="BY88">
        <v>10</v>
      </c>
      <c r="BZ88">
        <v>8</v>
      </c>
      <c r="CA88">
        <v>4</v>
      </c>
      <c r="CB88">
        <v>3</v>
      </c>
      <c r="CC88">
        <v>17</v>
      </c>
      <c r="CD88">
        <v>12</v>
      </c>
      <c r="CE88">
        <v>143</v>
      </c>
      <c r="CF88">
        <v>140</v>
      </c>
      <c r="CG88">
        <v>144</v>
      </c>
      <c r="CH88">
        <v>58</v>
      </c>
      <c r="CI88">
        <v>71</v>
      </c>
      <c r="CJ88">
        <v>82</v>
      </c>
      <c r="CK88">
        <v>59</v>
      </c>
      <c r="CL88">
        <v>114</v>
      </c>
      <c r="CM88">
        <v>25</v>
      </c>
      <c r="CN88">
        <v>65</v>
      </c>
      <c r="CO88">
        <v>40</v>
      </c>
      <c r="CP88">
        <v>15</v>
      </c>
      <c r="CQ88">
        <v>16</v>
      </c>
      <c r="CR88">
        <v>17</v>
      </c>
    </row>
    <row r="89" spans="1:96" x14ac:dyDescent="0.25">
      <c r="A89" t="s">
        <v>88</v>
      </c>
      <c r="B89">
        <v>68</v>
      </c>
      <c r="C89">
        <v>58</v>
      </c>
      <c r="D89">
        <v>68</v>
      </c>
      <c r="E89">
        <v>48</v>
      </c>
      <c r="F89">
        <v>40</v>
      </c>
      <c r="G89">
        <v>107</v>
      </c>
      <c r="H89">
        <v>55</v>
      </c>
      <c r="I89">
        <v>28</v>
      </c>
      <c r="J89">
        <v>43</v>
      </c>
      <c r="K89">
        <v>12</v>
      </c>
      <c r="L89">
        <v>32</v>
      </c>
      <c r="M89">
        <v>41</v>
      </c>
      <c r="N89">
        <v>10</v>
      </c>
      <c r="O89">
        <v>69</v>
      </c>
      <c r="P89">
        <v>49</v>
      </c>
      <c r="Q89">
        <v>4</v>
      </c>
      <c r="R89">
        <v>94</v>
      </c>
      <c r="S89">
        <v>17</v>
      </c>
      <c r="T89">
        <v>21</v>
      </c>
      <c r="U89">
        <v>16</v>
      </c>
      <c r="V89">
        <v>82</v>
      </c>
      <c r="W89">
        <v>17</v>
      </c>
      <c r="X89">
        <v>15</v>
      </c>
      <c r="Y89">
        <v>66</v>
      </c>
      <c r="Z89">
        <v>32</v>
      </c>
      <c r="AA89">
        <v>9</v>
      </c>
      <c r="AB89">
        <v>10</v>
      </c>
      <c r="AC89">
        <v>18</v>
      </c>
      <c r="AD89">
        <v>26</v>
      </c>
      <c r="AE89">
        <v>13</v>
      </c>
      <c r="AF89">
        <v>56</v>
      </c>
      <c r="AG89">
        <v>24</v>
      </c>
      <c r="AH89">
        <v>27</v>
      </c>
      <c r="AI89">
        <v>4</v>
      </c>
      <c r="AJ89">
        <v>1</v>
      </c>
      <c r="AK89">
        <v>28</v>
      </c>
      <c r="AL89">
        <v>44</v>
      </c>
      <c r="AM89">
        <v>2</v>
      </c>
      <c r="AN89">
        <v>0</v>
      </c>
      <c r="AO89">
        <v>42</v>
      </c>
      <c r="AP89">
        <v>18</v>
      </c>
      <c r="AQ89">
        <v>0</v>
      </c>
      <c r="AR89">
        <v>0</v>
      </c>
      <c r="AS89">
        <v>20</v>
      </c>
      <c r="AT89">
        <v>15</v>
      </c>
      <c r="AU89">
        <v>0</v>
      </c>
      <c r="AV89">
        <v>1</v>
      </c>
      <c r="AW89">
        <v>44</v>
      </c>
      <c r="AX89">
        <v>39</v>
      </c>
      <c r="AY89">
        <v>3</v>
      </c>
      <c r="AZ89">
        <v>4</v>
      </c>
      <c r="BA89">
        <v>50</v>
      </c>
      <c r="BB89">
        <v>26</v>
      </c>
      <c r="BC89">
        <v>0</v>
      </c>
      <c r="BD89">
        <v>2</v>
      </c>
      <c r="BE89">
        <v>9</v>
      </c>
      <c r="BF89">
        <v>30</v>
      </c>
      <c r="BG89">
        <v>0</v>
      </c>
      <c r="BH89">
        <v>0</v>
      </c>
      <c r="BI89">
        <v>33</v>
      </c>
      <c r="BJ89">
        <v>15</v>
      </c>
      <c r="BK89">
        <v>0</v>
      </c>
      <c r="BL89">
        <v>0</v>
      </c>
      <c r="BM89">
        <v>6</v>
      </c>
      <c r="BN89">
        <v>26</v>
      </c>
      <c r="BO89">
        <v>165</v>
      </c>
      <c r="BP89">
        <v>85</v>
      </c>
      <c r="BQ89">
        <v>109</v>
      </c>
      <c r="BR89">
        <v>138</v>
      </c>
      <c r="BS89">
        <v>44</v>
      </c>
      <c r="BT89">
        <v>148</v>
      </c>
      <c r="BU89">
        <v>12</v>
      </c>
      <c r="BV89">
        <v>20</v>
      </c>
      <c r="BW89">
        <v>174</v>
      </c>
      <c r="BX89">
        <v>111</v>
      </c>
      <c r="BY89">
        <v>74</v>
      </c>
      <c r="BZ89">
        <v>76</v>
      </c>
      <c r="CA89">
        <v>26</v>
      </c>
      <c r="CB89">
        <v>94</v>
      </c>
      <c r="CC89">
        <v>49</v>
      </c>
      <c r="CD89">
        <v>24</v>
      </c>
      <c r="CE89">
        <v>70</v>
      </c>
      <c r="CF89">
        <v>88</v>
      </c>
      <c r="CG89">
        <v>66</v>
      </c>
      <c r="CH89">
        <v>31</v>
      </c>
      <c r="CI89">
        <v>36</v>
      </c>
      <c r="CJ89">
        <v>102</v>
      </c>
      <c r="CK89">
        <v>42</v>
      </c>
      <c r="CL89">
        <v>17</v>
      </c>
      <c r="CM89">
        <v>86</v>
      </c>
      <c r="CN89">
        <v>84</v>
      </c>
      <c r="CO89">
        <v>46</v>
      </c>
      <c r="CP89">
        <v>34</v>
      </c>
      <c r="CQ89">
        <v>15</v>
      </c>
      <c r="CR89">
        <v>29</v>
      </c>
    </row>
    <row r="90" spans="1:96" x14ac:dyDescent="0.25">
      <c r="A90" t="s">
        <v>89</v>
      </c>
      <c r="B90">
        <v>101</v>
      </c>
      <c r="C90">
        <v>143</v>
      </c>
      <c r="D90">
        <v>171</v>
      </c>
      <c r="E90">
        <v>204</v>
      </c>
      <c r="F90">
        <v>117</v>
      </c>
      <c r="G90">
        <v>298</v>
      </c>
      <c r="H90">
        <v>1</v>
      </c>
      <c r="I90">
        <v>2</v>
      </c>
      <c r="J90">
        <v>1</v>
      </c>
      <c r="K90">
        <v>3</v>
      </c>
      <c r="L90">
        <v>3</v>
      </c>
      <c r="M90">
        <v>1</v>
      </c>
      <c r="N90">
        <v>0</v>
      </c>
      <c r="O90">
        <v>2</v>
      </c>
      <c r="P90">
        <v>2</v>
      </c>
      <c r="Q90">
        <v>0</v>
      </c>
      <c r="R90">
        <v>2</v>
      </c>
      <c r="S90">
        <v>3</v>
      </c>
      <c r="T90">
        <v>46</v>
      </c>
      <c r="U90">
        <v>86</v>
      </c>
      <c r="V90">
        <v>231</v>
      </c>
      <c r="W90">
        <v>40</v>
      </c>
      <c r="X90">
        <v>72</v>
      </c>
      <c r="Y90">
        <v>187</v>
      </c>
      <c r="Z90">
        <v>75</v>
      </c>
      <c r="AA90">
        <v>5</v>
      </c>
      <c r="AB90">
        <v>1</v>
      </c>
      <c r="AC90">
        <v>13</v>
      </c>
      <c r="AD90">
        <v>18</v>
      </c>
      <c r="AE90">
        <v>4</v>
      </c>
      <c r="AF90">
        <v>2</v>
      </c>
      <c r="AG90">
        <v>1</v>
      </c>
      <c r="AH90">
        <v>10</v>
      </c>
      <c r="AI90">
        <v>1</v>
      </c>
      <c r="AJ90">
        <v>1</v>
      </c>
      <c r="AK90">
        <v>62</v>
      </c>
      <c r="AL90">
        <v>51</v>
      </c>
      <c r="AM90">
        <v>1</v>
      </c>
      <c r="AN90">
        <v>0</v>
      </c>
      <c r="AO90">
        <v>71</v>
      </c>
      <c r="AP90">
        <v>31</v>
      </c>
      <c r="AQ90">
        <v>0</v>
      </c>
      <c r="AR90">
        <v>1</v>
      </c>
      <c r="AS90">
        <v>39</v>
      </c>
      <c r="AT90">
        <v>40</v>
      </c>
      <c r="AU90">
        <v>0</v>
      </c>
      <c r="AV90">
        <v>2</v>
      </c>
      <c r="AW90">
        <v>21</v>
      </c>
      <c r="AX90">
        <v>0</v>
      </c>
      <c r="AY90">
        <v>0</v>
      </c>
      <c r="AZ90">
        <v>2</v>
      </c>
      <c r="BA90">
        <v>102</v>
      </c>
      <c r="BB90">
        <v>43</v>
      </c>
      <c r="BC90">
        <v>2</v>
      </c>
      <c r="BD90">
        <v>2</v>
      </c>
      <c r="BE90">
        <v>40</v>
      </c>
      <c r="BF90">
        <v>44</v>
      </c>
      <c r="BG90">
        <v>1</v>
      </c>
      <c r="BH90">
        <v>1</v>
      </c>
      <c r="BI90">
        <v>65</v>
      </c>
      <c r="BJ90">
        <v>28</v>
      </c>
      <c r="BK90">
        <v>2</v>
      </c>
      <c r="BL90">
        <v>0</v>
      </c>
      <c r="BM90">
        <v>10</v>
      </c>
      <c r="BN90">
        <v>10</v>
      </c>
      <c r="BO90">
        <v>92</v>
      </c>
      <c r="BP90">
        <v>26</v>
      </c>
      <c r="BQ90">
        <v>31</v>
      </c>
      <c r="BR90">
        <v>36</v>
      </c>
      <c r="BS90">
        <v>73</v>
      </c>
      <c r="BT90">
        <v>58</v>
      </c>
      <c r="BU90">
        <v>21</v>
      </c>
      <c r="BV90">
        <v>95</v>
      </c>
      <c r="BW90">
        <v>53</v>
      </c>
      <c r="BX90">
        <v>22</v>
      </c>
      <c r="BY90">
        <v>34</v>
      </c>
      <c r="BZ90">
        <v>49</v>
      </c>
      <c r="CA90">
        <v>28</v>
      </c>
      <c r="CB90">
        <v>26</v>
      </c>
      <c r="CC90">
        <v>72</v>
      </c>
      <c r="CD90">
        <v>56</v>
      </c>
      <c r="CE90">
        <v>28</v>
      </c>
      <c r="CF90">
        <v>31</v>
      </c>
      <c r="CG90">
        <v>47</v>
      </c>
      <c r="CH90">
        <v>21</v>
      </c>
      <c r="CI90">
        <v>52</v>
      </c>
      <c r="CJ90">
        <v>77</v>
      </c>
      <c r="CK90">
        <v>25</v>
      </c>
      <c r="CL90">
        <v>36</v>
      </c>
      <c r="CM90">
        <v>16</v>
      </c>
      <c r="CN90">
        <v>36</v>
      </c>
      <c r="CO90">
        <v>56</v>
      </c>
      <c r="CP90">
        <v>25</v>
      </c>
      <c r="CQ90">
        <v>18</v>
      </c>
      <c r="CR90">
        <v>14</v>
      </c>
    </row>
    <row r="91" spans="1:96" x14ac:dyDescent="0.25">
      <c r="A91" t="s">
        <v>90</v>
      </c>
      <c r="B91">
        <v>28</v>
      </c>
      <c r="C91">
        <v>25</v>
      </c>
      <c r="D91">
        <v>32</v>
      </c>
      <c r="E91">
        <v>42</v>
      </c>
      <c r="F91">
        <v>23</v>
      </c>
      <c r="G91">
        <v>67</v>
      </c>
      <c r="H91">
        <v>50</v>
      </c>
      <c r="I91">
        <v>63</v>
      </c>
      <c r="J91">
        <v>105</v>
      </c>
      <c r="K91">
        <v>60</v>
      </c>
      <c r="L91">
        <v>94</v>
      </c>
      <c r="M91">
        <v>119</v>
      </c>
      <c r="N91">
        <v>78</v>
      </c>
      <c r="O91">
        <v>101</v>
      </c>
      <c r="P91">
        <v>68</v>
      </c>
      <c r="Q91">
        <v>33</v>
      </c>
      <c r="R91">
        <v>91</v>
      </c>
      <c r="S91">
        <v>89</v>
      </c>
      <c r="T91">
        <v>15</v>
      </c>
      <c r="U91">
        <v>21</v>
      </c>
      <c r="V91">
        <v>41</v>
      </c>
      <c r="W91">
        <v>12</v>
      </c>
      <c r="X91">
        <v>45</v>
      </c>
      <c r="Y91">
        <v>55</v>
      </c>
      <c r="Z91">
        <v>32</v>
      </c>
      <c r="AA91">
        <v>60</v>
      </c>
      <c r="AB91">
        <v>46</v>
      </c>
      <c r="AC91">
        <v>71</v>
      </c>
      <c r="AD91">
        <v>79</v>
      </c>
      <c r="AE91">
        <v>104</v>
      </c>
      <c r="AF91">
        <v>97</v>
      </c>
      <c r="AG91">
        <v>95</v>
      </c>
      <c r="AH91">
        <v>42</v>
      </c>
      <c r="AI91">
        <v>12</v>
      </c>
      <c r="AJ91">
        <v>5</v>
      </c>
      <c r="AK91">
        <v>16</v>
      </c>
      <c r="AL91">
        <v>15</v>
      </c>
      <c r="AM91">
        <v>51</v>
      </c>
      <c r="AN91">
        <v>51</v>
      </c>
      <c r="AO91">
        <v>45</v>
      </c>
      <c r="AP91">
        <v>19</v>
      </c>
      <c r="AQ91">
        <v>26</v>
      </c>
      <c r="AR91">
        <v>43</v>
      </c>
      <c r="AS91">
        <v>29</v>
      </c>
      <c r="AT91">
        <v>28</v>
      </c>
      <c r="AU91">
        <v>25</v>
      </c>
      <c r="AV91">
        <v>53</v>
      </c>
      <c r="AW91">
        <v>34</v>
      </c>
      <c r="AX91">
        <v>64</v>
      </c>
      <c r="AY91">
        <v>9</v>
      </c>
      <c r="AZ91">
        <v>5</v>
      </c>
      <c r="BA91">
        <v>22</v>
      </c>
      <c r="BB91">
        <v>9</v>
      </c>
      <c r="BC91">
        <v>51</v>
      </c>
      <c r="BD91">
        <v>57</v>
      </c>
      <c r="BE91">
        <v>8</v>
      </c>
      <c r="BF91">
        <v>26</v>
      </c>
      <c r="BG91">
        <v>43</v>
      </c>
      <c r="BH91">
        <v>44</v>
      </c>
      <c r="BI91">
        <v>41</v>
      </c>
      <c r="BJ91">
        <v>31</v>
      </c>
      <c r="BK91">
        <v>114</v>
      </c>
      <c r="BL91">
        <v>48</v>
      </c>
      <c r="BM91">
        <v>35</v>
      </c>
      <c r="BN91">
        <v>29</v>
      </c>
      <c r="BO91">
        <v>3</v>
      </c>
      <c r="BP91">
        <v>4</v>
      </c>
      <c r="BQ91">
        <v>5</v>
      </c>
      <c r="BR91">
        <v>7</v>
      </c>
      <c r="BS91">
        <v>1</v>
      </c>
      <c r="BT91">
        <v>3</v>
      </c>
      <c r="BU91">
        <v>3</v>
      </c>
      <c r="BV91">
        <v>1</v>
      </c>
      <c r="BW91">
        <v>45</v>
      </c>
      <c r="BX91">
        <v>26</v>
      </c>
      <c r="BY91">
        <v>21</v>
      </c>
      <c r="BZ91">
        <v>17</v>
      </c>
      <c r="CA91">
        <v>17</v>
      </c>
      <c r="CB91">
        <v>21</v>
      </c>
      <c r="CC91">
        <v>29</v>
      </c>
      <c r="CD91">
        <v>25</v>
      </c>
      <c r="CE91">
        <v>37</v>
      </c>
      <c r="CF91">
        <v>39</v>
      </c>
      <c r="CG91">
        <v>35</v>
      </c>
      <c r="CH91">
        <v>17</v>
      </c>
      <c r="CI91">
        <v>19</v>
      </c>
      <c r="CJ91">
        <v>35</v>
      </c>
      <c r="CK91">
        <v>37</v>
      </c>
      <c r="CL91">
        <v>39</v>
      </c>
      <c r="CM91">
        <v>47</v>
      </c>
      <c r="CN91">
        <v>34</v>
      </c>
      <c r="CO91">
        <v>30</v>
      </c>
      <c r="CP91">
        <v>22</v>
      </c>
      <c r="CQ91">
        <v>26</v>
      </c>
      <c r="CR91">
        <v>17</v>
      </c>
    </row>
    <row r="92" spans="1:96" x14ac:dyDescent="0.25">
      <c r="A92" t="s">
        <v>91</v>
      </c>
      <c r="B92">
        <v>39</v>
      </c>
      <c r="C92">
        <v>42</v>
      </c>
      <c r="D92">
        <v>38</v>
      </c>
      <c r="E92">
        <v>40</v>
      </c>
      <c r="F92">
        <v>9</v>
      </c>
      <c r="G92">
        <v>36</v>
      </c>
      <c r="H92">
        <v>75</v>
      </c>
      <c r="I92">
        <v>45</v>
      </c>
      <c r="J92">
        <v>32</v>
      </c>
      <c r="K92">
        <v>20</v>
      </c>
      <c r="L92">
        <v>23</v>
      </c>
      <c r="M92">
        <v>36</v>
      </c>
      <c r="N92">
        <v>16</v>
      </c>
      <c r="O92">
        <v>16</v>
      </c>
      <c r="P92">
        <v>26</v>
      </c>
      <c r="Q92">
        <v>4</v>
      </c>
      <c r="R92">
        <v>22</v>
      </c>
      <c r="S92">
        <v>41</v>
      </c>
      <c r="T92">
        <v>37</v>
      </c>
      <c r="U92">
        <v>36</v>
      </c>
      <c r="V92">
        <v>71</v>
      </c>
      <c r="W92">
        <v>16</v>
      </c>
      <c r="X92">
        <v>64</v>
      </c>
      <c r="Y92">
        <v>43</v>
      </c>
      <c r="Z92">
        <v>32</v>
      </c>
      <c r="AA92">
        <v>18</v>
      </c>
      <c r="AB92">
        <v>21</v>
      </c>
      <c r="AC92">
        <v>26</v>
      </c>
      <c r="AD92">
        <v>25</v>
      </c>
      <c r="AE92">
        <v>28</v>
      </c>
      <c r="AF92">
        <v>15</v>
      </c>
      <c r="AG92">
        <v>32</v>
      </c>
      <c r="AH92">
        <v>8</v>
      </c>
      <c r="AI92">
        <v>58</v>
      </c>
      <c r="AJ92">
        <v>37</v>
      </c>
      <c r="AK92">
        <v>37</v>
      </c>
      <c r="AL92">
        <v>41</v>
      </c>
      <c r="AM92">
        <v>41</v>
      </c>
      <c r="AN92">
        <v>57</v>
      </c>
      <c r="AO92">
        <v>76</v>
      </c>
      <c r="AP92">
        <v>29</v>
      </c>
      <c r="AQ92">
        <v>28</v>
      </c>
      <c r="AR92">
        <v>27</v>
      </c>
      <c r="AS92">
        <v>38</v>
      </c>
      <c r="AT92">
        <v>35</v>
      </c>
      <c r="AU92">
        <v>30</v>
      </c>
      <c r="AV92">
        <v>40</v>
      </c>
      <c r="AW92">
        <v>57</v>
      </c>
      <c r="AX92">
        <v>37</v>
      </c>
      <c r="AY92">
        <v>93</v>
      </c>
      <c r="AZ92">
        <v>71</v>
      </c>
      <c r="BA92">
        <v>47</v>
      </c>
      <c r="BB92">
        <v>11</v>
      </c>
      <c r="BC92">
        <v>33</v>
      </c>
      <c r="BD92">
        <v>39</v>
      </c>
      <c r="BE92">
        <v>38</v>
      </c>
      <c r="BF92">
        <v>39</v>
      </c>
      <c r="BG92">
        <v>41</v>
      </c>
      <c r="BH92">
        <v>41</v>
      </c>
      <c r="BI92">
        <v>81</v>
      </c>
      <c r="BJ92">
        <v>38</v>
      </c>
      <c r="BK92">
        <v>64</v>
      </c>
      <c r="BL92">
        <v>17</v>
      </c>
      <c r="BM92">
        <v>32</v>
      </c>
      <c r="BN92">
        <v>49</v>
      </c>
      <c r="BO92">
        <v>86</v>
      </c>
      <c r="BP92">
        <v>17</v>
      </c>
      <c r="BQ92">
        <v>63</v>
      </c>
      <c r="BR92">
        <v>58</v>
      </c>
      <c r="BS92">
        <v>31</v>
      </c>
      <c r="BT92">
        <v>46</v>
      </c>
      <c r="BU92">
        <v>6</v>
      </c>
      <c r="BV92">
        <v>20</v>
      </c>
      <c r="BW92">
        <v>119</v>
      </c>
      <c r="BX92">
        <v>44</v>
      </c>
      <c r="BY92">
        <v>37</v>
      </c>
      <c r="BZ92">
        <v>36</v>
      </c>
      <c r="CA92">
        <v>23</v>
      </c>
      <c r="CB92">
        <v>55</v>
      </c>
      <c r="CC92">
        <v>39</v>
      </c>
      <c r="CD92">
        <v>45</v>
      </c>
      <c r="CE92">
        <v>39</v>
      </c>
      <c r="CF92">
        <v>42</v>
      </c>
      <c r="CG92">
        <v>34</v>
      </c>
      <c r="CH92">
        <v>22</v>
      </c>
      <c r="CI92">
        <v>45</v>
      </c>
      <c r="CJ92">
        <v>56</v>
      </c>
      <c r="CK92">
        <v>29</v>
      </c>
      <c r="CL92">
        <v>21</v>
      </c>
      <c r="CM92">
        <v>40</v>
      </c>
      <c r="CN92">
        <v>31</v>
      </c>
      <c r="CO92">
        <v>29</v>
      </c>
      <c r="CP92">
        <v>15</v>
      </c>
      <c r="CQ92">
        <v>22</v>
      </c>
      <c r="CR92">
        <v>4</v>
      </c>
    </row>
    <row r="93" spans="1:96" x14ac:dyDescent="0.25">
      <c r="A93" t="s">
        <v>92</v>
      </c>
      <c r="B93">
        <v>20</v>
      </c>
      <c r="C93">
        <v>49</v>
      </c>
      <c r="D93">
        <v>21</v>
      </c>
      <c r="E93">
        <v>45</v>
      </c>
      <c r="F93">
        <v>17</v>
      </c>
      <c r="G93">
        <v>33</v>
      </c>
      <c r="H93">
        <v>15</v>
      </c>
      <c r="I93">
        <v>27</v>
      </c>
      <c r="J93">
        <v>20</v>
      </c>
      <c r="K93">
        <v>15</v>
      </c>
      <c r="L93">
        <v>13</v>
      </c>
      <c r="M93">
        <v>16</v>
      </c>
      <c r="N93">
        <v>12</v>
      </c>
      <c r="O93">
        <v>9</v>
      </c>
      <c r="P93">
        <v>24</v>
      </c>
      <c r="Q93">
        <v>1</v>
      </c>
      <c r="R93">
        <v>35</v>
      </c>
      <c r="S93">
        <v>20</v>
      </c>
      <c r="T93">
        <v>23</v>
      </c>
      <c r="U93">
        <v>23</v>
      </c>
      <c r="V93">
        <v>62</v>
      </c>
      <c r="W93">
        <v>11</v>
      </c>
      <c r="X93">
        <v>39</v>
      </c>
      <c r="Y93">
        <v>69</v>
      </c>
      <c r="Z93">
        <v>34</v>
      </c>
      <c r="AA93">
        <v>14</v>
      </c>
      <c r="AB93">
        <v>19</v>
      </c>
      <c r="AC93">
        <v>20</v>
      </c>
      <c r="AD93">
        <v>37</v>
      </c>
      <c r="AE93">
        <v>16</v>
      </c>
      <c r="AF93">
        <v>29</v>
      </c>
      <c r="AG93">
        <v>15</v>
      </c>
      <c r="AH93">
        <v>12</v>
      </c>
      <c r="AI93">
        <v>34</v>
      </c>
      <c r="AJ93">
        <v>22</v>
      </c>
      <c r="AK93">
        <v>32</v>
      </c>
      <c r="AL93">
        <v>48</v>
      </c>
      <c r="AM93">
        <v>28</v>
      </c>
      <c r="AN93">
        <v>21</v>
      </c>
      <c r="AO93">
        <v>38</v>
      </c>
      <c r="AP93">
        <v>39</v>
      </c>
      <c r="AQ93">
        <v>16</v>
      </c>
      <c r="AR93">
        <v>16</v>
      </c>
      <c r="AS93">
        <v>33</v>
      </c>
      <c r="AT93">
        <v>39</v>
      </c>
      <c r="AU93">
        <v>17</v>
      </c>
      <c r="AV93">
        <v>15</v>
      </c>
      <c r="AW93">
        <v>17</v>
      </c>
      <c r="AX93">
        <v>39</v>
      </c>
      <c r="AY93">
        <v>91</v>
      </c>
      <c r="AZ93">
        <v>49</v>
      </c>
      <c r="BA93">
        <v>77</v>
      </c>
      <c r="BB93">
        <v>20</v>
      </c>
      <c r="BC93">
        <v>26</v>
      </c>
      <c r="BD93">
        <v>35</v>
      </c>
      <c r="BE93">
        <v>26</v>
      </c>
      <c r="BF93">
        <v>45</v>
      </c>
      <c r="BG93">
        <v>21</v>
      </c>
      <c r="BH93">
        <v>46</v>
      </c>
      <c r="BI93">
        <v>83</v>
      </c>
      <c r="BJ93">
        <v>45</v>
      </c>
      <c r="BK93">
        <v>45</v>
      </c>
      <c r="BL93">
        <v>22</v>
      </c>
      <c r="BM93">
        <v>39</v>
      </c>
      <c r="BN93">
        <v>48</v>
      </c>
      <c r="BO93">
        <v>94</v>
      </c>
      <c r="BP93">
        <v>23</v>
      </c>
      <c r="BQ93">
        <v>67</v>
      </c>
      <c r="BR93">
        <v>51</v>
      </c>
      <c r="BS93">
        <v>49</v>
      </c>
      <c r="BT93">
        <v>46</v>
      </c>
      <c r="BU93">
        <v>5</v>
      </c>
      <c r="BV93">
        <v>31</v>
      </c>
      <c r="BW93">
        <v>85</v>
      </c>
      <c r="BX93">
        <v>51</v>
      </c>
      <c r="BY93">
        <v>65</v>
      </c>
      <c r="BZ93">
        <v>50</v>
      </c>
      <c r="CA93">
        <v>23</v>
      </c>
      <c r="CB93">
        <v>36</v>
      </c>
      <c r="CC93">
        <v>35</v>
      </c>
      <c r="CD93">
        <v>40</v>
      </c>
      <c r="CE93">
        <v>39</v>
      </c>
      <c r="CF93">
        <v>44</v>
      </c>
      <c r="CG93">
        <v>48</v>
      </c>
      <c r="CH93">
        <v>38</v>
      </c>
      <c r="CI93">
        <v>79</v>
      </c>
      <c r="CJ93">
        <v>56</v>
      </c>
      <c r="CK93">
        <v>31</v>
      </c>
      <c r="CL93">
        <v>37</v>
      </c>
      <c r="CM93">
        <v>54</v>
      </c>
      <c r="CN93">
        <v>47</v>
      </c>
      <c r="CO93">
        <v>65</v>
      </c>
      <c r="CP93">
        <v>42</v>
      </c>
      <c r="CQ93">
        <v>43</v>
      </c>
      <c r="CR93">
        <v>17</v>
      </c>
    </row>
    <row r="94" spans="1:96" x14ac:dyDescent="0.25">
      <c r="A94" t="s">
        <v>93</v>
      </c>
      <c r="B94">
        <v>36</v>
      </c>
      <c r="C94">
        <v>68</v>
      </c>
      <c r="D94">
        <v>60</v>
      </c>
      <c r="E94">
        <v>31</v>
      </c>
      <c r="F94">
        <v>24</v>
      </c>
      <c r="G94">
        <v>27</v>
      </c>
      <c r="H94">
        <v>9</v>
      </c>
      <c r="I94">
        <v>6</v>
      </c>
      <c r="J94">
        <v>8</v>
      </c>
      <c r="K94">
        <v>7</v>
      </c>
      <c r="L94">
        <v>8</v>
      </c>
      <c r="M94">
        <v>8</v>
      </c>
      <c r="N94">
        <v>0</v>
      </c>
      <c r="O94">
        <v>7</v>
      </c>
      <c r="P94">
        <v>3</v>
      </c>
      <c r="Q94">
        <v>0</v>
      </c>
      <c r="R94">
        <v>4</v>
      </c>
      <c r="S94">
        <v>4</v>
      </c>
      <c r="T94">
        <v>29</v>
      </c>
      <c r="U94">
        <v>25</v>
      </c>
      <c r="V94">
        <v>148</v>
      </c>
      <c r="W94">
        <v>8</v>
      </c>
      <c r="X94">
        <v>20</v>
      </c>
      <c r="Y94">
        <v>54</v>
      </c>
      <c r="Z94">
        <v>41</v>
      </c>
      <c r="AA94">
        <v>7</v>
      </c>
      <c r="AB94">
        <v>2</v>
      </c>
      <c r="AC94">
        <v>24</v>
      </c>
      <c r="AD94">
        <v>16</v>
      </c>
      <c r="AE94">
        <v>7</v>
      </c>
      <c r="AF94">
        <v>6</v>
      </c>
      <c r="AG94">
        <v>3</v>
      </c>
      <c r="AH94">
        <v>7</v>
      </c>
      <c r="AI94">
        <v>4</v>
      </c>
      <c r="AJ94">
        <v>3</v>
      </c>
      <c r="AK94">
        <v>80</v>
      </c>
      <c r="AL94">
        <v>66</v>
      </c>
      <c r="AM94">
        <v>8</v>
      </c>
      <c r="AN94">
        <v>7</v>
      </c>
      <c r="AO94">
        <v>93</v>
      </c>
      <c r="AP94">
        <v>50</v>
      </c>
      <c r="AQ94">
        <v>2</v>
      </c>
      <c r="AR94">
        <v>1</v>
      </c>
      <c r="AS94">
        <v>35</v>
      </c>
      <c r="AT94">
        <v>28</v>
      </c>
      <c r="AU94">
        <v>4</v>
      </c>
      <c r="AV94">
        <v>1</v>
      </c>
      <c r="AW94">
        <v>21</v>
      </c>
      <c r="AX94">
        <v>10</v>
      </c>
      <c r="AY94">
        <v>12</v>
      </c>
      <c r="AZ94">
        <v>14</v>
      </c>
      <c r="BA94">
        <v>134</v>
      </c>
      <c r="BB94">
        <v>45</v>
      </c>
      <c r="BC94">
        <v>4</v>
      </c>
      <c r="BD94">
        <v>7</v>
      </c>
      <c r="BE94">
        <v>47</v>
      </c>
      <c r="BF94">
        <v>72</v>
      </c>
      <c r="BG94">
        <v>1</v>
      </c>
      <c r="BH94">
        <v>6</v>
      </c>
      <c r="BI94">
        <v>98</v>
      </c>
      <c r="BJ94">
        <v>41</v>
      </c>
      <c r="BK94">
        <v>2</v>
      </c>
      <c r="BL94">
        <v>4</v>
      </c>
      <c r="BM94">
        <v>11</v>
      </c>
      <c r="BN94">
        <v>8</v>
      </c>
      <c r="BO94">
        <v>181</v>
      </c>
      <c r="BP94">
        <v>49</v>
      </c>
      <c r="BQ94">
        <v>77</v>
      </c>
      <c r="BR94">
        <v>89</v>
      </c>
      <c r="BS94">
        <v>90</v>
      </c>
      <c r="BT94">
        <v>99</v>
      </c>
      <c r="BU94">
        <v>26</v>
      </c>
      <c r="BV94">
        <v>90</v>
      </c>
      <c r="BW94">
        <v>73</v>
      </c>
      <c r="BX94">
        <v>25</v>
      </c>
      <c r="BY94">
        <v>68</v>
      </c>
      <c r="BZ94">
        <v>47</v>
      </c>
      <c r="CA94">
        <v>51</v>
      </c>
      <c r="CB94">
        <v>44</v>
      </c>
      <c r="CC94">
        <v>85</v>
      </c>
      <c r="CD94">
        <v>67</v>
      </c>
      <c r="CE94">
        <v>44</v>
      </c>
      <c r="CF94">
        <v>26</v>
      </c>
      <c r="CG94">
        <v>67</v>
      </c>
      <c r="CH94">
        <v>21</v>
      </c>
      <c r="CI94">
        <v>89</v>
      </c>
      <c r="CJ94">
        <v>68</v>
      </c>
      <c r="CK94">
        <v>39</v>
      </c>
      <c r="CL94">
        <v>60</v>
      </c>
      <c r="CM94">
        <v>17</v>
      </c>
      <c r="CN94">
        <v>33</v>
      </c>
      <c r="CO94">
        <v>60</v>
      </c>
      <c r="CP94">
        <v>23</v>
      </c>
      <c r="CQ94">
        <v>18</v>
      </c>
      <c r="CR94">
        <v>15</v>
      </c>
    </row>
    <row r="95" spans="1:96" x14ac:dyDescent="0.25">
      <c r="A95" t="s">
        <v>94</v>
      </c>
      <c r="B95">
        <v>121</v>
      </c>
      <c r="C95">
        <v>238</v>
      </c>
      <c r="D95">
        <v>275</v>
      </c>
      <c r="E95">
        <v>375</v>
      </c>
      <c r="F95">
        <v>254</v>
      </c>
      <c r="G95">
        <v>651</v>
      </c>
      <c r="H95">
        <v>1</v>
      </c>
      <c r="I95">
        <v>0</v>
      </c>
      <c r="J95">
        <v>2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0</v>
      </c>
      <c r="T95">
        <v>120</v>
      </c>
      <c r="U95">
        <v>150</v>
      </c>
      <c r="V95">
        <v>251</v>
      </c>
      <c r="W95">
        <v>118</v>
      </c>
      <c r="X95">
        <v>172</v>
      </c>
      <c r="Y95">
        <v>286</v>
      </c>
      <c r="Z95">
        <v>130</v>
      </c>
      <c r="AA95">
        <v>0</v>
      </c>
      <c r="AB95">
        <v>0</v>
      </c>
      <c r="AC95">
        <v>0</v>
      </c>
      <c r="AD95">
        <v>2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4</v>
      </c>
      <c r="AL95">
        <v>4</v>
      </c>
      <c r="AM95">
        <v>0</v>
      </c>
      <c r="AN95">
        <v>0</v>
      </c>
      <c r="AO95">
        <v>6</v>
      </c>
      <c r="AP95">
        <v>5</v>
      </c>
      <c r="AQ95">
        <v>0</v>
      </c>
      <c r="AR95">
        <v>0</v>
      </c>
      <c r="AS95">
        <v>2</v>
      </c>
      <c r="AT95">
        <v>1</v>
      </c>
      <c r="AU95">
        <v>0</v>
      </c>
      <c r="AV95">
        <v>0</v>
      </c>
      <c r="AW95">
        <v>2</v>
      </c>
      <c r="AX95">
        <v>0</v>
      </c>
      <c r="AY95">
        <v>0</v>
      </c>
      <c r="AZ95">
        <v>0</v>
      </c>
      <c r="BA95">
        <v>5</v>
      </c>
      <c r="BB95">
        <v>0</v>
      </c>
      <c r="BC95">
        <v>8</v>
      </c>
      <c r="BD95">
        <v>5</v>
      </c>
      <c r="BE95">
        <v>6</v>
      </c>
      <c r="BF95">
        <v>10</v>
      </c>
      <c r="BG95">
        <v>0</v>
      </c>
      <c r="BH95">
        <v>0</v>
      </c>
      <c r="BI95">
        <v>12</v>
      </c>
      <c r="BJ95">
        <v>2</v>
      </c>
      <c r="BK95">
        <v>0</v>
      </c>
      <c r="BL95">
        <v>0</v>
      </c>
      <c r="BM95">
        <v>0</v>
      </c>
      <c r="BN95">
        <v>1</v>
      </c>
      <c r="BO95">
        <v>6</v>
      </c>
      <c r="BP95">
        <v>4</v>
      </c>
      <c r="BQ95">
        <v>3</v>
      </c>
      <c r="BR95">
        <v>4</v>
      </c>
      <c r="BS95">
        <v>4</v>
      </c>
      <c r="BT95">
        <v>5</v>
      </c>
      <c r="BU95">
        <v>2</v>
      </c>
      <c r="BV95">
        <v>7</v>
      </c>
      <c r="BW95">
        <v>3</v>
      </c>
      <c r="BX95">
        <v>2</v>
      </c>
      <c r="BY95">
        <v>2</v>
      </c>
      <c r="BZ95">
        <v>2</v>
      </c>
      <c r="CA95">
        <v>0</v>
      </c>
      <c r="CB95">
        <v>1</v>
      </c>
      <c r="CC95">
        <v>9</v>
      </c>
      <c r="CD95">
        <v>7</v>
      </c>
      <c r="CE95">
        <v>3</v>
      </c>
      <c r="CF95">
        <v>0</v>
      </c>
      <c r="CG95">
        <v>3</v>
      </c>
      <c r="CH95">
        <v>1</v>
      </c>
      <c r="CI95">
        <v>6</v>
      </c>
      <c r="CJ95">
        <v>2</v>
      </c>
      <c r="CK95">
        <v>4</v>
      </c>
      <c r="CL95">
        <v>5</v>
      </c>
      <c r="CM95">
        <v>0</v>
      </c>
      <c r="CN95">
        <v>0</v>
      </c>
      <c r="CO95">
        <v>2</v>
      </c>
      <c r="CP95">
        <v>2</v>
      </c>
      <c r="CQ95">
        <v>0</v>
      </c>
      <c r="CR95">
        <v>0</v>
      </c>
    </row>
    <row r="96" spans="1:96" x14ac:dyDescent="0.25">
      <c r="A96" t="s">
        <v>95</v>
      </c>
      <c r="B96">
        <v>132</v>
      </c>
      <c r="C96">
        <v>233</v>
      </c>
      <c r="D96">
        <v>298</v>
      </c>
      <c r="E96">
        <v>368</v>
      </c>
      <c r="F96">
        <v>253</v>
      </c>
      <c r="G96">
        <v>597</v>
      </c>
      <c r="H96">
        <v>0</v>
      </c>
      <c r="I96">
        <v>0</v>
      </c>
      <c r="J96">
        <v>0</v>
      </c>
      <c r="K96">
        <v>0</v>
      </c>
      <c r="L96">
        <v>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89</v>
      </c>
      <c r="U96">
        <v>151</v>
      </c>
      <c r="V96">
        <v>256</v>
      </c>
      <c r="W96">
        <v>107</v>
      </c>
      <c r="X96">
        <v>203</v>
      </c>
      <c r="Y96">
        <v>273</v>
      </c>
      <c r="Z96">
        <v>113</v>
      </c>
      <c r="AA96">
        <v>0</v>
      </c>
      <c r="AB96">
        <v>0</v>
      </c>
      <c r="AC96">
        <v>1</v>
      </c>
      <c r="AD96">
        <v>2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</v>
      </c>
      <c r="AL96">
        <v>6</v>
      </c>
      <c r="AM96">
        <v>0</v>
      </c>
      <c r="AN96">
        <v>0</v>
      </c>
      <c r="AO96">
        <v>5</v>
      </c>
      <c r="AP96">
        <v>7</v>
      </c>
      <c r="AQ96">
        <v>0</v>
      </c>
      <c r="AR96">
        <v>0</v>
      </c>
      <c r="AS96">
        <v>1</v>
      </c>
      <c r="AT96">
        <v>2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8</v>
      </c>
      <c r="BB96">
        <v>3</v>
      </c>
      <c r="BC96">
        <v>6</v>
      </c>
      <c r="BD96">
        <v>9</v>
      </c>
      <c r="BE96">
        <v>4</v>
      </c>
      <c r="BF96">
        <v>12</v>
      </c>
      <c r="BG96">
        <v>0</v>
      </c>
      <c r="BH96">
        <v>0</v>
      </c>
      <c r="BI96">
        <v>5</v>
      </c>
      <c r="BJ96">
        <v>1</v>
      </c>
      <c r="BK96">
        <v>0</v>
      </c>
      <c r="BL96">
        <v>0</v>
      </c>
      <c r="BM96">
        <v>0</v>
      </c>
      <c r="BN96">
        <v>1</v>
      </c>
      <c r="BO96">
        <v>9</v>
      </c>
      <c r="BP96">
        <v>4</v>
      </c>
      <c r="BQ96">
        <v>2</v>
      </c>
      <c r="BR96">
        <v>3</v>
      </c>
      <c r="BS96">
        <v>2</v>
      </c>
      <c r="BT96">
        <v>6</v>
      </c>
      <c r="BU96">
        <v>2</v>
      </c>
      <c r="BV96">
        <v>11</v>
      </c>
      <c r="BW96">
        <v>3</v>
      </c>
      <c r="BX96">
        <v>2</v>
      </c>
      <c r="BY96">
        <v>0</v>
      </c>
      <c r="BZ96">
        <v>5</v>
      </c>
      <c r="CA96">
        <v>5</v>
      </c>
      <c r="CB96">
        <v>2</v>
      </c>
      <c r="CC96">
        <v>8</v>
      </c>
      <c r="CD96">
        <v>4</v>
      </c>
      <c r="CE96">
        <v>4</v>
      </c>
      <c r="CF96">
        <v>2</v>
      </c>
      <c r="CG96">
        <v>3</v>
      </c>
      <c r="CH96">
        <v>0</v>
      </c>
      <c r="CI96">
        <v>4</v>
      </c>
      <c r="CJ96">
        <v>4</v>
      </c>
      <c r="CK96">
        <v>0</v>
      </c>
      <c r="CL96">
        <v>5</v>
      </c>
      <c r="CM96">
        <v>2</v>
      </c>
      <c r="CN96">
        <v>1</v>
      </c>
      <c r="CO96">
        <v>5</v>
      </c>
      <c r="CP96">
        <v>2</v>
      </c>
      <c r="CQ96">
        <v>1</v>
      </c>
      <c r="CR96">
        <v>0</v>
      </c>
    </row>
    <row r="97" spans="1:96" x14ac:dyDescent="0.25">
      <c r="A97" t="s">
        <v>96</v>
      </c>
      <c r="B97">
        <v>53</v>
      </c>
      <c r="C97">
        <v>46</v>
      </c>
      <c r="D97">
        <v>34</v>
      </c>
      <c r="E97">
        <v>28</v>
      </c>
      <c r="F97">
        <v>27</v>
      </c>
      <c r="G97">
        <v>72</v>
      </c>
      <c r="H97">
        <v>41</v>
      </c>
      <c r="I97">
        <v>34</v>
      </c>
      <c r="J97">
        <v>35</v>
      </c>
      <c r="K97">
        <v>24</v>
      </c>
      <c r="L97">
        <v>24</v>
      </c>
      <c r="M97">
        <v>35</v>
      </c>
      <c r="N97">
        <v>21</v>
      </c>
      <c r="O97">
        <v>30</v>
      </c>
      <c r="P97">
        <v>28</v>
      </c>
      <c r="Q97">
        <v>13</v>
      </c>
      <c r="R97">
        <v>34</v>
      </c>
      <c r="S97">
        <v>28</v>
      </c>
      <c r="T97">
        <v>34</v>
      </c>
      <c r="U97">
        <v>29</v>
      </c>
      <c r="V97">
        <v>62</v>
      </c>
      <c r="W97">
        <v>20</v>
      </c>
      <c r="X97">
        <v>47</v>
      </c>
      <c r="Y97">
        <v>41</v>
      </c>
      <c r="Z97">
        <v>28</v>
      </c>
      <c r="AA97">
        <v>18</v>
      </c>
      <c r="AB97">
        <v>17</v>
      </c>
      <c r="AC97">
        <v>19</v>
      </c>
      <c r="AD97">
        <v>26</v>
      </c>
      <c r="AE97">
        <v>30</v>
      </c>
      <c r="AF97">
        <v>55</v>
      </c>
      <c r="AG97">
        <v>34</v>
      </c>
      <c r="AH97">
        <v>13</v>
      </c>
      <c r="AI97">
        <v>36</v>
      </c>
      <c r="AJ97">
        <v>18</v>
      </c>
      <c r="AK97">
        <v>30</v>
      </c>
      <c r="AL97">
        <v>40</v>
      </c>
      <c r="AM97">
        <v>19</v>
      </c>
      <c r="AN97">
        <v>44</v>
      </c>
      <c r="AO97">
        <v>39</v>
      </c>
      <c r="AP97">
        <v>25</v>
      </c>
      <c r="AQ97">
        <v>10</v>
      </c>
      <c r="AR97">
        <v>11</v>
      </c>
      <c r="AS97">
        <v>21</v>
      </c>
      <c r="AT97">
        <v>19</v>
      </c>
      <c r="AU97">
        <v>18</v>
      </c>
      <c r="AV97">
        <v>22</v>
      </c>
      <c r="AW97">
        <v>30</v>
      </c>
      <c r="AX97">
        <v>29</v>
      </c>
      <c r="AY97">
        <v>66</v>
      </c>
      <c r="AZ97">
        <v>49</v>
      </c>
      <c r="BA97">
        <v>69</v>
      </c>
      <c r="BB97">
        <v>13</v>
      </c>
      <c r="BC97">
        <v>16</v>
      </c>
      <c r="BD97">
        <v>25</v>
      </c>
      <c r="BE97">
        <v>17</v>
      </c>
      <c r="BF97">
        <v>38</v>
      </c>
      <c r="BG97">
        <v>21</v>
      </c>
      <c r="BH97">
        <v>24</v>
      </c>
      <c r="BI97">
        <v>48</v>
      </c>
      <c r="BJ97">
        <v>26</v>
      </c>
      <c r="BK97">
        <v>43</v>
      </c>
      <c r="BL97">
        <v>22</v>
      </c>
      <c r="BM97">
        <v>21</v>
      </c>
      <c r="BN97">
        <v>25</v>
      </c>
      <c r="BO97">
        <v>62</v>
      </c>
      <c r="BP97">
        <v>24</v>
      </c>
      <c r="BQ97">
        <v>60</v>
      </c>
      <c r="BR97">
        <v>59</v>
      </c>
      <c r="BS97">
        <v>43</v>
      </c>
      <c r="BT97">
        <v>48</v>
      </c>
      <c r="BU97">
        <v>12</v>
      </c>
      <c r="BV97">
        <v>45</v>
      </c>
      <c r="BW97">
        <v>95</v>
      </c>
      <c r="BX97">
        <v>39</v>
      </c>
      <c r="BY97">
        <v>66</v>
      </c>
      <c r="BZ97">
        <v>42</v>
      </c>
      <c r="CA97">
        <v>35</v>
      </c>
      <c r="CB97">
        <v>50</v>
      </c>
      <c r="CC97">
        <v>45</v>
      </c>
      <c r="CD97">
        <v>53</v>
      </c>
      <c r="CE97">
        <v>27</v>
      </c>
      <c r="CF97">
        <v>30</v>
      </c>
      <c r="CG97">
        <v>50</v>
      </c>
      <c r="CH97">
        <v>20</v>
      </c>
      <c r="CI97">
        <v>59</v>
      </c>
      <c r="CJ97">
        <v>40</v>
      </c>
      <c r="CK97">
        <v>37</v>
      </c>
      <c r="CL97">
        <v>31</v>
      </c>
      <c r="CM97">
        <v>36</v>
      </c>
      <c r="CN97">
        <v>15</v>
      </c>
      <c r="CO97">
        <v>30</v>
      </c>
      <c r="CP97">
        <v>25</v>
      </c>
      <c r="CQ97">
        <v>26</v>
      </c>
      <c r="CR97">
        <v>16</v>
      </c>
    </row>
    <row r="98" spans="1:96" x14ac:dyDescent="0.25">
      <c r="A98" t="s">
        <v>97</v>
      </c>
      <c r="B98">
        <v>0</v>
      </c>
      <c r="C98">
        <v>0</v>
      </c>
      <c r="D98">
        <v>1</v>
      </c>
      <c r="E98">
        <v>0</v>
      </c>
      <c r="F98">
        <v>0</v>
      </c>
      <c r="G98">
        <v>0</v>
      </c>
      <c r="H98">
        <v>3</v>
      </c>
      <c r="I98">
        <v>0</v>
      </c>
      <c r="J98">
        <v>46</v>
      </c>
      <c r="K98">
        <v>35</v>
      </c>
      <c r="L98">
        <v>13</v>
      </c>
      <c r="M98">
        <v>25</v>
      </c>
      <c r="N98">
        <v>0</v>
      </c>
      <c r="O98">
        <v>0</v>
      </c>
      <c r="P98">
        <v>9</v>
      </c>
      <c r="Q98">
        <v>1</v>
      </c>
      <c r="R98">
        <v>1</v>
      </c>
      <c r="S98">
        <v>1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173</v>
      </c>
      <c r="AB98">
        <v>154</v>
      </c>
      <c r="AC98">
        <v>59</v>
      </c>
      <c r="AD98">
        <v>49</v>
      </c>
      <c r="AE98">
        <v>7</v>
      </c>
      <c r="AF98">
        <v>16</v>
      </c>
      <c r="AG98">
        <v>7</v>
      </c>
      <c r="AH98">
        <v>15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223</v>
      </c>
      <c r="AR98">
        <v>280</v>
      </c>
      <c r="AS98">
        <v>70</v>
      </c>
      <c r="AT98">
        <v>80</v>
      </c>
      <c r="AU98">
        <v>1</v>
      </c>
      <c r="AV98">
        <v>4</v>
      </c>
      <c r="AW98">
        <v>14</v>
      </c>
      <c r="AX98">
        <v>14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493</v>
      </c>
      <c r="BH98">
        <v>360</v>
      </c>
      <c r="BI98">
        <v>78</v>
      </c>
      <c r="BJ98">
        <v>171</v>
      </c>
      <c r="BK98">
        <v>13</v>
      </c>
      <c r="BL98">
        <v>2</v>
      </c>
      <c r="BM98">
        <v>29</v>
      </c>
      <c r="BN98">
        <v>22</v>
      </c>
      <c r="BO98">
        <v>0</v>
      </c>
      <c r="BP98">
        <v>0</v>
      </c>
      <c r="BQ98">
        <v>0</v>
      </c>
      <c r="BR98">
        <v>0</v>
      </c>
      <c r="BS98">
        <v>3</v>
      </c>
      <c r="BT98">
        <v>0</v>
      </c>
      <c r="BU98">
        <v>1</v>
      </c>
      <c r="BV98">
        <v>1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</v>
      </c>
      <c r="CD98">
        <v>1</v>
      </c>
      <c r="CE98">
        <v>18</v>
      </c>
      <c r="CF98">
        <v>19</v>
      </c>
      <c r="CG98">
        <v>70</v>
      </c>
      <c r="CH98">
        <v>37</v>
      </c>
      <c r="CI98">
        <v>187</v>
      </c>
      <c r="CJ98">
        <v>72</v>
      </c>
      <c r="CK98">
        <v>63</v>
      </c>
      <c r="CL98">
        <v>37</v>
      </c>
      <c r="CM98">
        <v>18</v>
      </c>
      <c r="CN98">
        <v>5</v>
      </c>
      <c r="CO98">
        <v>46</v>
      </c>
      <c r="CP98">
        <v>34</v>
      </c>
      <c r="CQ98">
        <v>80</v>
      </c>
      <c r="CR98">
        <v>24</v>
      </c>
    </row>
    <row r="99" spans="1:96" x14ac:dyDescent="0.25">
      <c r="A99" t="s">
        <v>98</v>
      </c>
      <c r="B99">
        <v>12</v>
      </c>
      <c r="C99">
        <v>23</v>
      </c>
      <c r="D99">
        <v>7</v>
      </c>
      <c r="E99">
        <v>17</v>
      </c>
      <c r="F99">
        <v>9</v>
      </c>
      <c r="G99">
        <v>22</v>
      </c>
      <c r="H99">
        <v>3</v>
      </c>
      <c r="I99">
        <v>2</v>
      </c>
      <c r="J99">
        <v>4</v>
      </c>
      <c r="K99">
        <v>2</v>
      </c>
      <c r="L99">
        <v>2</v>
      </c>
      <c r="M99">
        <v>4</v>
      </c>
      <c r="N99">
        <v>0</v>
      </c>
      <c r="O99">
        <v>3</v>
      </c>
      <c r="P99">
        <v>2</v>
      </c>
      <c r="Q99">
        <v>1</v>
      </c>
      <c r="R99">
        <v>3</v>
      </c>
      <c r="S99">
        <v>3</v>
      </c>
      <c r="T99">
        <v>8</v>
      </c>
      <c r="U99">
        <v>24</v>
      </c>
      <c r="V99">
        <v>151</v>
      </c>
      <c r="W99">
        <v>35</v>
      </c>
      <c r="X99">
        <v>14</v>
      </c>
      <c r="Y99">
        <v>52</v>
      </c>
      <c r="Z99">
        <v>28</v>
      </c>
      <c r="AA99">
        <v>7</v>
      </c>
      <c r="AB99">
        <v>7</v>
      </c>
      <c r="AC99">
        <v>4</v>
      </c>
      <c r="AD99">
        <v>9</v>
      </c>
      <c r="AE99">
        <v>8</v>
      </c>
      <c r="AF99">
        <v>4</v>
      </c>
      <c r="AG99">
        <v>5</v>
      </c>
      <c r="AH99">
        <v>1</v>
      </c>
      <c r="AI99">
        <v>62</v>
      </c>
      <c r="AJ99">
        <v>14</v>
      </c>
      <c r="AK99">
        <v>114</v>
      </c>
      <c r="AL99">
        <v>163</v>
      </c>
      <c r="AM99">
        <v>229</v>
      </c>
      <c r="AN99">
        <v>13</v>
      </c>
      <c r="AO99">
        <v>55</v>
      </c>
      <c r="AP99">
        <v>18</v>
      </c>
      <c r="AQ99">
        <v>12</v>
      </c>
      <c r="AR99">
        <v>1</v>
      </c>
      <c r="AS99">
        <v>12</v>
      </c>
      <c r="AT99">
        <v>15</v>
      </c>
      <c r="AU99">
        <v>12</v>
      </c>
      <c r="AV99">
        <v>4</v>
      </c>
      <c r="AW99">
        <v>10</v>
      </c>
      <c r="AX99">
        <v>2</v>
      </c>
      <c r="AY99">
        <v>11</v>
      </c>
      <c r="AZ99">
        <v>11</v>
      </c>
      <c r="BA99">
        <v>269</v>
      </c>
      <c r="BB99">
        <v>140</v>
      </c>
      <c r="BC99">
        <v>0</v>
      </c>
      <c r="BD99">
        <v>1</v>
      </c>
      <c r="BE99">
        <v>85</v>
      </c>
      <c r="BF99">
        <v>147</v>
      </c>
      <c r="BG99">
        <v>4</v>
      </c>
      <c r="BH99">
        <v>3</v>
      </c>
      <c r="BI99">
        <v>40</v>
      </c>
      <c r="BJ99">
        <v>57</v>
      </c>
      <c r="BK99">
        <v>3</v>
      </c>
      <c r="BL99">
        <v>3</v>
      </c>
      <c r="BM99">
        <v>12</v>
      </c>
      <c r="BN99">
        <v>9</v>
      </c>
      <c r="BO99">
        <v>99</v>
      </c>
      <c r="BP99">
        <v>58</v>
      </c>
      <c r="BQ99">
        <v>29</v>
      </c>
      <c r="BR99">
        <v>153</v>
      </c>
      <c r="BS99">
        <v>30</v>
      </c>
      <c r="BT99">
        <v>34</v>
      </c>
      <c r="BU99">
        <v>11</v>
      </c>
      <c r="BV99">
        <v>14</v>
      </c>
      <c r="BW99">
        <v>20</v>
      </c>
      <c r="BX99">
        <v>70</v>
      </c>
      <c r="BY99">
        <v>14</v>
      </c>
      <c r="BZ99">
        <v>213</v>
      </c>
      <c r="CA99">
        <v>4</v>
      </c>
      <c r="CB99">
        <v>20</v>
      </c>
      <c r="CC99">
        <v>17</v>
      </c>
      <c r="CD99">
        <v>5</v>
      </c>
      <c r="CE99">
        <v>2</v>
      </c>
      <c r="CF99">
        <v>37</v>
      </c>
      <c r="CG99">
        <v>12</v>
      </c>
      <c r="CH99">
        <v>63</v>
      </c>
      <c r="CI99">
        <v>11</v>
      </c>
      <c r="CJ99">
        <v>15</v>
      </c>
      <c r="CK99">
        <v>2</v>
      </c>
      <c r="CL99">
        <v>11</v>
      </c>
      <c r="CM99">
        <v>3</v>
      </c>
      <c r="CN99">
        <v>22</v>
      </c>
      <c r="CO99">
        <v>11</v>
      </c>
      <c r="CP99">
        <v>81</v>
      </c>
      <c r="CQ99">
        <v>2</v>
      </c>
      <c r="CR99">
        <v>2</v>
      </c>
    </row>
    <row r="100" spans="1:96" x14ac:dyDescent="0.25">
      <c r="A100" t="s">
        <v>99</v>
      </c>
      <c r="B100">
        <v>8</v>
      </c>
      <c r="C100">
        <v>32</v>
      </c>
      <c r="D100">
        <v>22</v>
      </c>
      <c r="E100">
        <v>16</v>
      </c>
      <c r="F100">
        <v>5</v>
      </c>
      <c r="G100">
        <v>18</v>
      </c>
      <c r="H100">
        <v>28</v>
      </c>
      <c r="I100">
        <v>20</v>
      </c>
      <c r="J100">
        <v>18</v>
      </c>
      <c r="K100">
        <v>19</v>
      </c>
      <c r="L100">
        <v>13</v>
      </c>
      <c r="M100">
        <v>32</v>
      </c>
      <c r="N100">
        <v>14</v>
      </c>
      <c r="O100">
        <v>11</v>
      </c>
      <c r="P100">
        <v>29</v>
      </c>
      <c r="Q100">
        <v>5</v>
      </c>
      <c r="R100">
        <v>15</v>
      </c>
      <c r="S100">
        <v>19</v>
      </c>
      <c r="T100">
        <v>41</v>
      </c>
      <c r="U100">
        <v>21</v>
      </c>
      <c r="V100">
        <v>36</v>
      </c>
      <c r="W100">
        <v>20</v>
      </c>
      <c r="X100">
        <v>46</v>
      </c>
      <c r="Y100">
        <v>29</v>
      </c>
      <c r="Z100">
        <v>20</v>
      </c>
      <c r="AA100">
        <v>33</v>
      </c>
      <c r="AB100">
        <v>30</v>
      </c>
      <c r="AC100">
        <v>25</v>
      </c>
      <c r="AD100">
        <v>18</v>
      </c>
      <c r="AE100">
        <v>33</v>
      </c>
      <c r="AF100">
        <v>39</v>
      </c>
      <c r="AG100">
        <v>20</v>
      </c>
      <c r="AH100">
        <v>18</v>
      </c>
      <c r="AI100">
        <v>36</v>
      </c>
      <c r="AJ100">
        <v>33</v>
      </c>
      <c r="AK100">
        <v>19</v>
      </c>
      <c r="AL100">
        <v>19</v>
      </c>
      <c r="AM100">
        <v>47</v>
      </c>
      <c r="AN100">
        <v>77</v>
      </c>
      <c r="AO100">
        <v>30</v>
      </c>
      <c r="AP100">
        <v>30</v>
      </c>
      <c r="AQ100">
        <v>41</v>
      </c>
      <c r="AR100">
        <v>49</v>
      </c>
      <c r="AS100">
        <v>24</v>
      </c>
      <c r="AT100">
        <v>22</v>
      </c>
      <c r="AU100">
        <v>61</v>
      </c>
      <c r="AV100">
        <v>119</v>
      </c>
      <c r="AW100">
        <v>31</v>
      </c>
      <c r="AX100">
        <v>55</v>
      </c>
      <c r="AY100">
        <v>82</v>
      </c>
      <c r="AZ100">
        <v>71</v>
      </c>
      <c r="BA100">
        <v>20</v>
      </c>
      <c r="BB100">
        <v>8</v>
      </c>
      <c r="BC100">
        <v>35</v>
      </c>
      <c r="BD100">
        <v>50</v>
      </c>
      <c r="BE100">
        <v>16</v>
      </c>
      <c r="BF100">
        <v>15</v>
      </c>
      <c r="BG100">
        <v>41</v>
      </c>
      <c r="BH100">
        <v>44</v>
      </c>
      <c r="BI100">
        <v>45</v>
      </c>
      <c r="BJ100">
        <v>38</v>
      </c>
      <c r="BK100">
        <v>68</v>
      </c>
      <c r="BL100">
        <v>26</v>
      </c>
      <c r="BM100">
        <v>28</v>
      </c>
      <c r="BN100">
        <v>28</v>
      </c>
      <c r="BO100">
        <v>38</v>
      </c>
      <c r="BP100">
        <v>13</v>
      </c>
      <c r="BQ100">
        <v>28</v>
      </c>
      <c r="BR100">
        <v>29</v>
      </c>
      <c r="BS100">
        <v>15</v>
      </c>
      <c r="BT100">
        <v>22</v>
      </c>
      <c r="BU100">
        <v>5</v>
      </c>
      <c r="BV100">
        <v>24</v>
      </c>
      <c r="BW100">
        <v>54</v>
      </c>
      <c r="BX100">
        <v>28</v>
      </c>
      <c r="BY100">
        <v>34</v>
      </c>
      <c r="BZ100">
        <v>25</v>
      </c>
      <c r="CA100">
        <v>10</v>
      </c>
      <c r="CB100">
        <v>18</v>
      </c>
      <c r="CC100">
        <v>17</v>
      </c>
      <c r="CD100">
        <v>24</v>
      </c>
      <c r="CE100">
        <v>32</v>
      </c>
      <c r="CF100">
        <v>25</v>
      </c>
      <c r="CG100">
        <v>31</v>
      </c>
      <c r="CH100">
        <v>24</v>
      </c>
      <c r="CI100">
        <v>41</v>
      </c>
      <c r="CJ100">
        <v>48</v>
      </c>
      <c r="CK100">
        <v>16</v>
      </c>
      <c r="CL100">
        <v>21</v>
      </c>
      <c r="CM100">
        <v>27</v>
      </c>
      <c r="CN100">
        <v>34</v>
      </c>
      <c r="CO100">
        <v>42</v>
      </c>
      <c r="CP100">
        <v>18</v>
      </c>
      <c r="CQ100">
        <v>24</v>
      </c>
      <c r="CR100">
        <v>13</v>
      </c>
    </row>
    <row r="101" spans="1:96" x14ac:dyDescent="0.25">
      <c r="A101" t="s">
        <v>100</v>
      </c>
      <c r="B101">
        <v>33</v>
      </c>
      <c r="C101">
        <v>40</v>
      </c>
      <c r="D101">
        <v>45</v>
      </c>
      <c r="E101">
        <v>41</v>
      </c>
      <c r="F101">
        <v>32</v>
      </c>
      <c r="G101">
        <v>73</v>
      </c>
      <c r="H101">
        <v>34</v>
      </c>
      <c r="I101">
        <v>14</v>
      </c>
      <c r="J101">
        <v>17</v>
      </c>
      <c r="K101">
        <v>11</v>
      </c>
      <c r="L101">
        <v>33</v>
      </c>
      <c r="M101">
        <v>35</v>
      </c>
      <c r="N101">
        <v>8</v>
      </c>
      <c r="O101">
        <v>44</v>
      </c>
      <c r="P101">
        <v>25</v>
      </c>
      <c r="Q101">
        <v>3</v>
      </c>
      <c r="R101">
        <v>51</v>
      </c>
      <c r="S101">
        <v>12</v>
      </c>
      <c r="T101">
        <v>14</v>
      </c>
      <c r="U101">
        <v>8</v>
      </c>
      <c r="V101">
        <v>75</v>
      </c>
      <c r="W101">
        <v>12</v>
      </c>
      <c r="X101">
        <v>17</v>
      </c>
      <c r="Y101">
        <v>47</v>
      </c>
      <c r="Z101">
        <v>27</v>
      </c>
      <c r="AA101">
        <v>7</v>
      </c>
      <c r="AB101">
        <v>6</v>
      </c>
      <c r="AC101">
        <v>14</v>
      </c>
      <c r="AD101">
        <v>14</v>
      </c>
      <c r="AE101">
        <v>10</v>
      </c>
      <c r="AF101">
        <v>37</v>
      </c>
      <c r="AG101">
        <v>15</v>
      </c>
      <c r="AH101">
        <v>27</v>
      </c>
      <c r="AI101">
        <v>0</v>
      </c>
      <c r="AJ101">
        <v>0</v>
      </c>
      <c r="AK101">
        <v>22</v>
      </c>
      <c r="AL101">
        <v>25</v>
      </c>
      <c r="AM101">
        <v>1</v>
      </c>
      <c r="AN101">
        <v>1</v>
      </c>
      <c r="AO101">
        <v>21</v>
      </c>
      <c r="AP101">
        <v>10</v>
      </c>
      <c r="AQ101">
        <v>0</v>
      </c>
      <c r="AR101">
        <v>0</v>
      </c>
      <c r="AS101">
        <v>9</v>
      </c>
      <c r="AT101">
        <v>13</v>
      </c>
      <c r="AU101">
        <v>0</v>
      </c>
      <c r="AV101">
        <v>3</v>
      </c>
      <c r="AW101">
        <v>40</v>
      </c>
      <c r="AX101">
        <v>29</v>
      </c>
      <c r="AY101">
        <v>2</v>
      </c>
      <c r="AZ101">
        <v>1</v>
      </c>
      <c r="BA101">
        <v>38</v>
      </c>
      <c r="BB101">
        <v>24</v>
      </c>
      <c r="BC101">
        <v>0</v>
      </c>
      <c r="BD101">
        <v>0</v>
      </c>
      <c r="BE101">
        <v>18</v>
      </c>
      <c r="BF101">
        <v>21</v>
      </c>
      <c r="BG101">
        <v>0</v>
      </c>
      <c r="BH101">
        <v>0</v>
      </c>
      <c r="BI101">
        <v>19</v>
      </c>
      <c r="BJ101">
        <v>9</v>
      </c>
      <c r="BK101">
        <v>0</v>
      </c>
      <c r="BL101">
        <v>1</v>
      </c>
      <c r="BM101">
        <v>3</v>
      </c>
      <c r="BN101">
        <v>8</v>
      </c>
      <c r="BO101">
        <v>118</v>
      </c>
      <c r="BP101">
        <v>68</v>
      </c>
      <c r="BQ101">
        <v>66</v>
      </c>
      <c r="BR101">
        <v>100</v>
      </c>
      <c r="BS101">
        <v>52</v>
      </c>
      <c r="BT101">
        <v>102</v>
      </c>
      <c r="BU101">
        <v>18</v>
      </c>
      <c r="BV101">
        <v>17</v>
      </c>
      <c r="BW101">
        <v>93</v>
      </c>
      <c r="BX101">
        <v>79</v>
      </c>
      <c r="BY101">
        <v>40</v>
      </c>
      <c r="BZ101">
        <v>64</v>
      </c>
      <c r="CA101">
        <v>16</v>
      </c>
      <c r="CB101">
        <v>91</v>
      </c>
      <c r="CC101">
        <v>33</v>
      </c>
      <c r="CD101">
        <v>17</v>
      </c>
      <c r="CE101">
        <v>47</v>
      </c>
      <c r="CF101">
        <v>88</v>
      </c>
      <c r="CG101">
        <v>33</v>
      </c>
      <c r="CH101">
        <v>26</v>
      </c>
      <c r="CI101">
        <v>34</v>
      </c>
      <c r="CJ101">
        <v>93</v>
      </c>
      <c r="CK101">
        <v>24</v>
      </c>
      <c r="CL101">
        <v>19</v>
      </c>
      <c r="CM101">
        <v>62</v>
      </c>
      <c r="CN101">
        <v>73</v>
      </c>
      <c r="CO101">
        <v>28</v>
      </c>
      <c r="CP101">
        <v>31</v>
      </c>
      <c r="CQ101">
        <v>19</v>
      </c>
      <c r="CR101">
        <v>21</v>
      </c>
    </row>
    <row r="102" spans="1:96" x14ac:dyDescent="0.25">
      <c r="A102" t="s">
        <v>101</v>
      </c>
      <c r="B102">
        <v>23</v>
      </c>
      <c r="C102">
        <v>45</v>
      </c>
      <c r="D102">
        <v>29</v>
      </c>
      <c r="E102">
        <v>34</v>
      </c>
      <c r="F102">
        <v>24</v>
      </c>
      <c r="G102">
        <v>51</v>
      </c>
      <c r="H102">
        <v>11</v>
      </c>
      <c r="I102">
        <v>13</v>
      </c>
      <c r="J102">
        <v>6</v>
      </c>
      <c r="K102">
        <v>2</v>
      </c>
      <c r="L102">
        <v>6</v>
      </c>
      <c r="M102">
        <v>7</v>
      </c>
      <c r="N102">
        <v>3</v>
      </c>
      <c r="O102">
        <v>2</v>
      </c>
      <c r="P102">
        <v>6</v>
      </c>
      <c r="Q102">
        <v>2</v>
      </c>
      <c r="R102">
        <v>9</v>
      </c>
      <c r="S102">
        <v>6</v>
      </c>
      <c r="T102">
        <v>21</v>
      </c>
      <c r="U102">
        <v>21</v>
      </c>
      <c r="V102">
        <v>97</v>
      </c>
      <c r="W102">
        <v>14</v>
      </c>
      <c r="X102">
        <v>25</v>
      </c>
      <c r="Y102">
        <v>54</v>
      </c>
      <c r="Z102">
        <v>22</v>
      </c>
      <c r="AA102">
        <v>12</v>
      </c>
      <c r="AB102">
        <v>17</v>
      </c>
      <c r="AC102">
        <v>13</v>
      </c>
      <c r="AD102">
        <v>12</v>
      </c>
      <c r="AE102">
        <v>15</v>
      </c>
      <c r="AF102">
        <v>12</v>
      </c>
      <c r="AG102">
        <v>6</v>
      </c>
      <c r="AH102">
        <v>8</v>
      </c>
      <c r="AI102">
        <v>35</v>
      </c>
      <c r="AJ102">
        <v>24</v>
      </c>
      <c r="AK102">
        <v>49</v>
      </c>
      <c r="AL102">
        <v>66</v>
      </c>
      <c r="AM102">
        <v>26</v>
      </c>
      <c r="AN102">
        <v>33</v>
      </c>
      <c r="AO102">
        <v>47</v>
      </c>
      <c r="AP102">
        <v>19</v>
      </c>
      <c r="AQ102">
        <v>12</v>
      </c>
      <c r="AR102">
        <v>20</v>
      </c>
      <c r="AS102">
        <v>15</v>
      </c>
      <c r="AT102">
        <v>25</v>
      </c>
      <c r="AU102">
        <v>15</v>
      </c>
      <c r="AV102">
        <v>18</v>
      </c>
      <c r="AW102">
        <v>21</v>
      </c>
      <c r="AX102">
        <v>15</v>
      </c>
      <c r="AY102">
        <v>50</v>
      </c>
      <c r="AZ102">
        <v>49</v>
      </c>
      <c r="BA102">
        <v>77</v>
      </c>
      <c r="BB102">
        <v>45</v>
      </c>
      <c r="BC102">
        <v>27</v>
      </c>
      <c r="BD102">
        <v>25</v>
      </c>
      <c r="BE102">
        <v>37</v>
      </c>
      <c r="BF102">
        <v>40</v>
      </c>
      <c r="BG102">
        <v>19</v>
      </c>
      <c r="BH102">
        <v>21</v>
      </c>
      <c r="BI102">
        <v>63</v>
      </c>
      <c r="BJ102">
        <v>28</v>
      </c>
      <c r="BK102">
        <v>25</v>
      </c>
      <c r="BL102">
        <v>20</v>
      </c>
      <c r="BM102">
        <v>14</v>
      </c>
      <c r="BN102">
        <v>10</v>
      </c>
      <c r="BO102">
        <v>78</v>
      </c>
      <c r="BP102">
        <v>27</v>
      </c>
      <c r="BQ102">
        <v>30</v>
      </c>
      <c r="BR102">
        <v>66</v>
      </c>
      <c r="BS102">
        <v>42</v>
      </c>
      <c r="BT102">
        <v>49</v>
      </c>
      <c r="BU102">
        <v>18</v>
      </c>
      <c r="BV102">
        <v>53</v>
      </c>
      <c r="BW102">
        <v>69</v>
      </c>
      <c r="BX102">
        <v>28</v>
      </c>
      <c r="BY102">
        <v>44</v>
      </c>
      <c r="BZ102">
        <v>26</v>
      </c>
      <c r="CA102">
        <v>28</v>
      </c>
      <c r="CB102">
        <v>31</v>
      </c>
      <c r="CC102">
        <v>61</v>
      </c>
      <c r="CD102">
        <v>45</v>
      </c>
      <c r="CE102">
        <v>48</v>
      </c>
      <c r="CF102">
        <v>29</v>
      </c>
      <c r="CG102">
        <v>47</v>
      </c>
      <c r="CH102">
        <v>14</v>
      </c>
      <c r="CI102">
        <v>67</v>
      </c>
      <c r="CJ102">
        <v>66</v>
      </c>
      <c r="CK102">
        <v>28</v>
      </c>
      <c r="CL102">
        <v>28</v>
      </c>
      <c r="CM102">
        <v>11</v>
      </c>
      <c r="CN102">
        <v>22</v>
      </c>
      <c r="CO102">
        <v>28</v>
      </c>
      <c r="CP102">
        <v>17</v>
      </c>
      <c r="CQ102">
        <v>18</v>
      </c>
      <c r="CR102">
        <v>10</v>
      </c>
    </row>
    <row r="103" spans="1:96" x14ac:dyDescent="0.25">
      <c r="A103" t="s">
        <v>102</v>
      </c>
      <c r="B103">
        <v>39</v>
      </c>
      <c r="C103">
        <v>64</v>
      </c>
      <c r="D103">
        <v>34</v>
      </c>
      <c r="E103">
        <v>30</v>
      </c>
      <c r="F103">
        <v>23</v>
      </c>
      <c r="G103">
        <v>60</v>
      </c>
      <c r="H103">
        <v>24</v>
      </c>
      <c r="I103">
        <v>19</v>
      </c>
      <c r="J103">
        <v>23</v>
      </c>
      <c r="K103">
        <v>9</v>
      </c>
      <c r="L103">
        <v>10</v>
      </c>
      <c r="M103">
        <v>26</v>
      </c>
      <c r="N103">
        <v>11</v>
      </c>
      <c r="O103">
        <v>17</v>
      </c>
      <c r="P103">
        <v>13</v>
      </c>
      <c r="Q103">
        <v>5</v>
      </c>
      <c r="R103">
        <v>24</v>
      </c>
      <c r="S103">
        <v>18</v>
      </c>
      <c r="T103">
        <v>23</v>
      </c>
      <c r="U103">
        <v>11</v>
      </c>
      <c r="V103">
        <v>52</v>
      </c>
      <c r="W103">
        <v>5</v>
      </c>
      <c r="X103">
        <v>27</v>
      </c>
      <c r="Y103">
        <v>39</v>
      </c>
      <c r="Z103">
        <v>28</v>
      </c>
      <c r="AA103">
        <v>10</v>
      </c>
      <c r="AB103">
        <v>12</v>
      </c>
      <c r="AC103">
        <v>19</v>
      </c>
      <c r="AD103">
        <v>19</v>
      </c>
      <c r="AE103">
        <v>18</v>
      </c>
      <c r="AF103">
        <v>20</v>
      </c>
      <c r="AG103">
        <v>21</v>
      </c>
      <c r="AH103">
        <v>13</v>
      </c>
      <c r="AI103">
        <v>15</v>
      </c>
      <c r="AJ103">
        <v>8</v>
      </c>
      <c r="AK103">
        <v>25</v>
      </c>
      <c r="AL103">
        <v>34</v>
      </c>
      <c r="AM103">
        <v>17</v>
      </c>
      <c r="AN103">
        <v>22</v>
      </c>
      <c r="AO103">
        <v>46</v>
      </c>
      <c r="AP103">
        <v>30</v>
      </c>
      <c r="AQ103">
        <v>7</v>
      </c>
      <c r="AR103">
        <v>14</v>
      </c>
      <c r="AS103">
        <v>17</v>
      </c>
      <c r="AT103">
        <v>19</v>
      </c>
      <c r="AU103">
        <v>9</v>
      </c>
      <c r="AV103">
        <v>13</v>
      </c>
      <c r="AW103">
        <v>17</v>
      </c>
      <c r="AX103">
        <v>20</v>
      </c>
      <c r="AY103">
        <v>31</v>
      </c>
      <c r="AZ103">
        <v>29</v>
      </c>
      <c r="BA103">
        <v>50</v>
      </c>
      <c r="BB103">
        <v>17</v>
      </c>
      <c r="BC103">
        <v>16</v>
      </c>
      <c r="BD103">
        <v>23</v>
      </c>
      <c r="BE103">
        <v>18</v>
      </c>
      <c r="BF103">
        <v>41</v>
      </c>
      <c r="BG103">
        <v>22</v>
      </c>
      <c r="BH103">
        <v>34</v>
      </c>
      <c r="BI103">
        <v>43</v>
      </c>
      <c r="BJ103">
        <v>29</v>
      </c>
      <c r="BK103">
        <v>31</v>
      </c>
      <c r="BL103">
        <v>14</v>
      </c>
      <c r="BM103">
        <v>9</v>
      </c>
      <c r="BN103">
        <v>14</v>
      </c>
      <c r="BO103">
        <v>52</v>
      </c>
      <c r="BP103">
        <v>12</v>
      </c>
      <c r="BQ103">
        <v>34</v>
      </c>
      <c r="BR103">
        <v>39</v>
      </c>
      <c r="BS103">
        <v>45</v>
      </c>
      <c r="BT103">
        <v>27</v>
      </c>
      <c r="BU103">
        <v>13</v>
      </c>
      <c r="BV103">
        <v>39</v>
      </c>
      <c r="BW103">
        <v>62</v>
      </c>
      <c r="BX103">
        <v>31</v>
      </c>
      <c r="BY103">
        <v>42</v>
      </c>
      <c r="BZ103">
        <v>36</v>
      </c>
      <c r="CA103">
        <v>41</v>
      </c>
      <c r="CB103">
        <v>27</v>
      </c>
      <c r="CC103">
        <v>58</v>
      </c>
      <c r="CD103">
        <v>50</v>
      </c>
      <c r="CE103">
        <v>36</v>
      </c>
      <c r="CF103">
        <v>23</v>
      </c>
      <c r="CG103">
        <v>51</v>
      </c>
      <c r="CH103">
        <v>19</v>
      </c>
      <c r="CI103">
        <v>81</v>
      </c>
      <c r="CJ103">
        <v>56</v>
      </c>
      <c r="CK103">
        <v>54</v>
      </c>
      <c r="CL103">
        <v>46</v>
      </c>
      <c r="CM103">
        <v>31</v>
      </c>
      <c r="CN103">
        <v>29</v>
      </c>
      <c r="CO103">
        <v>54</v>
      </c>
      <c r="CP103">
        <v>22</v>
      </c>
      <c r="CQ103">
        <v>41</v>
      </c>
      <c r="CR103">
        <v>20</v>
      </c>
    </row>
    <row r="104" spans="1:96" x14ac:dyDescent="0.25">
      <c r="A104" t="s">
        <v>103</v>
      </c>
      <c r="B104">
        <v>29</v>
      </c>
      <c r="C104">
        <v>74</v>
      </c>
      <c r="D104">
        <v>32</v>
      </c>
      <c r="E104">
        <v>34</v>
      </c>
      <c r="F104">
        <v>24</v>
      </c>
      <c r="G104">
        <v>61</v>
      </c>
      <c r="H104">
        <v>4</v>
      </c>
      <c r="I104">
        <v>7</v>
      </c>
      <c r="J104">
        <v>6</v>
      </c>
      <c r="K104">
        <v>2</v>
      </c>
      <c r="L104">
        <v>9</v>
      </c>
      <c r="M104">
        <v>11</v>
      </c>
      <c r="N104">
        <v>3</v>
      </c>
      <c r="O104">
        <v>1</v>
      </c>
      <c r="P104">
        <v>2</v>
      </c>
      <c r="Q104">
        <v>0</v>
      </c>
      <c r="R104">
        <v>9</v>
      </c>
      <c r="S104">
        <v>3</v>
      </c>
      <c r="T104">
        <v>10</v>
      </c>
      <c r="U104">
        <v>8</v>
      </c>
      <c r="V104">
        <v>122</v>
      </c>
      <c r="W104">
        <v>10</v>
      </c>
      <c r="X104">
        <v>14</v>
      </c>
      <c r="Y104">
        <v>57</v>
      </c>
      <c r="Z104">
        <v>51</v>
      </c>
      <c r="AA104">
        <v>2</v>
      </c>
      <c r="AB104">
        <v>3</v>
      </c>
      <c r="AC104">
        <v>12</v>
      </c>
      <c r="AD104">
        <v>10</v>
      </c>
      <c r="AE104">
        <v>3</v>
      </c>
      <c r="AF104">
        <v>3</v>
      </c>
      <c r="AG104">
        <v>0</v>
      </c>
      <c r="AH104">
        <v>9</v>
      </c>
      <c r="AI104">
        <v>2</v>
      </c>
      <c r="AJ104">
        <v>6</v>
      </c>
      <c r="AK104">
        <v>39</v>
      </c>
      <c r="AL104">
        <v>49</v>
      </c>
      <c r="AM104">
        <v>1</v>
      </c>
      <c r="AN104">
        <v>0</v>
      </c>
      <c r="AO104">
        <v>56</v>
      </c>
      <c r="AP104">
        <v>43</v>
      </c>
      <c r="AQ104">
        <v>0</v>
      </c>
      <c r="AR104">
        <v>0</v>
      </c>
      <c r="AS104">
        <v>20</v>
      </c>
      <c r="AT104">
        <v>12</v>
      </c>
      <c r="AU104">
        <v>0</v>
      </c>
      <c r="AV104">
        <v>0</v>
      </c>
      <c r="AW104">
        <v>5</v>
      </c>
      <c r="AX104">
        <v>2</v>
      </c>
      <c r="AY104">
        <v>2</v>
      </c>
      <c r="AZ104">
        <v>1</v>
      </c>
      <c r="BA104">
        <v>103</v>
      </c>
      <c r="BB104">
        <v>43</v>
      </c>
      <c r="BC104">
        <v>0</v>
      </c>
      <c r="BD104">
        <v>0</v>
      </c>
      <c r="BE104">
        <v>25</v>
      </c>
      <c r="BF104">
        <v>40</v>
      </c>
      <c r="BG104">
        <v>0</v>
      </c>
      <c r="BH104">
        <v>0</v>
      </c>
      <c r="BI104">
        <v>43</v>
      </c>
      <c r="BJ104">
        <v>25</v>
      </c>
      <c r="BK104">
        <v>1</v>
      </c>
      <c r="BL104">
        <v>0</v>
      </c>
      <c r="BM104">
        <v>9</v>
      </c>
      <c r="BN104">
        <v>11</v>
      </c>
      <c r="BO104">
        <v>121</v>
      </c>
      <c r="BP104">
        <v>30</v>
      </c>
      <c r="BQ104">
        <v>49</v>
      </c>
      <c r="BR104">
        <v>44</v>
      </c>
      <c r="BS104">
        <v>85</v>
      </c>
      <c r="BT104">
        <v>75</v>
      </c>
      <c r="BU104">
        <v>34</v>
      </c>
      <c r="BV104">
        <v>103</v>
      </c>
      <c r="BW104">
        <v>73</v>
      </c>
      <c r="BX104">
        <v>41</v>
      </c>
      <c r="BY104">
        <v>71</v>
      </c>
      <c r="BZ104">
        <v>52</v>
      </c>
      <c r="CA104">
        <v>31</v>
      </c>
      <c r="CB104">
        <v>36</v>
      </c>
      <c r="CC104">
        <v>79</v>
      </c>
      <c r="CD104">
        <v>64</v>
      </c>
      <c r="CE104">
        <v>47</v>
      </c>
      <c r="CF104">
        <v>23</v>
      </c>
      <c r="CG104">
        <v>54</v>
      </c>
      <c r="CH104">
        <v>19</v>
      </c>
      <c r="CI104">
        <v>65</v>
      </c>
      <c r="CJ104">
        <v>62</v>
      </c>
      <c r="CK104">
        <v>25</v>
      </c>
      <c r="CL104">
        <v>41</v>
      </c>
      <c r="CM104">
        <v>16</v>
      </c>
      <c r="CN104">
        <v>35</v>
      </c>
      <c r="CO104">
        <v>57</v>
      </c>
      <c r="CP104">
        <v>31</v>
      </c>
      <c r="CQ104">
        <v>17</v>
      </c>
      <c r="CR104">
        <v>11</v>
      </c>
    </row>
    <row r="105" spans="1:96" x14ac:dyDescent="0.25">
      <c r="A105" t="s">
        <v>104</v>
      </c>
      <c r="B105">
        <v>17</v>
      </c>
      <c r="C105">
        <v>23</v>
      </c>
      <c r="D105">
        <v>22</v>
      </c>
      <c r="E105">
        <v>54</v>
      </c>
      <c r="F105">
        <v>21</v>
      </c>
      <c r="G105">
        <v>52</v>
      </c>
      <c r="H105">
        <v>13</v>
      </c>
      <c r="I105">
        <v>27</v>
      </c>
      <c r="J105">
        <v>22</v>
      </c>
      <c r="K105">
        <v>17</v>
      </c>
      <c r="L105">
        <v>13</v>
      </c>
      <c r="M105">
        <v>50</v>
      </c>
      <c r="N105">
        <v>26</v>
      </c>
      <c r="O105">
        <v>50</v>
      </c>
      <c r="P105">
        <v>26</v>
      </c>
      <c r="Q105">
        <v>12</v>
      </c>
      <c r="R105">
        <v>55</v>
      </c>
      <c r="S105">
        <v>24</v>
      </c>
      <c r="T105">
        <v>11</v>
      </c>
      <c r="U105">
        <v>15</v>
      </c>
      <c r="V105">
        <v>30</v>
      </c>
      <c r="W105">
        <v>18</v>
      </c>
      <c r="X105">
        <v>19</v>
      </c>
      <c r="Y105">
        <v>55</v>
      </c>
      <c r="Z105">
        <v>13</v>
      </c>
      <c r="AA105">
        <v>25</v>
      </c>
      <c r="AB105">
        <v>11</v>
      </c>
      <c r="AC105">
        <v>8</v>
      </c>
      <c r="AD105">
        <v>24</v>
      </c>
      <c r="AE105">
        <v>39</v>
      </c>
      <c r="AF105">
        <v>59</v>
      </c>
      <c r="AG105">
        <v>39</v>
      </c>
      <c r="AH105">
        <v>11</v>
      </c>
      <c r="AI105">
        <v>8</v>
      </c>
      <c r="AJ105">
        <v>10</v>
      </c>
      <c r="AK105">
        <v>4</v>
      </c>
      <c r="AL105">
        <v>16</v>
      </c>
      <c r="AM105">
        <v>42</v>
      </c>
      <c r="AN105">
        <v>30</v>
      </c>
      <c r="AO105">
        <v>17</v>
      </c>
      <c r="AP105">
        <v>24</v>
      </c>
      <c r="AQ105">
        <v>7</v>
      </c>
      <c r="AR105">
        <v>7</v>
      </c>
      <c r="AS105">
        <v>21</v>
      </c>
      <c r="AT105">
        <v>20</v>
      </c>
      <c r="AU105">
        <v>6</v>
      </c>
      <c r="AV105">
        <v>8</v>
      </c>
      <c r="AW105">
        <v>37</v>
      </c>
      <c r="AX105">
        <v>32</v>
      </c>
      <c r="AY105">
        <v>54</v>
      </c>
      <c r="AZ105">
        <v>24</v>
      </c>
      <c r="BA105">
        <v>17</v>
      </c>
      <c r="BB105">
        <v>9</v>
      </c>
      <c r="BC105">
        <v>14</v>
      </c>
      <c r="BD105">
        <v>5</v>
      </c>
      <c r="BE105">
        <v>8</v>
      </c>
      <c r="BF105">
        <v>15</v>
      </c>
      <c r="BG105">
        <v>14</v>
      </c>
      <c r="BH105">
        <v>9</v>
      </c>
      <c r="BI105">
        <v>41</v>
      </c>
      <c r="BJ105">
        <v>23</v>
      </c>
      <c r="BK105">
        <v>31</v>
      </c>
      <c r="BL105">
        <v>9</v>
      </c>
      <c r="BM105">
        <v>25</v>
      </c>
      <c r="BN105">
        <v>20</v>
      </c>
      <c r="BO105">
        <v>13</v>
      </c>
      <c r="BP105">
        <v>9</v>
      </c>
      <c r="BQ105">
        <v>11</v>
      </c>
      <c r="BR105">
        <v>7</v>
      </c>
      <c r="BS105">
        <v>12</v>
      </c>
      <c r="BT105">
        <v>18</v>
      </c>
      <c r="BU105">
        <v>5</v>
      </c>
      <c r="BV105">
        <v>16</v>
      </c>
      <c r="BW105">
        <v>92</v>
      </c>
      <c r="BX105">
        <v>36</v>
      </c>
      <c r="BY105">
        <v>84</v>
      </c>
      <c r="BZ105">
        <v>50</v>
      </c>
      <c r="CA105">
        <v>35</v>
      </c>
      <c r="CB105">
        <v>52</v>
      </c>
      <c r="CC105">
        <v>78</v>
      </c>
      <c r="CD105">
        <v>57</v>
      </c>
      <c r="CE105">
        <v>32</v>
      </c>
      <c r="CF105">
        <v>17</v>
      </c>
      <c r="CG105">
        <v>39</v>
      </c>
      <c r="CH105">
        <v>22</v>
      </c>
      <c r="CI105">
        <v>78</v>
      </c>
      <c r="CJ105">
        <v>53</v>
      </c>
      <c r="CK105">
        <v>48</v>
      </c>
      <c r="CL105">
        <v>58</v>
      </c>
      <c r="CM105">
        <v>30</v>
      </c>
      <c r="CN105">
        <v>41</v>
      </c>
      <c r="CO105">
        <v>36</v>
      </c>
      <c r="CP105">
        <v>14</v>
      </c>
      <c r="CQ105">
        <v>21</v>
      </c>
      <c r="CR105">
        <v>10</v>
      </c>
    </row>
    <row r="106" spans="1:96" x14ac:dyDescent="0.25">
      <c r="A106" t="s">
        <v>105</v>
      </c>
      <c r="B106">
        <v>26</v>
      </c>
      <c r="C106">
        <v>22</v>
      </c>
      <c r="D106">
        <v>23</v>
      </c>
      <c r="E106">
        <v>31</v>
      </c>
      <c r="F106">
        <v>15</v>
      </c>
      <c r="G106">
        <v>72</v>
      </c>
      <c r="H106">
        <v>41</v>
      </c>
      <c r="I106">
        <v>20</v>
      </c>
      <c r="J106">
        <v>14</v>
      </c>
      <c r="K106">
        <v>16</v>
      </c>
      <c r="L106">
        <v>16</v>
      </c>
      <c r="M106">
        <v>18</v>
      </c>
      <c r="N106">
        <v>10</v>
      </c>
      <c r="O106">
        <v>22</v>
      </c>
      <c r="P106">
        <v>19</v>
      </c>
      <c r="Q106">
        <v>3</v>
      </c>
      <c r="R106">
        <v>23</v>
      </c>
      <c r="S106">
        <v>19</v>
      </c>
      <c r="T106">
        <v>29</v>
      </c>
      <c r="U106">
        <v>17</v>
      </c>
      <c r="V106">
        <v>54</v>
      </c>
      <c r="W106">
        <v>12</v>
      </c>
      <c r="X106">
        <v>37</v>
      </c>
      <c r="Y106">
        <v>51</v>
      </c>
      <c r="Z106">
        <v>26</v>
      </c>
      <c r="AA106">
        <v>10</v>
      </c>
      <c r="AB106">
        <v>14</v>
      </c>
      <c r="AC106">
        <v>12</v>
      </c>
      <c r="AD106">
        <v>20</v>
      </c>
      <c r="AE106">
        <v>22</v>
      </c>
      <c r="AF106">
        <v>22</v>
      </c>
      <c r="AG106">
        <v>19</v>
      </c>
      <c r="AH106">
        <v>7</v>
      </c>
      <c r="AI106">
        <v>25</v>
      </c>
      <c r="AJ106">
        <v>34</v>
      </c>
      <c r="AK106">
        <v>24</v>
      </c>
      <c r="AL106">
        <v>39</v>
      </c>
      <c r="AM106">
        <v>33</v>
      </c>
      <c r="AN106">
        <v>55</v>
      </c>
      <c r="AO106">
        <v>54</v>
      </c>
      <c r="AP106">
        <v>20</v>
      </c>
      <c r="AQ106">
        <v>12</v>
      </c>
      <c r="AR106">
        <v>12</v>
      </c>
      <c r="AS106">
        <v>13</v>
      </c>
      <c r="AT106">
        <v>30</v>
      </c>
      <c r="AU106">
        <v>11</v>
      </c>
      <c r="AV106">
        <v>49</v>
      </c>
      <c r="AW106">
        <v>41</v>
      </c>
      <c r="AX106">
        <v>47</v>
      </c>
      <c r="AY106">
        <v>107</v>
      </c>
      <c r="AZ106">
        <v>55</v>
      </c>
      <c r="BA106">
        <v>55</v>
      </c>
      <c r="BB106">
        <v>44</v>
      </c>
      <c r="BC106">
        <v>36</v>
      </c>
      <c r="BD106">
        <v>20</v>
      </c>
      <c r="BE106">
        <v>31</v>
      </c>
      <c r="BF106">
        <v>30</v>
      </c>
      <c r="BG106">
        <v>23</v>
      </c>
      <c r="BH106">
        <v>26</v>
      </c>
      <c r="BI106">
        <v>21</v>
      </c>
      <c r="BJ106">
        <v>29</v>
      </c>
      <c r="BK106">
        <v>59</v>
      </c>
      <c r="BL106">
        <v>18</v>
      </c>
      <c r="BM106">
        <v>23</v>
      </c>
      <c r="BN106">
        <v>26</v>
      </c>
      <c r="BO106">
        <v>29</v>
      </c>
      <c r="BP106">
        <v>15</v>
      </c>
      <c r="BQ106">
        <v>14</v>
      </c>
      <c r="BR106">
        <v>15</v>
      </c>
      <c r="BS106">
        <v>11</v>
      </c>
      <c r="BT106">
        <v>13</v>
      </c>
      <c r="BU106">
        <v>5</v>
      </c>
      <c r="BV106">
        <v>14</v>
      </c>
      <c r="BW106">
        <v>52</v>
      </c>
      <c r="BX106">
        <v>21</v>
      </c>
      <c r="BY106">
        <v>23</v>
      </c>
      <c r="BZ106">
        <v>17</v>
      </c>
      <c r="CA106">
        <v>12</v>
      </c>
      <c r="CB106">
        <v>23</v>
      </c>
      <c r="CC106">
        <v>21</v>
      </c>
      <c r="CD106">
        <v>14</v>
      </c>
      <c r="CE106">
        <v>19</v>
      </c>
      <c r="CF106">
        <v>15</v>
      </c>
      <c r="CG106">
        <v>25</v>
      </c>
      <c r="CH106">
        <v>9</v>
      </c>
      <c r="CI106">
        <v>24</v>
      </c>
      <c r="CJ106">
        <v>30</v>
      </c>
      <c r="CK106">
        <v>18</v>
      </c>
      <c r="CL106">
        <v>9</v>
      </c>
      <c r="CM106">
        <v>35</v>
      </c>
      <c r="CN106">
        <v>26</v>
      </c>
      <c r="CO106">
        <v>25</v>
      </c>
      <c r="CP106">
        <v>9</v>
      </c>
      <c r="CQ106">
        <v>14</v>
      </c>
      <c r="CR106">
        <v>10</v>
      </c>
    </row>
    <row r="107" spans="1:96" x14ac:dyDescent="0.25">
      <c r="A107" t="s">
        <v>106</v>
      </c>
      <c r="B107">
        <v>48</v>
      </c>
      <c r="C107">
        <v>53</v>
      </c>
      <c r="D107">
        <v>40</v>
      </c>
      <c r="E107">
        <v>17</v>
      </c>
      <c r="F107">
        <v>3</v>
      </c>
      <c r="G107">
        <v>21</v>
      </c>
      <c r="H107">
        <v>41</v>
      </c>
      <c r="I107">
        <v>117</v>
      </c>
      <c r="J107">
        <v>32</v>
      </c>
      <c r="K107">
        <v>2</v>
      </c>
      <c r="L107">
        <v>4</v>
      </c>
      <c r="M107">
        <v>34</v>
      </c>
      <c r="N107">
        <v>131</v>
      </c>
      <c r="O107">
        <v>21</v>
      </c>
      <c r="P107">
        <v>12</v>
      </c>
      <c r="Q107">
        <v>2</v>
      </c>
      <c r="R107">
        <v>32</v>
      </c>
      <c r="S107">
        <v>2</v>
      </c>
      <c r="T107">
        <v>25</v>
      </c>
      <c r="U107">
        <v>51</v>
      </c>
      <c r="V107">
        <v>31</v>
      </c>
      <c r="W107">
        <v>41</v>
      </c>
      <c r="X107">
        <v>38</v>
      </c>
      <c r="Y107">
        <v>15</v>
      </c>
      <c r="Z107">
        <v>10</v>
      </c>
      <c r="AA107">
        <v>12</v>
      </c>
      <c r="AB107">
        <v>24</v>
      </c>
      <c r="AC107">
        <v>12</v>
      </c>
      <c r="AD107">
        <v>4</v>
      </c>
      <c r="AE107">
        <v>5</v>
      </c>
      <c r="AF107">
        <v>9</v>
      </c>
      <c r="AG107">
        <v>4</v>
      </c>
      <c r="AH107">
        <v>8</v>
      </c>
      <c r="AI107">
        <v>107</v>
      </c>
      <c r="AJ107">
        <v>10</v>
      </c>
      <c r="AK107">
        <v>0</v>
      </c>
      <c r="AL107">
        <v>0</v>
      </c>
      <c r="AM107">
        <v>154</v>
      </c>
      <c r="AN107">
        <v>25</v>
      </c>
      <c r="AO107">
        <v>2</v>
      </c>
      <c r="AP107">
        <v>0</v>
      </c>
      <c r="AQ107">
        <v>38</v>
      </c>
      <c r="AR107">
        <v>8</v>
      </c>
      <c r="AS107">
        <v>3</v>
      </c>
      <c r="AT107">
        <v>0</v>
      </c>
      <c r="AU107">
        <v>10</v>
      </c>
      <c r="AV107">
        <v>10</v>
      </c>
      <c r="AW107">
        <v>4</v>
      </c>
      <c r="AX107">
        <v>0</v>
      </c>
      <c r="AY107">
        <v>35</v>
      </c>
      <c r="AZ107">
        <v>11</v>
      </c>
      <c r="BA107">
        <v>1</v>
      </c>
      <c r="BB107">
        <v>0</v>
      </c>
      <c r="BC107">
        <v>45</v>
      </c>
      <c r="BD107">
        <v>43</v>
      </c>
      <c r="BE107">
        <v>13</v>
      </c>
      <c r="BF107">
        <v>4</v>
      </c>
      <c r="BG107">
        <v>39</v>
      </c>
      <c r="BH107">
        <v>18</v>
      </c>
      <c r="BI107">
        <v>24</v>
      </c>
      <c r="BJ107">
        <v>13</v>
      </c>
      <c r="BK107">
        <v>33</v>
      </c>
      <c r="BL107">
        <v>42</v>
      </c>
      <c r="BM107">
        <v>8</v>
      </c>
      <c r="BN107">
        <v>54</v>
      </c>
      <c r="BO107">
        <v>0</v>
      </c>
      <c r="BP107">
        <v>1</v>
      </c>
      <c r="BQ107">
        <v>0</v>
      </c>
      <c r="BR107">
        <v>2</v>
      </c>
      <c r="BS107">
        <v>0</v>
      </c>
      <c r="BT107">
        <v>0</v>
      </c>
      <c r="BU107">
        <v>0</v>
      </c>
      <c r="BV107">
        <v>0</v>
      </c>
      <c r="BW107">
        <v>3</v>
      </c>
      <c r="BX107">
        <v>36</v>
      </c>
      <c r="BY107">
        <v>119</v>
      </c>
      <c r="BZ107">
        <v>97</v>
      </c>
      <c r="CA107">
        <v>0</v>
      </c>
      <c r="CB107">
        <v>2</v>
      </c>
      <c r="CC107">
        <v>17</v>
      </c>
      <c r="CD107">
        <v>0</v>
      </c>
      <c r="CE107">
        <v>10</v>
      </c>
      <c r="CF107">
        <v>52</v>
      </c>
      <c r="CG107">
        <v>115</v>
      </c>
      <c r="CH107">
        <v>92</v>
      </c>
      <c r="CI107">
        <v>0</v>
      </c>
      <c r="CJ107">
        <v>0</v>
      </c>
      <c r="CK107">
        <v>4</v>
      </c>
      <c r="CL107">
        <v>1</v>
      </c>
      <c r="CM107">
        <v>1</v>
      </c>
      <c r="CN107">
        <v>29</v>
      </c>
      <c r="CO107">
        <v>67</v>
      </c>
      <c r="CP107">
        <v>57</v>
      </c>
      <c r="CQ107">
        <v>0</v>
      </c>
      <c r="CR107">
        <v>0</v>
      </c>
    </row>
    <row r="108" spans="1:96" x14ac:dyDescent="0.25">
      <c r="A108" t="s">
        <v>107</v>
      </c>
      <c r="B108">
        <v>7</v>
      </c>
      <c r="C108">
        <v>12</v>
      </c>
      <c r="D108">
        <v>11</v>
      </c>
      <c r="E108">
        <v>8</v>
      </c>
      <c r="F108">
        <v>12</v>
      </c>
      <c r="G108">
        <v>19</v>
      </c>
      <c r="H108">
        <v>7</v>
      </c>
      <c r="I108">
        <v>7</v>
      </c>
      <c r="J108">
        <v>27</v>
      </c>
      <c r="K108">
        <v>28</v>
      </c>
      <c r="L108">
        <v>18</v>
      </c>
      <c r="M108">
        <v>15</v>
      </c>
      <c r="N108">
        <v>3</v>
      </c>
      <c r="O108">
        <v>7</v>
      </c>
      <c r="P108">
        <v>14</v>
      </c>
      <c r="Q108">
        <v>6</v>
      </c>
      <c r="R108">
        <v>26</v>
      </c>
      <c r="S108">
        <v>16</v>
      </c>
      <c r="T108">
        <v>13</v>
      </c>
      <c r="U108">
        <v>11</v>
      </c>
      <c r="V108">
        <v>43</v>
      </c>
      <c r="W108">
        <v>6</v>
      </c>
      <c r="X108">
        <v>14</v>
      </c>
      <c r="Y108">
        <v>15</v>
      </c>
      <c r="Z108">
        <v>12</v>
      </c>
      <c r="AA108">
        <v>32</v>
      </c>
      <c r="AB108">
        <v>34</v>
      </c>
      <c r="AC108">
        <v>10</v>
      </c>
      <c r="AD108">
        <v>47</v>
      </c>
      <c r="AE108">
        <v>54</v>
      </c>
      <c r="AF108">
        <v>32</v>
      </c>
      <c r="AG108">
        <v>43</v>
      </c>
      <c r="AH108">
        <v>8</v>
      </c>
      <c r="AI108">
        <v>18</v>
      </c>
      <c r="AJ108">
        <v>16</v>
      </c>
      <c r="AK108">
        <v>25</v>
      </c>
      <c r="AL108">
        <v>27</v>
      </c>
      <c r="AM108">
        <v>15</v>
      </c>
      <c r="AN108">
        <v>22</v>
      </c>
      <c r="AO108">
        <v>37</v>
      </c>
      <c r="AP108">
        <v>19</v>
      </c>
      <c r="AQ108">
        <v>40</v>
      </c>
      <c r="AR108">
        <v>15</v>
      </c>
      <c r="AS108">
        <v>14</v>
      </c>
      <c r="AT108">
        <v>61</v>
      </c>
      <c r="AU108">
        <v>36</v>
      </c>
      <c r="AV108">
        <v>32</v>
      </c>
      <c r="AW108">
        <v>17</v>
      </c>
      <c r="AX108">
        <v>46</v>
      </c>
      <c r="AY108">
        <v>34</v>
      </c>
      <c r="AZ108">
        <v>35</v>
      </c>
      <c r="BA108">
        <v>29</v>
      </c>
      <c r="BB108">
        <v>13</v>
      </c>
      <c r="BC108">
        <v>14</v>
      </c>
      <c r="BD108">
        <v>10</v>
      </c>
      <c r="BE108">
        <v>12</v>
      </c>
      <c r="BF108">
        <v>19</v>
      </c>
      <c r="BG108">
        <v>53</v>
      </c>
      <c r="BH108">
        <v>80</v>
      </c>
      <c r="BI108">
        <v>63</v>
      </c>
      <c r="BJ108">
        <v>76</v>
      </c>
      <c r="BK108">
        <v>50</v>
      </c>
      <c r="BL108">
        <v>54</v>
      </c>
      <c r="BM108">
        <v>31</v>
      </c>
      <c r="BN108">
        <v>49</v>
      </c>
      <c r="BO108">
        <v>33</v>
      </c>
      <c r="BP108">
        <v>20</v>
      </c>
      <c r="BQ108">
        <v>24</v>
      </c>
      <c r="BR108">
        <v>23</v>
      </c>
      <c r="BS108">
        <v>19</v>
      </c>
      <c r="BT108">
        <v>35</v>
      </c>
      <c r="BU108">
        <v>5</v>
      </c>
      <c r="BV108">
        <v>16</v>
      </c>
      <c r="BW108">
        <v>27</v>
      </c>
      <c r="BX108">
        <v>16</v>
      </c>
      <c r="BY108">
        <v>16</v>
      </c>
      <c r="BZ108">
        <v>5</v>
      </c>
      <c r="CA108">
        <v>12</v>
      </c>
      <c r="CB108">
        <v>15</v>
      </c>
      <c r="CC108">
        <v>17</v>
      </c>
      <c r="CD108">
        <v>16</v>
      </c>
      <c r="CE108">
        <v>51</v>
      </c>
      <c r="CF108">
        <v>47</v>
      </c>
      <c r="CG108">
        <v>16</v>
      </c>
      <c r="CH108">
        <v>8</v>
      </c>
      <c r="CI108">
        <v>23</v>
      </c>
      <c r="CJ108">
        <v>84</v>
      </c>
      <c r="CK108">
        <v>10</v>
      </c>
      <c r="CL108">
        <v>6</v>
      </c>
      <c r="CM108">
        <v>37</v>
      </c>
      <c r="CN108">
        <v>32</v>
      </c>
      <c r="CO108">
        <v>22</v>
      </c>
      <c r="CP108">
        <v>3</v>
      </c>
      <c r="CQ108">
        <v>5</v>
      </c>
      <c r="CR108">
        <v>13</v>
      </c>
    </row>
    <row r="109" spans="1:96" x14ac:dyDescent="0.25">
      <c r="A109" t="s">
        <v>108</v>
      </c>
      <c r="B109">
        <v>7</v>
      </c>
      <c r="C109">
        <v>17</v>
      </c>
      <c r="D109">
        <v>12</v>
      </c>
      <c r="E109">
        <v>30</v>
      </c>
      <c r="F109">
        <v>7</v>
      </c>
      <c r="G109">
        <v>25</v>
      </c>
      <c r="H109">
        <v>5</v>
      </c>
      <c r="I109">
        <v>12</v>
      </c>
      <c r="J109">
        <v>12</v>
      </c>
      <c r="K109">
        <v>27</v>
      </c>
      <c r="L109">
        <v>18</v>
      </c>
      <c r="M109">
        <v>23</v>
      </c>
      <c r="N109">
        <v>9</v>
      </c>
      <c r="O109">
        <v>10</v>
      </c>
      <c r="P109">
        <v>5</v>
      </c>
      <c r="Q109">
        <v>2</v>
      </c>
      <c r="R109">
        <v>17</v>
      </c>
      <c r="S109">
        <v>9</v>
      </c>
      <c r="T109">
        <v>11</v>
      </c>
      <c r="U109">
        <v>8</v>
      </c>
      <c r="V109">
        <v>57</v>
      </c>
      <c r="W109">
        <v>12</v>
      </c>
      <c r="X109">
        <v>15</v>
      </c>
      <c r="Y109">
        <v>42</v>
      </c>
      <c r="Z109">
        <v>17</v>
      </c>
      <c r="AA109">
        <v>30</v>
      </c>
      <c r="AB109">
        <v>12</v>
      </c>
      <c r="AC109">
        <v>28</v>
      </c>
      <c r="AD109">
        <v>20</v>
      </c>
      <c r="AE109">
        <v>20</v>
      </c>
      <c r="AF109">
        <v>42</v>
      </c>
      <c r="AG109">
        <v>6</v>
      </c>
      <c r="AH109">
        <v>17</v>
      </c>
      <c r="AI109">
        <v>12</v>
      </c>
      <c r="AJ109">
        <v>23</v>
      </c>
      <c r="AK109">
        <v>19</v>
      </c>
      <c r="AL109">
        <v>19</v>
      </c>
      <c r="AM109">
        <v>18</v>
      </c>
      <c r="AN109">
        <v>23</v>
      </c>
      <c r="AO109">
        <v>16</v>
      </c>
      <c r="AP109">
        <v>16</v>
      </c>
      <c r="AQ109">
        <v>5</v>
      </c>
      <c r="AR109">
        <v>3</v>
      </c>
      <c r="AS109">
        <v>24</v>
      </c>
      <c r="AT109">
        <v>18</v>
      </c>
      <c r="AU109">
        <v>6</v>
      </c>
      <c r="AV109">
        <v>14</v>
      </c>
      <c r="AW109">
        <v>26</v>
      </c>
      <c r="AX109">
        <v>15</v>
      </c>
      <c r="AY109">
        <v>64</v>
      </c>
      <c r="AZ109">
        <v>97</v>
      </c>
      <c r="BA109">
        <v>58</v>
      </c>
      <c r="BB109">
        <v>23</v>
      </c>
      <c r="BC109">
        <v>18</v>
      </c>
      <c r="BD109">
        <v>14</v>
      </c>
      <c r="BE109">
        <v>21</v>
      </c>
      <c r="BF109">
        <v>23</v>
      </c>
      <c r="BG109">
        <v>24</v>
      </c>
      <c r="BH109">
        <v>22</v>
      </c>
      <c r="BI109">
        <v>64</v>
      </c>
      <c r="BJ109">
        <v>30</v>
      </c>
      <c r="BK109">
        <v>33</v>
      </c>
      <c r="BL109">
        <v>22</v>
      </c>
      <c r="BM109">
        <v>18</v>
      </c>
      <c r="BN109">
        <v>34</v>
      </c>
      <c r="BO109">
        <v>34</v>
      </c>
      <c r="BP109">
        <v>12</v>
      </c>
      <c r="BQ109">
        <v>9</v>
      </c>
      <c r="BR109">
        <v>23</v>
      </c>
      <c r="BS109">
        <v>36</v>
      </c>
      <c r="BT109">
        <v>29</v>
      </c>
      <c r="BU109">
        <v>9</v>
      </c>
      <c r="BV109">
        <v>40</v>
      </c>
      <c r="BW109">
        <v>12</v>
      </c>
      <c r="BX109">
        <v>16</v>
      </c>
      <c r="BY109">
        <v>37</v>
      </c>
      <c r="BZ109">
        <v>14</v>
      </c>
      <c r="CA109">
        <v>8</v>
      </c>
      <c r="CB109">
        <v>15</v>
      </c>
      <c r="CC109">
        <v>25</v>
      </c>
      <c r="CD109">
        <v>18</v>
      </c>
      <c r="CE109">
        <v>21</v>
      </c>
      <c r="CF109">
        <v>20</v>
      </c>
      <c r="CG109">
        <v>54</v>
      </c>
      <c r="CH109">
        <v>13</v>
      </c>
      <c r="CI109">
        <v>82</v>
      </c>
      <c r="CJ109">
        <v>69</v>
      </c>
      <c r="CK109">
        <v>34</v>
      </c>
      <c r="CL109">
        <v>40</v>
      </c>
      <c r="CM109">
        <v>41</v>
      </c>
      <c r="CN109">
        <v>37</v>
      </c>
      <c r="CO109">
        <v>67</v>
      </c>
      <c r="CP109">
        <v>34</v>
      </c>
      <c r="CQ109">
        <v>49</v>
      </c>
      <c r="CR109">
        <v>13</v>
      </c>
    </row>
    <row r="110" spans="1:96" x14ac:dyDescent="0.25">
      <c r="A110" t="s">
        <v>109</v>
      </c>
      <c r="B110">
        <v>41</v>
      </c>
      <c r="C110">
        <v>22</v>
      </c>
      <c r="D110">
        <v>27</v>
      </c>
      <c r="E110">
        <v>27</v>
      </c>
      <c r="F110">
        <v>18</v>
      </c>
      <c r="G110">
        <v>21</v>
      </c>
      <c r="H110">
        <v>24</v>
      </c>
      <c r="I110">
        <v>23</v>
      </c>
      <c r="J110">
        <v>19</v>
      </c>
      <c r="K110">
        <v>6</v>
      </c>
      <c r="L110">
        <v>11</v>
      </c>
      <c r="M110">
        <v>20</v>
      </c>
      <c r="N110">
        <v>11</v>
      </c>
      <c r="O110">
        <v>16</v>
      </c>
      <c r="P110">
        <v>14</v>
      </c>
      <c r="Q110">
        <v>11</v>
      </c>
      <c r="R110">
        <v>23</v>
      </c>
      <c r="S110">
        <v>12</v>
      </c>
      <c r="T110">
        <v>22</v>
      </c>
      <c r="U110">
        <v>15</v>
      </c>
      <c r="V110">
        <v>35</v>
      </c>
      <c r="W110">
        <v>18</v>
      </c>
      <c r="X110">
        <v>24</v>
      </c>
      <c r="Y110">
        <v>24</v>
      </c>
      <c r="Z110">
        <v>6</v>
      </c>
      <c r="AA110">
        <v>16</v>
      </c>
      <c r="AB110">
        <v>5</v>
      </c>
      <c r="AC110">
        <v>13</v>
      </c>
      <c r="AD110">
        <v>10</v>
      </c>
      <c r="AE110">
        <v>21</v>
      </c>
      <c r="AF110">
        <v>22</v>
      </c>
      <c r="AG110">
        <v>31</v>
      </c>
      <c r="AH110">
        <v>25</v>
      </c>
      <c r="AI110">
        <v>21</v>
      </c>
      <c r="AJ110">
        <v>17</v>
      </c>
      <c r="AK110">
        <v>20</v>
      </c>
      <c r="AL110">
        <v>23</v>
      </c>
      <c r="AM110">
        <v>25</v>
      </c>
      <c r="AN110">
        <v>23</v>
      </c>
      <c r="AO110">
        <v>27</v>
      </c>
      <c r="AP110">
        <v>11</v>
      </c>
      <c r="AQ110">
        <v>8</v>
      </c>
      <c r="AR110">
        <v>14</v>
      </c>
      <c r="AS110">
        <v>19</v>
      </c>
      <c r="AT110">
        <v>11</v>
      </c>
      <c r="AU110">
        <v>23</v>
      </c>
      <c r="AV110">
        <v>25</v>
      </c>
      <c r="AW110">
        <v>27</v>
      </c>
      <c r="AX110">
        <v>26</v>
      </c>
      <c r="AY110">
        <v>45</v>
      </c>
      <c r="AZ110">
        <v>32</v>
      </c>
      <c r="BA110">
        <v>42</v>
      </c>
      <c r="BB110">
        <v>12</v>
      </c>
      <c r="BC110">
        <v>17</v>
      </c>
      <c r="BD110">
        <v>28</v>
      </c>
      <c r="BE110">
        <v>15</v>
      </c>
      <c r="BF110">
        <v>14</v>
      </c>
      <c r="BG110">
        <v>15</v>
      </c>
      <c r="BH110">
        <v>23</v>
      </c>
      <c r="BI110">
        <v>44</v>
      </c>
      <c r="BJ110">
        <v>21</v>
      </c>
      <c r="BK110">
        <v>37</v>
      </c>
      <c r="BL110">
        <v>18</v>
      </c>
      <c r="BM110">
        <v>23</v>
      </c>
      <c r="BN110">
        <v>21</v>
      </c>
      <c r="BO110">
        <v>54</v>
      </c>
      <c r="BP110">
        <v>23</v>
      </c>
      <c r="BQ110">
        <v>50</v>
      </c>
      <c r="BR110">
        <v>42</v>
      </c>
      <c r="BS110">
        <v>46</v>
      </c>
      <c r="BT110">
        <v>36</v>
      </c>
      <c r="BU110">
        <v>17</v>
      </c>
      <c r="BV110">
        <v>20</v>
      </c>
      <c r="BW110">
        <v>46</v>
      </c>
      <c r="BX110">
        <v>21</v>
      </c>
      <c r="BY110">
        <v>41</v>
      </c>
      <c r="BZ110">
        <v>16</v>
      </c>
      <c r="CA110">
        <v>17</v>
      </c>
      <c r="CB110">
        <v>23</v>
      </c>
      <c r="CC110">
        <v>28</v>
      </c>
      <c r="CD110">
        <v>20</v>
      </c>
      <c r="CE110">
        <v>25</v>
      </c>
      <c r="CF110">
        <v>21</v>
      </c>
      <c r="CG110">
        <v>37</v>
      </c>
      <c r="CH110">
        <v>21</v>
      </c>
      <c r="CI110">
        <v>52</v>
      </c>
      <c r="CJ110">
        <v>40</v>
      </c>
      <c r="CK110">
        <v>27</v>
      </c>
      <c r="CL110">
        <v>16</v>
      </c>
      <c r="CM110">
        <v>21</v>
      </c>
      <c r="CN110">
        <v>13</v>
      </c>
      <c r="CO110">
        <v>42</v>
      </c>
      <c r="CP110">
        <v>15</v>
      </c>
      <c r="CQ110">
        <v>29</v>
      </c>
      <c r="CR110">
        <v>6</v>
      </c>
    </row>
    <row r="111" spans="1:96" x14ac:dyDescent="0.25">
      <c r="A111" t="s">
        <v>110</v>
      </c>
      <c r="B111">
        <v>27</v>
      </c>
      <c r="C111">
        <v>17</v>
      </c>
      <c r="D111">
        <v>28</v>
      </c>
      <c r="E111">
        <v>20</v>
      </c>
      <c r="F111">
        <v>4</v>
      </c>
      <c r="G111">
        <v>14</v>
      </c>
      <c r="H111">
        <v>20</v>
      </c>
      <c r="I111">
        <v>14</v>
      </c>
      <c r="J111">
        <v>18</v>
      </c>
      <c r="K111">
        <v>4</v>
      </c>
      <c r="L111">
        <v>10</v>
      </c>
      <c r="M111">
        <v>13</v>
      </c>
      <c r="N111">
        <v>10</v>
      </c>
      <c r="O111">
        <v>8</v>
      </c>
      <c r="P111">
        <v>18</v>
      </c>
      <c r="Q111">
        <v>6</v>
      </c>
      <c r="R111">
        <v>14</v>
      </c>
      <c r="S111">
        <v>17</v>
      </c>
      <c r="T111">
        <v>14</v>
      </c>
      <c r="U111">
        <v>11</v>
      </c>
      <c r="V111">
        <v>25</v>
      </c>
      <c r="W111">
        <v>9</v>
      </c>
      <c r="X111">
        <v>18</v>
      </c>
      <c r="Y111">
        <v>15</v>
      </c>
      <c r="Z111">
        <v>17</v>
      </c>
      <c r="AA111">
        <v>14</v>
      </c>
      <c r="AB111">
        <v>11</v>
      </c>
      <c r="AC111">
        <v>20</v>
      </c>
      <c r="AD111">
        <v>13</v>
      </c>
      <c r="AE111">
        <v>15</v>
      </c>
      <c r="AF111">
        <v>12</v>
      </c>
      <c r="AG111">
        <v>19</v>
      </c>
      <c r="AH111">
        <v>10</v>
      </c>
      <c r="AI111">
        <v>39</v>
      </c>
      <c r="AJ111">
        <v>26</v>
      </c>
      <c r="AK111">
        <v>9</v>
      </c>
      <c r="AL111">
        <v>20</v>
      </c>
      <c r="AM111">
        <v>18</v>
      </c>
      <c r="AN111">
        <v>28</v>
      </c>
      <c r="AO111">
        <v>27</v>
      </c>
      <c r="AP111">
        <v>14</v>
      </c>
      <c r="AQ111">
        <v>11</v>
      </c>
      <c r="AR111">
        <v>17</v>
      </c>
      <c r="AS111">
        <v>17</v>
      </c>
      <c r="AT111">
        <v>21</v>
      </c>
      <c r="AU111">
        <v>16</v>
      </c>
      <c r="AV111">
        <v>29</v>
      </c>
      <c r="AW111">
        <v>19</v>
      </c>
      <c r="AX111">
        <v>38</v>
      </c>
      <c r="AY111">
        <v>50</v>
      </c>
      <c r="AZ111">
        <v>39</v>
      </c>
      <c r="BA111">
        <v>15</v>
      </c>
      <c r="BB111">
        <v>15</v>
      </c>
      <c r="BC111">
        <v>20</v>
      </c>
      <c r="BD111">
        <v>24</v>
      </c>
      <c r="BE111">
        <v>15</v>
      </c>
      <c r="BF111">
        <v>14</v>
      </c>
      <c r="BG111">
        <v>18</v>
      </c>
      <c r="BH111">
        <v>25</v>
      </c>
      <c r="BI111">
        <v>41</v>
      </c>
      <c r="BJ111">
        <v>35</v>
      </c>
      <c r="BK111">
        <v>29</v>
      </c>
      <c r="BL111">
        <v>17</v>
      </c>
      <c r="BM111">
        <v>20</v>
      </c>
      <c r="BN111">
        <v>30</v>
      </c>
      <c r="BO111">
        <v>30</v>
      </c>
      <c r="BP111">
        <v>7</v>
      </c>
      <c r="BQ111">
        <v>39</v>
      </c>
      <c r="BR111">
        <v>32</v>
      </c>
      <c r="BS111">
        <v>16</v>
      </c>
      <c r="BT111">
        <v>21</v>
      </c>
      <c r="BU111">
        <v>5</v>
      </c>
      <c r="BV111">
        <v>20</v>
      </c>
      <c r="BW111">
        <v>59</v>
      </c>
      <c r="BX111">
        <v>26</v>
      </c>
      <c r="BY111">
        <v>28</v>
      </c>
      <c r="BZ111">
        <v>23</v>
      </c>
      <c r="CA111">
        <v>18</v>
      </c>
      <c r="CB111">
        <v>24</v>
      </c>
      <c r="CC111">
        <v>30</v>
      </c>
      <c r="CD111">
        <v>29</v>
      </c>
      <c r="CE111">
        <v>45</v>
      </c>
      <c r="CF111">
        <v>37</v>
      </c>
      <c r="CG111">
        <v>49</v>
      </c>
      <c r="CH111">
        <v>34</v>
      </c>
      <c r="CI111">
        <v>64</v>
      </c>
      <c r="CJ111">
        <v>53</v>
      </c>
      <c r="CK111">
        <v>26</v>
      </c>
      <c r="CL111">
        <v>36</v>
      </c>
      <c r="CM111">
        <v>40</v>
      </c>
      <c r="CN111">
        <v>25</v>
      </c>
      <c r="CO111">
        <v>57</v>
      </c>
      <c r="CP111">
        <v>17</v>
      </c>
      <c r="CQ111">
        <v>40</v>
      </c>
      <c r="CR111">
        <v>15</v>
      </c>
    </row>
    <row r="112" spans="1:96" x14ac:dyDescent="0.25">
      <c r="A112" t="s">
        <v>111</v>
      </c>
      <c r="B112">
        <v>1</v>
      </c>
      <c r="C112">
        <v>2</v>
      </c>
      <c r="D112">
        <v>1</v>
      </c>
      <c r="E112">
        <v>0</v>
      </c>
      <c r="F112">
        <v>1</v>
      </c>
      <c r="G112">
        <v>4</v>
      </c>
      <c r="H112">
        <v>0</v>
      </c>
      <c r="I112">
        <v>0</v>
      </c>
      <c r="J112">
        <v>1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7</v>
      </c>
      <c r="U112">
        <v>2</v>
      </c>
      <c r="V112">
        <v>4</v>
      </c>
      <c r="W112">
        <v>0</v>
      </c>
      <c r="X112">
        <v>5</v>
      </c>
      <c r="Y112">
        <v>1</v>
      </c>
      <c r="Z112">
        <v>3</v>
      </c>
      <c r="AA112">
        <v>0</v>
      </c>
      <c r="AB112">
        <v>0</v>
      </c>
      <c r="AC112">
        <v>0</v>
      </c>
      <c r="AD112">
        <v>0</v>
      </c>
      <c r="AE112">
        <v>1</v>
      </c>
      <c r="AF112">
        <v>2</v>
      </c>
      <c r="AG112">
        <v>0</v>
      </c>
      <c r="AH112">
        <v>0</v>
      </c>
      <c r="AI112">
        <v>0</v>
      </c>
      <c r="AJ112">
        <v>6</v>
      </c>
      <c r="AK112">
        <v>1</v>
      </c>
      <c r="AL112">
        <v>3</v>
      </c>
      <c r="AM112">
        <v>2</v>
      </c>
      <c r="AN112">
        <v>11</v>
      </c>
      <c r="AO112">
        <v>1</v>
      </c>
      <c r="AP112">
        <v>1</v>
      </c>
      <c r="AQ112">
        <v>3</v>
      </c>
      <c r="AR112">
        <v>9</v>
      </c>
      <c r="AS112">
        <v>2</v>
      </c>
      <c r="AT112">
        <v>1</v>
      </c>
      <c r="AU112">
        <v>4</v>
      </c>
      <c r="AV112">
        <v>6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2</v>
      </c>
      <c r="BC112">
        <v>71</v>
      </c>
      <c r="BD112">
        <v>24</v>
      </c>
      <c r="BE112">
        <v>1</v>
      </c>
      <c r="BF112">
        <v>1</v>
      </c>
      <c r="BG112">
        <v>39</v>
      </c>
      <c r="BH112">
        <v>19</v>
      </c>
      <c r="BI112">
        <v>4</v>
      </c>
      <c r="BJ112">
        <v>2</v>
      </c>
      <c r="BK112">
        <v>18</v>
      </c>
      <c r="BL112">
        <v>9</v>
      </c>
      <c r="BM112">
        <v>1</v>
      </c>
      <c r="BN112">
        <v>0</v>
      </c>
      <c r="BO112">
        <v>6</v>
      </c>
      <c r="BP112">
        <v>1</v>
      </c>
      <c r="BQ112">
        <v>131</v>
      </c>
      <c r="BR112">
        <v>32</v>
      </c>
      <c r="BS112">
        <v>272</v>
      </c>
      <c r="BT112">
        <v>1</v>
      </c>
      <c r="BU112">
        <v>162</v>
      </c>
      <c r="BV112">
        <v>466</v>
      </c>
      <c r="BW112">
        <v>3</v>
      </c>
      <c r="BX112">
        <v>0</v>
      </c>
      <c r="BY112">
        <v>74</v>
      </c>
      <c r="BZ112">
        <v>11</v>
      </c>
      <c r="CA112">
        <v>61</v>
      </c>
      <c r="CB112">
        <v>2</v>
      </c>
      <c r="CC112">
        <v>176</v>
      </c>
      <c r="CD112">
        <v>178</v>
      </c>
      <c r="CE112">
        <v>5</v>
      </c>
      <c r="CF112">
        <v>2</v>
      </c>
      <c r="CG112">
        <v>34</v>
      </c>
      <c r="CH112">
        <v>2</v>
      </c>
      <c r="CI112">
        <v>62</v>
      </c>
      <c r="CJ112">
        <v>6</v>
      </c>
      <c r="CK112">
        <v>41</v>
      </c>
      <c r="CL112">
        <v>94</v>
      </c>
      <c r="CM112">
        <v>3</v>
      </c>
      <c r="CN112">
        <v>0</v>
      </c>
      <c r="CO112">
        <v>13</v>
      </c>
      <c r="CP112">
        <v>0</v>
      </c>
      <c r="CQ112">
        <v>28</v>
      </c>
      <c r="CR112">
        <v>1</v>
      </c>
    </row>
    <row r="113" spans="1:96" x14ac:dyDescent="0.25">
      <c r="A113" t="s">
        <v>112</v>
      </c>
      <c r="B113">
        <v>18</v>
      </c>
      <c r="C113">
        <v>28</v>
      </c>
      <c r="D113">
        <v>29</v>
      </c>
      <c r="E113">
        <v>27</v>
      </c>
      <c r="F113">
        <v>11</v>
      </c>
      <c r="G113">
        <v>40</v>
      </c>
      <c r="H113">
        <v>20</v>
      </c>
      <c r="I113">
        <v>16</v>
      </c>
      <c r="J113">
        <v>6</v>
      </c>
      <c r="K113">
        <v>11</v>
      </c>
      <c r="L113">
        <v>6</v>
      </c>
      <c r="M113">
        <v>11</v>
      </c>
      <c r="N113">
        <v>3</v>
      </c>
      <c r="O113">
        <v>6</v>
      </c>
      <c r="P113">
        <v>8</v>
      </c>
      <c r="Q113">
        <v>0</v>
      </c>
      <c r="R113">
        <v>2</v>
      </c>
      <c r="S113">
        <v>6</v>
      </c>
      <c r="T113">
        <v>24</v>
      </c>
      <c r="U113">
        <v>12</v>
      </c>
      <c r="V113">
        <v>55</v>
      </c>
      <c r="W113">
        <v>6</v>
      </c>
      <c r="X113">
        <v>6</v>
      </c>
      <c r="Y113">
        <v>39</v>
      </c>
      <c r="Z113">
        <v>33</v>
      </c>
      <c r="AA113">
        <v>14</v>
      </c>
      <c r="AB113">
        <v>4</v>
      </c>
      <c r="AC113">
        <v>17</v>
      </c>
      <c r="AD113">
        <v>19</v>
      </c>
      <c r="AE113">
        <v>7</v>
      </c>
      <c r="AF113">
        <v>11</v>
      </c>
      <c r="AG113">
        <v>9</v>
      </c>
      <c r="AH113">
        <v>6</v>
      </c>
      <c r="AI113">
        <v>20</v>
      </c>
      <c r="AJ113">
        <v>11</v>
      </c>
      <c r="AK113">
        <v>41</v>
      </c>
      <c r="AL113">
        <v>55</v>
      </c>
      <c r="AM113">
        <v>7</v>
      </c>
      <c r="AN113">
        <v>10</v>
      </c>
      <c r="AO113">
        <v>48</v>
      </c>
      <c r="AP113">
        <v>17</v>
      </c>
      <c r="AQ113">
        <v>5</v>
      </c>
      <c r="AR113">
        <v>4</v>
      </c>
      <c r="AS113">
        <v>13</v>
      </c>
      <c r="AT113">
        <v>25</v>
      </c>
      <c r="AU113">
        <v>1</v>
      </c>
      <c r="AV113">
        <v>10</v>
      </c>
      <c r="AW113">
        <v>27</v>
      </c>
      <c r="AX113">
        <v>7</v>
      </c>
      <c r="AY113">
        <v>44</v>
      </c>
      <c r="AZ113">
        <v>43</v>
      </c>
      <c r="BA113">
        <v>74</v>
      </c>
      <c r="BB113">
        <v>20</v>
      </c>
      <c r="BC113">
        <v>4</v>
      </c>
      <c r="BD113">
        <v>5</v>
      </c>
      <c r="BE113">
        <v>25</v>
      </c>
      <c r="BF113">
        <v>44</v>
      </c>
      <c r="BG113">
        <v>3</v>
      </c>
      <c r="BH113">
        <v>7</v>
      </c>
      <c r="BI113">
        <v>69</v>
      </c>
      <c r="BJ113">
        <v>22</v>
      </c>
      <c r="BK113">
        <v>7</v>
      </c>
      <c r="BL113">
        <v>1</v>
      </c>
      <c r="BM113">
        <v>15</v>
      </c>
      <c r="BN113">
        <v>21</v>
      </c>
      <c r="BO113">
        <v>88</v>
      </c>
      <c r="BP113">
        <v>29</v>
      </c>
      <c r="BQ113">
        <v>36</v>
      </c>
      <c r="BR113">
        <v>43</v>
      </c>
      <c r="BS113">
        <v>46</v>
      </c>
      <c r="BT113">
        <v>52</v>
      </c>
      <c r="BU113">
        <v>9</v>
      </c>
      <c r="BV113">
        <v>74</v>
      </c>
      <c r="BW113">
        <v>50</v>
      </c>
      <c r="BX113">
        <v>19</v>
      </c>
      <c r="BY113">
        <v>33</v>
      </c>
      <c r="BZ113">
        <v>39</v>
      </c>
      <c r="CA113">
        <v>19</v>
      </c>
      <c r="CB113">
        <v>22</v>
      </c>
      <c r="CC113">
        <v>40</v>
      </c>
      <c r="CD113">
        <v>26</v>
      </c>
      <c r="CE113">
        <v>22</v>
      </c>
      <c r="CF113">
        <v>15</v>
      </c>
      <c r="CG113">
        <v>22</v>
      </c>
      <c r="CH113">
        <v>13</v>
      </c>
      <c r="CI113">
        <v>45</v>
      </c>
      <c r="CJ113">
        <v>42</v>
      </c>
      <c r="CK113">
        <v>30</v>
      </c>
      <c r="CL113">
        <v>26</v>
      </c>
      <c r="CM113">
        <v>7</v>
      </c>
      <c r="CN113">
        <v>18</v>
      </c>
      <c r="CO113">
        <v>23</v>
      </c>
      <c r="CP113">
        <v>7</v>
      </c>
      <c r="CQ113">
        <v>10</v>
      </c>
      <c r="CR113">
        <v>5</v>
      </c>
    </row>
    <row r="114" spans="1:96" x14ac:dyDescent="0.25">
      <c r="A114" t="s">
        <v>113</v>
      </c>
      <c r="B114">
        <v>68</v>
      </c>
      <c r="C114">
        <v>40</v>
      </c>
      <c r="D114">
        <v>102</v>
      </c>
      <c r="E114">
        <v>65</v>
      </c>
      <c r="F114">
        <v>42</v>
      </c>
      <c r="G114">
        <v>116</v>
      </c>
      <c r="H114">
        <v>82</v>
      </c>
      <c r="I114">
        <v>41</v>
      </c>
      <c r="J114">
        <v>66</v>
      </c>
      <c r="K114">
        <v>44</v>
      </c>
      <c r="L114">
        <v>57</v>
      </c>
      <c r="M114">
        <v>65</v>
      </c>
      <c r="N114">
        <v>24</v>
      </c>
      <c r="O114">
        <v>59</v>
      </c>
      <c r="P114">
        <v>94</v>
      </c>
      <c r="Q114">
        <v>14</v>
      </c>
      <c r="R114">
        <v>105</v>
      </c>
      <c r="S114">
        <v>32</v>
      </c>
      <c r="T114">
        <v>31</v>
      </c>
      <c r="U114">
        <v>33</v>
      </c>
      <c r="V114">
        <v>114</v>
      </c>
      <c r="W114">
        <v>20</v>
      </c>
      <c r="X114">
        <v>41</v>
      </c>
      <c r="Y114">
        <v>103</v>
      </c>
      <c r="Z114">
        <v>54</v>
      </c>
      <c r="AA114">
        <v>38</v>
      </c>
      <c r="AB114">
        <v>21</v>
      </c>
      <c r="AC114">
        <v>31</v>
      </c>
      <c r="AD114">
        <v>43</v>
      </c>
      <c r="AE114">
        <v>32</v>
      </c>
      <c r="AF114">
        <v>81</v>
      </c>
      <c r="AG114">
        <v>39</v>
      </c>
      <c r="AH114">
        <v>52</v>
      </c>
      <c r="AI114">
        <v>3</v>
      </c>
      <c r="AJ114">
        <v>6</v>
      </c>
      <c r="AK114">
        <v>4</v>
      </c>
      <c r="AL114">
        <v>3</v>
      </c>
      <c r="AM114">
        <v>5</v>
      </c>
      <c r="AN114">
        <v>0</v>
      </c>
      <c r="AO114">
        <v>6</v>
      </c>
      <c r="AP114">
        <v>2</v>
      </c>
      <c r="AQ114">
        <v>2</v>
      </c>
      <c r="AR114">
        <v>2</v>
      </c>
      <c r="AS114">
        <v>2</v>
      </c>
      <c r="AT114">
        <v>2</v>
      </c>
      <c r="AU114">
        <v>2</v>
      </c>
      <c r="AV114">
        <v>0</v>
      </c>
      <c r="AW114">
        <v>6</v>
      </c>
      <c r="AX114">
        <v>6</v>
      </c>
      <c r="AY114">
        <v>12</v>
      </c>
      <c r="AZ114">
        <v>10</v>
      </c>
      <c r="BA114">
        <v>6</v>
      </c>
      <c r="BB114">
        <v>1</v>
      </c>
      <c r="BC114">
        <v>3</v>
      </c>
      <c r="BD114">
        <v>2</v>
      </c>
      <c r="BE114">
        <v>5</v>
      </c>
      <c r="BF114">
        <v>20</v>
      </c>
      <c r="BG114">
        <v>4</v>
      </c>
      <c r="BH114">
        <v>1</v>
      </c>
      <c r="BI114">
        <v>9</v>
      </c>
      <c r="BJ114">
        <v>10</v>
      </c>
      <c r="BK114">
        <v>1</v>
      </c>
      <c r="BL114">
        <v>2</v>
      </c>
      <c r="BM114">
        <v>6</v>
      </c>
      <c r="BN114">
        <v>6</v>
      </c>
      <c r="BO114">
        <v>2</v>
      </c>
      <c r="BP114">
        <v>5</v>
      </c>
      <c r="BQ114">
        <v>5</v>
      </c>
      <c r="BR114">
        <v>15</v>
      </c>
      <c r="BS114">
        <v>4</v>
      </c>
      <c r="BT114">
        <v>3</v>
      </c>
      <c r="BU114">
        <v>0</v>
      </c>
      <c r="BV114">
        <v>3</v>
      </c>
      <c r="BW114">
        <v>4</v>
      </c>
      <c r="BX114">
        <v>0</v>
      </c>
      <c r="BY114">
        <v>2</v>
      </c>
      <c r="BZ114">
        <v>2</v>
      </c>
      <c r="CA114">
        <v>2</v>
      </c>
      <c r="CB114">
        <v>2</v>
      </c>
      <c r="CC114">
        <v>3</v>
      </c>
      <c r="CD114">
        <v>4</v>
      </c>
      <c r="CE114">
        <v>0</v>
      </c>
      <c r="CF114">
        <v>0</v>
      </c>
      <c r="CG114">
        <v>1</v>
      </c>
      <c r="CH114">
        <v>1</v>
      </c>
      <c r="CI114">
        <v>2</v>
      </c>
      <c r="CJ114">
        <v>6</v>
      </c>
      <c r="CK114">
        <v>1</v>
      </c>
      <c r="CL114">
        <v>1</v>
      </c>
      <c r="CM114">
        <v>1</v>
      </c>
      <c r="CN114">
        <v>1</v>
      </c>
      <c r="CO114">
        <v>3</v>
      </c>
      <c r="CP114">
        <v>0</v>
      </c>
      <c r="CQ114">
        <v>0</v>
      </c>
      <c r="CR114">
        <v>2</v>
      </c>
    </row>
    <row r="115" spans="1:96" x14ac:dyDescent="0.25">
      <c r="A115" t="s">
        <v>114</v>
      </c>
      <c r="B115">
        <v>21</v>
      </c>
      <c r="C115">
        <v>33</v>
      </c>
      <c r="D115">
        <v>31</v>
      </c>
      <c r="E115">
        <v>22</v>
      </c>
      <c r="F115">
        <v>16</v>
      </c>
      <c r="G115">
        <v>29</v>
      </c>
      <c r="H115">
        <v>25</v>
      </c>
      <c r="I115">
        <v>15</v>
      </c>
      <c r="J115">
        <v>13</v>
      </c>
      <c r="K115">
        <v>7</v>
      </c>
      <c r="L115">
        <v>8</v>
      </c>
      <c r="M115">
        <v>17</v>
      </c>
      <c r="N115">
        <v>7</v>
      </c>
      <c r="O115">
        <v>7</v>
      </c>
      <c r="P115">
        <v>12</v>
      </c>
      <c r="Q115">
        <v>3</v>
      </c>
      <c r="R115">
        <v>7</v>
      </c>
      <c r="S115">
        <v>14</v>
      </c>
      <c r="T115">
        <v>20</v>
      </c>
      <c r="U115">
        <v>14</v>
      </c>
      <c r="V115">
        <v>60</v>
      </c>
      <c r="W115">
        <v>7</v>
      </c>
      <c r="X115">
        <v>17</v>
      </c>
      <c r="Y115">
        <v>30</v>
      </c>
      <c r="Z115">
        <v>24</v>
      </c>
      <c r="AA115">
        <v>7</v>
      </c>
      <c r="AB115">
        <v>13</v>
      </c>
      <c r="AC115">
        <v>18</v>
      </c>
      <c r="AD115">
        <v>4</v>
      </c>
      <c r="AE115">
        <v>3</v>
      </c>
      <c r="AF115">
        <v>18</v>
      </c>
      <c r="AG115">
        <v>9</v>
      </c>
      <c r="AH115">
        <v>4</v>
      </c>
      <c r="AI115">
        <v>19</v>
      </c>
      <c r="AJ115">
        <v>17</v>
      </c>
      <c r="AK115">
        <v>32</v>
      </c>
      <c r="AL115">
        <v>32</v>
      </c>
      <c r="AM115">
        <v>6</v>
      </c>
      <c r="AN115">
        <v>18</v>
      </c>
      <c r="AO115">
        <v>33</v>
      </c>
      <c r="AP115">
        <v>24</v>
      </c>
      <c r="AQ115">
        <v>4</v>
      </c>
      <c r="AR115">
        <v>5</v>
      </c>
      <c r="AS115">
        <v>24</v>
      </c>
      <c r="AT115">
        <v>11</v>
      </c>
      <c r="AU115">
        <v>9</v>
      </c>
      <c r="AV115">
        <v>13</v>
      </c>
      <c r="AW115">
        <v>18</v>
      </c>
      <c r="AX115">
        <v>14</v>
      </c>
      <c r="AY115">
        <v>67</v>
      </c>
      <c r="AZ115">
        <v>47</v>
      </c>
      <c r="BA115">
        <v>48</v>
      </c>
      <c r="BB115">
        <v>16</v>
      </c>
      <c r="BC115">
        <v>4</v>
      </c>
      <c r="BD115">
        <v>11</v>
      </c>
      <c r="BE115">
        <v>15</v>
      </c>
      <c r="BF115">
        <v>27</v>
      </c>
      <c r="BG115">
        <v>8</v>
      </c>
      <c r="BH115">
        <v>14</v>
      </c>
      <c r="BI115">
        <v>57</v>
      </c>
      <c r="BJ115">
        <v>27</v>
      </c>
      <c r="BK115">
        <v>13</v>
      </c>
      <c r="BL115">
        <v>9</v>
      </c>
      <c r="BM115">
        <v>10</v>
      </c>
      <c r="BN115">
        <v>17</v>
      </c>
      <c r="BO115">
        <v>62</v>
      </c>
      <c r="BP115">
        <v>14</v>
      </c>
      <c r="BQ115">
        <v>44</v>
      </c>
      <c r="BR115">
        <v>39</v>
      </c>
      <c r="BS115">
        <v>40</v>
      </c>
      <c r="BT115">
        <v>35</v>
      </c>
      <c r="BU115">
        <v>6</v>
      </c>
      <c r="BV115">
        <v>44</v>
      </c>
      <c r="BW115">
        <v>47</v>
      </c>
      <c r="BX115">
        <v>29</v>
      </c>
      <c r="BY115">
        <v>24</v>
      </c>
      <c r="BZ115">
        <v>21</v>
      </c>
      <c r="CA115">
        <v>23</v>
      </c>
      <c r="CB115">
        <v>20</v>
      </c>
      <c r="CC115">
        <v>44</v>
      </c>
      <c r="CD115">
        <v>32</v>
      </c>
      <c r="CE115">
        <v>22</v>
      </c>
      <c r="CF115">
        <v>22</v>
      </c>
      <c r="CG115">
        <v>47</v>
      </c>
      <c r="CH115">
        <v>23</v>
      </c>
      <c r="CI115">
        <v>52</v>
      </c>
      <c r="CJ115">
        <v>38</v>
      </c>
      <c r="CK115">
        <v>17</v>
      </c>
      <c r="CL115">
        <v>16</v>
      </c>
      <c r="CM115">
        <v>23</v>
      </c>
      <c r="CN115">
        <v>14</v>
      </c>
      <c r="CO115">
        <v>32</v>
      </c>
      <c r="CP115">
        <v>11</v>
      </c>
      <c r="CQ115">
        <v>18</v>
      </c>
      <c r="CR115">
        <v>9</v>
      </c>
    </row>
    <row r="116" spans="1:96" x14ac:dyDescent="0.25">
      <c r="A116" t="s">
        <v>115</v>
      </c>
      <c r="B116">
        <v>2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1</v>
      </c>
      <c r="I116">
        <v>2</v>
      </c>
      <c r="J116">
        <v>2</v>
      </c>
      <c r="K116">
        <v>2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1</v>
      </c>
      <c r="S116">
        <v>0</v>
      </c>
      <c r="T116">
        <v>1</v>
      </c>
      <c r="U116">
        <v>3</v>
      </c>
      <c r="V116">
        <v>3</v>
      </c>
      <c r="W116">
        <v>5</v>
      </c>
      <c r="X116">
        <v>20</v>
      </c>
      <c r="Y116">
        <v>1</v>
      </c>
      <c r="Z116">
        <v>1</v>
      </c>
      <c r="AA116">
        <v>4</v>
      </c>
      <c r="AB116">
        <v>9</v>
      </c>
      <c r="AC116">
        <v>1</v>
      </c>
      <c r="AD116">
        <v>4</v>
      </c>
      <c r="AE116">
        <v>2</v>
      </c>
      <c r="AF116">
        <v>5</v>
      </c>
      <c r="AG116">
        <v>0</v>
      </c>
      <c r="AH116">
        <v>1</v>
      </c>
      <c r="AI116">
        <v>4</v>
      </c>
      <c r="AJ116">
        <v>2</v>
      </c>
      <c r="AK116">
        <v>1</v>
      </c>
      <c r="AL116">
        <v>2</v>
      </c>
      <c r="AM116">
        <v>29</v>
      </c>
      <c r="AN116">
        <v>26</v>
      </c>
      <c r="AO116">
        <v>7</v>
      </c>
      <c r="AP116">
        <v>1</v>
      </c>
      <c r="AQ116">
        <v>10</v>
      </c>
      <c r="AR116">
        <v>8</v>
      </c>
      <c r="AS116">
        <v>0</v>
      </c>
      <c r="AT116">
        <v>1</v>
      </c>
      <c r="AU116">
        <v>19</v>
      </c>
      <c r="AV116">
        <v>21</v>
      </c>
      <c r="AW116">
        <v>3</v>
      </c>
      <c r="AX116">
        <v>0</v>
      </c>
      <c r="AY116">
        <v>4</v>
      </c>
      <c r="AZ116">
        <v>3</v>
      </c>
      <c r="BA116">
        <v>1</v>
      </c>
      <c r="BB116">
        <v>1</v>
      </c>
      <c r="BC116">
        <v>17</v>
      </c>
      <c r="BD116">
        <v>154</v>
      </c>
      <c r="BE116">
        <v>105</v>
      </c>
      <c r="BF116">
        <v>186</v>
      </c>
      <c r="BG116">
        <v>15</v>
      </c>
      <c r="BH116">
        <v>183</v>
      </c>
      <c r="BI116">
        <v>197</v>
      </c>
      <c r="BJ116">
        <v>173</v>
      </c>
      <c r="BK116">
        <v>19</v>
      </c>
      <c r="BL116">
        <v>160</v>
      </c>
      <c r="BM116">
        <v>114</v>
      </c>
      <c r="BN116">
        <v>131</v>
      </c>
      <c r="BO116">
        <v>1</v>
      </c>
      <c r="BP116">
        <v>0</v>
      </c>
      <c r="BQ116">
        <v>4</v>
      </c>
      <c r="BR116">
        <v>50</v>
      </c>
      <c r="BS116">
        <v>1</v>
      </c>
      <c r="BT116">
        <v>1</v>
      </c>
      <c r="BU116">
        <v>0</v>
      </c>
      <c r="BV116">
        <v>1</v>
      </c>
      <c r="BW116">
        <v>4</v>
      </c>
      <c r="BX116">
        <v>1</v>
      </c>
      <c r="BY116">
        <v>26</v>
      </c>
      <c r="BZ116">
        <v>114</v>
      </c>
      <c r="CA116">
        <v>1</v>
      </c>
      <c r="CB116">
        <v>3</v>
      </c>
      <c r="CC116">
        <v>0</v>
      </c>
      <c r="CD116">
        <v>2</v>
      </c>
      <c r="CE116">
        <v>0</v>
      </c>
      <c r="CF116">
        <v>1</v>
      </c>
      <c r="CG116">
        <v>29</v>
      </c>
      <c r="CH116">
        <v>59</v>
      </c>
      <c r="CI116">
        <v>2</v>
      </c>
      <c r="CJ116">
        <v>1</v>
      </c>
      <c r="CK116">
        <v>1</v>
      </c>
      <c r="CL116">
        <v>2</v>
      </c>
      <c r="CM116">
        <v>3</v>
      </c>
      <c r="CN116">
        <v>3</v>
      </c>
      <c r="CO116">
        <v>12</v>
      </c>
      <c r="CP116">
        <v>72</v>
      </c>
      <c r="CQ116">
        <v>3</v>
      </c>
      <c r="CR116">
        <v>2</v>
      </c>
    </row>
    <row r="117" spans="1:96" x14ac:dyDescent="0.25">
      <c r="A117" t="s">
        <v>116</v>
      </c>
      <c r="B117">
        <v>13</v>
      </c>
      <c r="C117">
        <v>17</v>
      </c>
      <c r="D117">
        <v>18</v>
      </c>
      <c r="E117">
        <v>25</v>
      </c>
      <c r="F117">
        <v>13</v>
      </c>
      <c r="G117">
        <v>23</v>
      </c>
      <c r="H117">
        <v>10</v>
      </c>
      <c r="I117">
        <v>11</v>
      </c>
      <c r="J117">
        <v>9</v>
      </c>
      <c r="K117">
        <v>10</v>
      </c>
      <c r="L117">
        <v>10</v>
      </c>
      <c r="M117">
        <v>14</v>
      </c>
      <c r="N117">
        <v>2</v>
      </c>
      <c r="O117">
        <v>12</v>
      </c>
      <c r="P117">
        <v>17</v>
      </c>
      <c r="Q117">
        <v>4</v>
      </c>
      <c r="R117">
        <v>13</v>
      </c>
      <c r="S117">
        <v>10</v>
      </c>
      <c r="T117">
        <v>25</v>
      </c>
      <c r="U117">
        <v>16</v>
      </c>
      <c r="V117">
        <v>50</v>
      </c>
      <c r="W117">
        <v>9</v>
      </c>
      <c r="X117">
        <v>25</v>
      </c>
      <c r="Y117">
        <v>31</v>
      </c>
      <c r="Z117">
        <v>22</v>
      </c>
      <c r="AA117">
        <v>10</v>
      </c>
      <c r="AB117">
        <v>11</v>
      </c>
      <c r="AC117">
        <v>16</v>
      </c>
      <c r="AD117">
        <v>18</v>
      </c>
      <c r="AE117">
        <v>14</v>
      </c>
      <c r="AF117">
        <v>22</v>
      </c>
      <c r="AG117">
        <v>13</v>
      </c>
      <c r="AH117">
        <v>6</v>
      </c>
      <c r="AI117">
        <v>33</v>
      </c>
      <c r="AJ117">
        <v>8</v>
      </c>
      <c r="AK117">
        <v>23</v>
      </c>
      <c r="AL117">
        <v>21</v>
      </c>
      <c r="AM117">
        <v>17</v>
      </c>
      <c r="AN117">
        <v>28</v>
      </c>
      <c r="AO117">
        <v>37</v>
      </c>
      <c r="AP117">
        <v>13</v>
      </c>
      <c r="AQ117">
        <v>9</v>
      </c>
      <c r="AR117">
        <v>11</v>
      </c>
      <c r="AS117">
        <v>11</v>
      </c>
      <c r="AT117">
        <v>10</v>
      </c>
      <c r="AU117">
        <v>13</v>
      </c>
      <c r="AV117">
        <v>18</v>
      </c>
      <c r="AW117">
        <v>27</v>
      </c>
      <c r="AX117">
        <v>23</v>
      </c>
      <c r="AY117">
        <v>73</v>
      </c>
      <c r="AZ117">
        <v>52</v>
      </c>
      <c r="BA117">
        <v>44</v>
      </c>
      <c r="BB117">
        <v>19</v>
      </c>
      <c r="BC117">
        <v>9</v>
      </c>
      <c r="BD117">
        <v>24</v>
      </c>
      <c r="BE117">
        <v>9</v>
      </c>
      <c r="BF117">
        <v>29</v>
      </c>
      <c r="BG117">
        <v>14</v>
      </c>
      <c r="BH117">
        <v>24</v>
      </c>
      <c r="BI117">
        <v>40</v>
      </c>
      <c r="BJ117">
        <v>27</v>
      </c>
      <c r="BK117">
        <v>24</v>
      </c>
      <c r="BL117">
        <v>8</v>
      </c>
      <c r="BM117">
        <v>20</v>
      </c>
      <c r="BN117">
        <v>22</v>
      </c>
      <c r="BO117">
        <v>59</v>
      </c>
      <c r="BP117">
        <v>14</v>
      </c>
      <c r="BQ117">
        <v>50</v>
      </c>
      <c r="BR117">
        <v>47</v>
      </c>
      <c r="BS117">
        <v>28</v>
      </c>
      <c r="BT117">
        <v>34</v>
      </c>
      <c r="BU117">
        <v>9</v>
      </c>
      <c r="BV117">
        <v>24</v>
      </c>
      <c r="BW117">
        <v>61</v>
      </c>
      <c r="BX117">
        <v>25</v>
      </c>
      <c r="BY117">
        <v>27</v>
      </c>
      <c r="BZ117">
        <v>20</v>
      </c>
      <c r="CA117">
        <v>15</v>
      </c>
      <c r="CB117">
        <v>20</v>
      </c>
      <c r="CC117">
        <v>29</v>
      </c>
      <c r="CD117">
        <v>21</v>
      </c>
      <c r="CE117">
        <v>23</v>
      </c>
      <c r="CF117">
        <v>25</v>
      </c>
      <c r="CG117">
        <v>27</v>
      </c>
      <c r="CH117">
        <v>16</v>
      </c>
      <c r="CI117">
        <v>33</v>
      </c>
      <c r="CJ117">
        <v>40</v>
      </c>
      <c r="CK117">
        <v>24</v>
      </c>
      <c r="CL117">
        <v>11</v>
      </c>
      <c r="CM117">
        <v>23</v>
      </c>
      <c r="CN117">
        <v>16</v>
      </c>
      <c r="CO117">
        <v>33</v>
      </c>
      <c r="CP117">
        <v>20</v>
      </c>
      <c r="CQ117">
        <v>18</v>
      </c>
      <c r="CR117">
        <v>10</v>
      </c>
    </row>
    <row r="118" spans="1:96" x14ac:dyDescent="0.25">
      <c r="A118" t="s">
        <v>117</v>
      </c>
      <c r="B118">
        <v>10</v>
      </c>
      <c r="C118">
        <v>40</v>
      </c>
      <c r="D118">
        <v>17</v>
      </c>
      <c r="E118">
        <v>10</v>
      </c>
      <c r="F118">
        <v>8</v>
      </c>
      <c r="G118">
        <v>28</v>
      </c>
      <c r="H118">
        <v>11</v>
      </c>
      <c r="I118">
        <v>18</v>
      </c>
      <c r="J118">
        <v>11</v>
      </c>
      <c r="K118">
        <v>8</v>
      </c>
      <c r="L118">
        <v>11</v>
      </c>
      <c r="M118">
        <v>21</v>
      </c>
      <c r="N118">
        <v>4</v>
      </c>
      <c r="O118">
        <v>9</v>
      </c>
      <c r="P118">
        <v>14</v>
      </c>
      <c r="Q118">
        <v>1</v>
      </c>
      <c r="R118">
        <v>7</v>
      </c>
      <c r="S118">
        <v>18</v>
      </c>
      <c r="T118">
        <v>16</v>
      </c>
      <c r="U118">
        <v>19</v>
      </c>
      <c r="V118">
        <v>46</v>
      </c>
      <c r="W118">
        <v>10</v>
      </c>
      <c r="X118">
        <v>14</v>
      </c>
      <c r="Y118">
        <v>23</v>
      </c>
      <c r="Z118">
        <v>23</v>
      </c>
      <c r="AA118">
        <v>22</v>
      </c>
      <c r="AB118">
        <v>14</v>
      </c>
      <c r="AC118">
        <v>26</v>
      </c>
      <c r="AD118">
        <v>27</v>
      </c>
      <c r="AE118">
        <v>17</v>
      </c>
      <c r="AF118">
        <v>25</v>
      </c>
      <c r="AG118">
        <v>13</v>
      </c>
      <c r="AH118">
        <v>22</v>
      </c>
      <c r="AI118">
        <v>22</v>
      </c>
      <c r="AJ118">
        <v>10</v>
      </c>
      <c r="AK118">
        <v>12</v>
      </c>
      <c r="AL118">
        <v>14</v>
      </c>
      <c r="AM118">
        <v>10</v>
      </c>
      <c r="AN118">
        <v>24</v>
      </c>
      <c r="AO118">
        <v>36</v>
      </c>
      <c r="AP118">
        <v>14</v>
      </c>
      <c r="AQ118">
        <v>9</v>
      </c>
      <c r="AR118">
        <v>12</v>
      </c>
      <c r="AS118">
        <v>24</v>
      </c>
      <c r="AT118">
        <v>28</v>
      </c>
      <c r="AU118">
        <v>6</v>
      </c>
      <c r="AV118">
        <v>16</v>
      </c>
      <c r="AW118">
        <v>38</v>
      </c>
      <c r="AX118">
        <v>54</v>
      </c>
      <c r="AY118">
        <v>92</v>
      </c>
      <c r="AZ118">
        <v>72</v>
      </c>
      <c r="BA118">
        <v>22</v>
      </c>
      <c r="BB118">
        <v>6</v>
      </c>
      <c r="BC118">
        <v>13</v>
      </c>
      <c r="BD118">
        <v>8</v>
      </c>
      <c r="BE118">
        <v>9</v>
      </c>
      <c r="BF118">
        <v>36</v>
      </c>
      <c r="BG118">
        <v>11</v>
      </c>
      <c r="BH118">
        <v>14</v>
      </c>
      <c r="BI118">
        <v>64</v>
      </c>
      <c r="BJ118">
        <v>27</v>
      </c>
      <c r="BK118">
        <v>11</v>
      </c>
      <c r="BL118">
        <v>9</v>
      </c>
      <c r="BM118">
        <v>25</v>
      </c>
      <c r="BN118">
        <v>48</v>
      </c>
      <c r="BO118">
        <v>20</v>
      </c>
      <c r="BP118">
        <v>6</v>
      </c>
      <c r="BQ118">
        <v>11</v>
      </c>
      <c r="BR118">
        <v>10</v>
      </c>
      <c r="BS118">
        <v>12</v>
      </c>
      <c r="BT118">
        <v>20</v>
      </c>
      <c r="BU118">
        <v>3</v>
      </c>
      <c r="BV118">
        <v>10</v>
      </c>
      <c r="BW118">
        <v>21</v>
      </c>
      <c r="BX118">
        <v>14</v>
      </c>
      <c r="BY118">
        <v>20</v>
      </c>
      <c r="BZ118">
        <v>13</v>
      </c>
      <c r="CA118">
        <v>6</v>
      </c>
      <c r="CB118">
        <v>16</v>
      </c>
      <c r="CC118">
        <v>4</v>
      </c>
      <c r="CD118">
        <v>5</v>
      </c>
      <c r="CE118">
        <v>16</v>
      </c>
      <c r="CF118">
        <v>17</v>
      </c>
      <c r="CG118">
        <v>22</v>
      </c>
      <c r="CH118">
        <v>16</v>
      </c>
      <c r="CI118">
        <v>28</v>
      </c>
      <c r="CJ118">
        <v>30</v>
      </c>
      <c r="CK118">
        <v>7</v>
      </c>
      <c r="CL118">
        <v>16</v>
      </c>
      <c r="CM118">
        <v>38</v>
      </c>
      <c r="CN118">
        <v>56</v>
      </c>
      <c r="CO118">
        <v>79</v>
      </c>
      <c r="CP118">
        <v>38</v>
      </c>
      <c r="CQ118">
        <v>49</v>
      </c>
      <c r="CR118">
        <v>25</v>
      </c>
    </row>
    <row r="119" spans="1:96" x14ac:dyDescent="0.25">
      <c r="A119" t="s">
        <v>118</v>
      </c>
      <c r="B119">
        <v>31</v>
      </c>
      <c r="C119">
        <v>37</v>
      </c>
      <c r="D119">
        <v>31</v>
      </c>
      <c r="E119">
        <v>12</v>
      </c>
      <c r="F119">
        <v>12</v>
      </c>
      <c r="G119">
        <v>25</v>
      </c>
      <c r="H119">
        <v>13</v>
      </c>
      <c r="I119">
        <v>14</v>
      </c>
      <c r="J119">
        <v>11</v>
      </c>
      <c r="K119">
        <v>7</v>
      </c>
      <c r="L119">
        <v>1</v>
      </c>
      <c r="M119">
        <v>8</v>
      </c>
      <c r="N119">
        <v>43</v>
      </c>
      <c r="O119">
        <v>1</v>
      </c>
      <c r="P119">
        <v>7</v>
      </c>
      <c r="Q119">
        <v>1</v>
      </c>
      <c r="R119">
        <v>7</v>
      </c>
      <c r="S119">
        <v>3</v>
      </c>
      <c r="T119">
        <v>17</v>
      </c>
      <c r="U119">
        <v>22</v>
      </c>
      <c r="V119">
        <v>52</v>
      </c>
      <c r="W119">
        <v>13</v>
      </c>
      <c r="X119">
        <v>14</v>
      </c>
      <c r="Y119">
        <v>32</v>
      </c>
      <c r="Z119">
        <v>23</v>
      </c>
      <c r="AA119">
        <v>4</v>
      </c>
      <c r="AB119">
        <v>11</v>
      </c>
      <c r="AC119">
        <v>6</v>
      </c>
      <c r="AD119">
        <v>4</v>
      </c>
      <c r="AE119">
        <v>9</v>
      </c>
      <c r="AF119">
        <v>2</v>
      </c>
      <c r="AG119">
        <v>5</v>
      </c>
      <c r="AH119">
        <v>3</v>
      </c>
      <c r="AI119">
        <v>49</v>
      </c>
      <c r="AJ119">
        <v>4</v>
      </c>
      <c r="AK119">
        <v>38</v>
      </c>
      <c r="AL119">
        <v>34</v>
      </c>
      <c r="AM119">
        <v>73</v>
      </c>
      <c r="AN119">
        <v>6</v>
      </c>
      <c r="AO119">
        <v>32</v>
      </c>
      <c r="AP119">
        <v>17</v>
      </c>
      <c r="AQ119">
        <v>5</v>
      </c>
      <c r="AR119">
        <v>3</v>
      </c>
      <c r="AS119">
        <v>10</v>
      </c>
      <c r="AT119">
        <v>8</v>
      </c>
      <c r="AU119">
        <v>4</v>
      </c>
      <c r="AV119">
        <v>8</v>
      </c>
      <c r="AW119">
        <v>8</v>
      </c>
      <c r="AX119">
        <v>2</v>
      </c>
      <c r="AY119">
        <v>18</v>
      </c>
      <c r="AZ119">
        <v>11</v>
      </c>
      <c r="BA119">
        <v>94</v>
      </c>
      <c r="BB119">
        <v>30</v>
      </c>
      <c r="BC119">
        <v>10</v>
      </c>
      <c r="BD119">
        <v>20</v>
      </c>
      <c r="BE119">
        <v>25</v>
      </c>
      <c r="BF119">
        <v>49</v>
      </c>
      <c r="BG119">
        <v>7</v>
      </c>
      <c r="BH119">
        <v>9</v>
      </c>
      <c r="BI119">
        <v>16</v>
      </c>
      <c r="BJ119">
        <v>13</v>
      </c>
      <c r="BK119">
        <v>18</v>
      </c>
      <c r="BL119">
        <v>12</v>
      </c>
      <c r="BM119">
        <v>4</v>
      </c>
      <c r="BN119">
        <v>5</v>
      </c>
      <c r="BO119">
        <v>104</v>
      </c>
      <c r="BP119">
        <v>34</v>
      </c>
      <c r="BQ119">
        <v>47</v>
      </c>
      <c r="BR119">
        <v>67</v>
      </c>
      <c r="BS119">
        <v>35</v>
      </c>
      <c r="BT119">
        <v>35</v>
      </c>
      <c r="BU119">
        <v>7</v>
      </c>
      <c r="BV119">
        <v>34</v>
      </c>
      <c r="BW119">
        <v>41</v>
      </c>
      <c r="BX119">
        <v>29</v>
      </c>
      <c r="BY119">
        <v>26</v>
      </c>
      <c r="BZ119">
        <v>33</v>
      </c>
      <c r="CA119">
        <v>6</v>
      </c>
      <c r="CB119">
        <v>19</v>
      </c>
      <c r="CC119">
        <v>19</v>
      </c>
      <c r="CD119">
        <v>17</v>
      </c>
      <c r="CE119">
        <v>12</v>
      </c>
      <c r="CF119">
        <v>13</v>
      </c>
      <c r="CG119">
        <v>20</v>
      </c>
      <c r="CH119">
        <v>18</v>
      </c>
      <c r="CI119">
        <v>18</v>
      </c>
      <c r="CJ119">
        <v>20</v>
      </c>
      <c r="CK119">
        <v>7</v>
      </c>
      <c r="CL119">
        <v>10</v>
      </c>
      <c r="CM119">
        <v>10</v>
      </c>
      <c r="CN119">
        <v>9</v>
      </c>
      <c r="CO119">
        <v>24</v>
      </c>
      <c r="CP119">
        <v>10</v>
      </c>
      <c r="CQ119">
        <v>7</v>
      </c>
      <c r="CR119">
        <v>3</v>
      </c>
    </row>
    <row r="120" spans="1:96" x14ac:dyDescent="0.25">
      <c r="A120" t="s">
        <v>119</v>
      </c>
      <c r="B120">
        <v>19</v>
      </c>
      <c r="C120">
        <v>29</v>
      </c>
      <c r="D120">
        <v>19</v>
      </c>
      <c r="E120">
        <v>12</v>
      </c>
      <c r="F120">
        <v>10</v>
      </c>
      <c r="G120">
        <v>28</v>
      </c>
      <c r="H120">
        <v>7</v>
      </c>
      <c r="I120">
        <v>5</v>
      </c>
      <c r="J120">
        <v>9</v>
      </c>
      <c r="K120">
        <v>5</v>
      </c>
      <c r="L120">
        <v>0</v>
      </c>
      <c r="M120">
        <v>17</v>
      </c>
      <c r="N120">
        <v>5</v>
      </c>
      <c r="O120">
        <v>7</v>
      </c>
      <c r="P120">
        <v>7</v>
      </c>
      <c r="Q120">
        <v>3</v>
      </c>
      <c r="R120">
        <v>15</v>
      </c>
      <c r="S120">
        <v>6</v>
      </c>
      <c r="T120">
        <v>16</v>
      </c>
      <c r="U120">
        <v>8</v>
      </c>
      <c r="V120">
        <v>45</v>
      </c>
      <c r="W120">
        <v>5</v>
      </c>
      <c r="X120">
        <v>20</v>
      </c>
      <c r="Y120">
        <v>23</v>
      </c>
      <c r="Z120">
        <v>16</v>
      </c>
      <c r="AA120">
        <v>6</v>
      </c>
      <c r="AB120">
        <v>9</v>
      </c>
      <c r="AC120">
        <v>17</v>
      </c>
      <c r="AD120">
        <v>6</v>
      </c>
      <c r="AE120">
        <v>3</v>
      </c>
      <c r="AF120">
        <v>14</v>
      </c>
      <c r="AG120">
        <v>10</v>
      </c>
      <c r="AH120">
        <v>7</v>
      </c>
      <c r="AI120">
        <v>18</v>
      </c>
      <c r="AJ120">
        <v>6</v>
      </c>
      <c r="AK120">
        <v>30</v>
      </c>
      <c r="AL120">
        <v>20</v>
      </c>
      <c r="AM120">
        <v>12</v>
      </c>
      <c r="AN120">
        <v>11</v>
      </c>
      <c r="AO120">
        <v>24</v>
      </c>
      <c r="AP120">
        <v>16</v>
      </c>
      <c r="AQ120">
        <v>10</v>
      </c>
      <c r="AR120">
        <v>7</v>
      </c>
      <c r="AS120">
        <v>12</v>
      </c>
      <c r="AT120">
        <v>8</v>
      </c>
      <c r="AU120">
        <v>5</v>
      </c>
      <c r="AV120">
        <v>18</v>
      </c>
      <c r="AW120">
        <v>18</v>
      </c>
      <c r="AX120">
        <v>18</v>
      </c>
      <c r="AY120">
        <v>43</v>
      </c>
      <c r="AZ120">
        <v>38</v>
      </c>
      <c r="BA120">
        <v>46</v>
      </c>
      <c r="BB120">
        <v>18</v>
      </c>
      <c r="BC120">
        <v>12</v>
      </c>
      <c r="BD120">
        <v>15</v>
      </c>
      <c r="BE120">
        <v>12</v>
      </c>
      <c r="BF120">
        <v>25</v>
      </c>
      <c r="BG120">
        <v>18</v>
      </c>
      <c r="BH120">
        <v>10</v>
      </c>
      <c r="BI120">
        <v>25</v>
      </c>
      <c r="BJ120">
        <v>13</v>
      </c>
      <c r="BK120">
        <v>23</v>
      </c>
      <c r="BL120">
        <v>9</v>
      </c>
      <c r="BM120">
        <v>8</v>
      </c>
      <c r="BN120">
        <v>8</v>
      </c>
      <c r="BO120">
        <v>57</v>
      </c>
      <c r="BP120">
        <v>19</v>
      </c>
      <c r="BQ120">
        <v>31</v>
      </c>
      <c r="BR120">
        <v>36</v>
      </c>
      <c r="BS120">
        <v>31</v>
      </c>
      <c r="BT120">
        <v>33</v>
      </c>
      <c r="BU120">
        <v>10</v>
      </c>
      <c r="BV120">
        <v>21</v>
      </c>
      <c r="BW120">
        <v>48</v>
      </c>
      <c r="BX120">
        <v>20</v>
      </c>
      <c r="BY120">
        <v>48</v>
      </c>
      <c r="BZ120">
        <v>23</v>
      </c>
      <c r="CA120">
        <v>17</v>
      </c>
      <c r="CB120">
        <v>31</v>
      </c>
      <c r="CC120">
        <v>51</v>
      </c>
      <c r="CD120">
        <v>34</v>
      </c>
      <c r="CE120">
        <v>24</v>
      </c>
      <c r="CF120">
        <v>28</v>
      </c>
      <c r="CG120">
        <v>51</v>
      </c>
      <c r="CH120">
        <v>20</v>
      </c>
      <c r="CI120">
        <v>49</v>
      </c>
      <c r="CJ120">
        <v>32</v>
      </c>
      <c r="CK120">
        <v>12</v>
      </c>
      <c r="CL120">
        <v>22</v>
      </c>
      <c r="CM120">
        <v>25</v>
      </c>
      <c r="CN120">
        <v>25</v>
      </c>
      <c r="CO120">
        <v>43</v>
      </c>
      <c r="CP120">
        <v>20</v>
      </c>
      <c r="CQ120">
        <v>19</v>
      </c>
      <c r="CR120">
        <v>8</v>
      </c>
    </row>
    <row r="121" spans="1:96" x14ac:dyDescent="0.25">
      <c r="A121" t="s">
        <v>120</v>
      </c>
      <c r="B121">
        <v>11</v>
      </c>
      <c r="C121">
        <v>18</v>
      </c>
      <c r="D121">
        <v>8</v>
      </c>
      <c r="E121">
        <v>6</v>
      </c>
      <c r="F121">
        <v>5</v>
      </c>
      <c r="G121">
        <v>13</v>
      </c>
      <c r="H121">
        <v>15</v>
      </c>
      <c r="I121">
        <v>7</v>
      </c>
      <c r="J121">
        <v>15</v>
      </c>
      <c r="K121">
        <v>9</v>
      </c>
      <c r="L121">
        <v>4</v>
      </c>
      <c r="M121">
        <v>7</v>
      </c>
      <c r="N121">
        <v>9</v>
      </c>
      <c r="O121">
        <v>6</v>
      </c>
      <c r="P121">
        <v>14</v>
      </c>
      <c r="Q121">
        <v>2</v>
      </c>
      <c r="R121">
        <v>5</v>
      </c>
      <c r="S121">
        <v>10</v>
      </c>
      <c r="T121">
        <v>7</v>
      </c>
      <c r="U121">
        <v>5</v>
      </c>
      <c r="V121">
        <v>27</v>
      </c>
      <c r="W121">
        <v>4</v>
      </c>
      <c r="X121">
        <v>13</v>
      </c>
      <c r="Y121">
        <v>10</v>
      </c>
      <c r="Z121">
        <v>10</v>
      </c>
      <c r="AA121">
        <v>6</v>
      </c>
      <c r="AB121">
        <v>15</v>
      </c>
      <c r="AC121">
        <v>26</v>
      </c>
      <c r="AD121">
        <v>11</v>
      </c>
      <c r="AE121">
        <v>13</v>
      </c>
      <c r="AF121">
        <v>11</v>
      </c>
      <c r="AG121">
        <v>11</v>
      </c>
      <c r="AH121">
        <v>11</v>
      </c>
      <c r="AI121">
        <v>10</v>
      </c>
      <c r="AJ121">
        <v>10</v>
      </c>
      <c r="AK121">
        <v>9</v>
      </c>
      <c r="AL121">
        <v>25</v>
      </c>
      <c r="AM121">
        <v>14</v>
      </c>
      <c r="AN121">
        <v>13</v>
      </c>
      <c r="AO121">
        <v>14</v>
      </c>
      <c r="AP121">
        <v>6</v>
      </c>
      <c r="AQ121">
        <v>6</v>
      </c>
      <c r="AR121">
        <v>14</v>
      </c>
      <c r="AS121">
        <v>51</v>
      </c>
      <c r="AT121">
        <v>10</v>
      </c>
      <c r="AU121">
        <v>19</v>
      </c>
      <c r="AV121">
        <v>39</v>
      </c>
      <c r="AW121">
        <v>21</v>
      </c>
      <c r="AX121">
        <v>15</v>
      </c>
      <c r="AY121">
        <v>38</v>
      </c>
      <c r="AZ121">
        <v>32</v>
      </c>
      <c r="BA121">
        <v>17</v>
      </c>
      <c r="BB121">
        <v>7</v>
      </c>
      <c r="BC121">
        <v>6</v>
      </c>
      <c r="BD121">
        <v>17</v>
      </c>
      <c r="BE121">
        <v>10</v>
      </c>
      <c r="BF121">
        <v>17</v>
      </c>
      <c r="BG121">
        <v>28</v>
      </c>
      <c r="BH121">
        <v>42</v>
      </c>
      <c r="BI121">
        <v>47</v>
      </c>
      <c r="BJ121">
        <v>50</v>
      </c>
      <c r="BK121">
        <v>29</v>
      </c>
      <c r="BL121">
        <v>25</v>
      </c>
      <c r="BM121">
        <v>16</v>
      </c>
      <c r="BN121">
        <v>33</v>
      </c>
      <c r="BO121">
        <v>22</v>
      </c>
      <c r="BP121">
        <v>7</v>
      </c>
      <c r="BQ121">
        <v>17</v>
      </c>
      <c r="BR121">
        <v>22</v>
      </c>
      <c r="BS121">
        <v>15</v>
      </c>
      <c r="BT121">
        <v>13</v>
      </c>
      <c r="BU121">
        <v>8</v>
      </c>
      <c r="BV121">
        <v>11</v>
      </c>
      <c r="BW121">
        <v>31</v>
      </c>
      <c r="BX121">
        <v>12</v>
      </c>
      <c r="BY121">
        <v>25</v>
      </c>
      <c r="BZ121">
        <v>17</v>
      </c>
      <c r="CA121">
        <v>18</v>
      </c>
      <c r="CB121">
        <v>29</v>
      </c>
      <c r="CC121">
        <v>36</v>
      </c>
      <c r="CD121">
        <v>23</v>
      </c>
      <c r="CE121">
        <v>25</v>
      </c>
      <c r="CF121">
        <v>23</v>
      </c>
      <c r="CG121">
        <v>59</v>
      </c>
      <c r="CH121">
        <v>38</v>
      </c>
      <c r="CI121">
        <v>76</v>
      </c>
      <c r="CJ121">
        <v>36</v>
      </c>
      <c r="CK121">
        <v>44</v>
      </c>
      <c r="CL121">
        <v>34</v>
      </c>
      <c r="CM121">
        <v>20</v>
      </c>
      <c r="CN121">
        <v>16</v>
      </c>
      <c r="CO121">
        <v>39</v>
      </c>
      <c r="CP121">
        <v>23</v>
      </c>
      <c r="CQ121">
        <v>38</v>
      </c>
      <c r="CR121">
        <v>21</v>
      </c>
    </row>
    <row r="122" spans="1:96" x14ac:dyDescent="0.25">
      <c r="A122" t="s">
        <v>121</v>
      </c>
      <c r="B122">
        <v>29</v>
      </c>
      <c r="C122">
        <v>35</v>
      </c>
      <c r="D122">
        <v>16</v>
      </c>
      <c r="E122">
        <v>17</v>
      </c>
      <c r="F122">
        <v>16</v>
      </c>
      <c r="G122">
        <v>22</v>
      </c>
      <c r="H122">
        <v>14</v>
      </c>
      <c r="I122">
        <v>5</v>
      </c>
      <c r="J122">
        <v>8</v>
      </c>
      <c r="K122">
        <v>3</v>
      </c>
      <c r="L122">
        <v>4</v>
      </c>
      <c r="M122">
        <v>6</v>
      </c>
      <c r="N122">
        <v>2</v>
      </c>
      <c r="O122">
        <v>3</v>
      </c>
      <c r="P122">
        <v>3</v>
      </c>
      <c r="Q122">
        <v>0</v>
      </c>
      <c r="R122">
        <v>4</v>
      </c>
      <c r="S122">
        <v>5</v>
      </c>
      <c r="T122">
        <v>33</v>
      </c>
      <c r="U122">
        <v>20</v>
      </c>
      <c r="V122">
        <v>50</v>
      </c>
      <c r="W122">
        <v>20</v>
      </c>
      <c r="X122">
        <v>42</v>
      </c>
      <c r="Y122">
        <v>34</v>
      </c>
      <c r="Z122">
        <v>19</v>
      </c>
      <c r="AA122">
        <v>5</v>
      </c>
      <c r="AB122">
        <v>6</v>
      </c>
      <c r="AC122">
        <v>10</v>
      </c>
      <c r="AD122">
        <v>7</v>
      </c>
      <c r="AE122">
        <v>8</v>
      </c>
      <c r="AF122">
        <v>15</v>
      </c>
      <c r="AG122">
        <v>8</v>
      </c>
      <c r="AH122">
        <v>3</v>
      </c>
      <c r="AI122">
        <v>46</v>
      </c>
      <c r="AJ122">
        <v>26</v>
      </c>
      <c r="AK122">
        <v>24</v>
      </c>
      <c r="AL122">
        <v>40</v>
      </c>
      <c r="AM122">
        <v>15</v>
      </c>
      <c r="AN122">
        <v>24</v>
      </c>
      <c r="AO122">
        <v>50</v>
      </c>
      <c r="AP122">
        <v>16</v>
      </c>
      <c r="AQ122">
        <v>5</v>
      </c>
      <c r="AR122">
        <v>8</v>
      </c>
      <c r="AS122">
        <v>15</v>
      </c>
      <c r="AT122">
        <v>8</v>
      </c>
      <c r="AU122">
        <v>8</v>
      </c>
      <c r="AV122">
        <v>16</v>
      </c>
      <c r="AW122">
        <v>14</v>
      </c>
      <c r="AX122">
        <v>16</v>
      </c>
      <c r="AY122">
        <v>64</v>
      </c>
      <c r="AZ122">
        <v>44</v>
      </c>
      <c r="BA122">
        <v>53</v>
      </c>
      <c r="BB122">
        <v>14</v>
      </c>
      <c r="BC122">
        <v>9</v>
      </c>
      <c r="BD122">
        <v>10</v>
      </c>
      <c r="BE122">
        <v>23</v>
      </c>
      <c r="BF122">
        <v>15</v>
      </c>
      <c r="BG122">
        <v>7</v>
      </c>
      <c r="BH122">
        <v>7</v>
      </c>
      <c r="BI122">
        <v>22</v>
      </c>
      <c r="BJ122">
        <v>14</v>
      </c>
      <c r="BK122">
        <v>11</v>
      </c>
      <c r="BL122">
        <v>8</v>
      </c>
      <c r="BM122">
        <v>22</v>
      </c>
      <c r="BN122">
        <v>12</v>
      </c>
      <c r="BO122">
        <v>67</v>
      </c>
      <c r="BP122">
        <v>20</v>
      </c>
      <c r="BQ122">
        <v>57</v>
      </c>
      <c r="BR122">
        <v>71</v>
      </c>
      <c r="BS122">
        <v>53</v>
      </c>
      <c r="BT122">
        <v>40</v>
      </c>
      <c r="BU122">
        <v>15</v>
      </c>
      <c r="BV122">
        <v>32</v>
      </c>
      <c r="BW122">
        <v>46</v>
      </c>
      <c r="BX122">
        <v>27</v>
      </c>
      <c r="BY122">
        <v>21</v>
      </c>
      <c r="BZ122">
        <v>19</v>
      </c>
      <c r="CA122">
        <v>13</v>
      </c>
      <c r="CB122">
        <v>19</v>
      </c>
      <c r="CC122">
        <v>18</v>
      </c>
      <c r="CD122">
        <v>17</v>
      </c>
      <c r="CE122">
        <v>9</v>
      </c>
      <c r="CF122">
        <v>11</v>
      </c>
      <c r="CG122">
        <v>10</v>
      </c>
      <c r="CH122">
        <v>11</v>
      </c>
      <c r="CI122">
        <v>20</v>
      </c>
      <c r="CJ122">
        <v>16</v>
      </c>
      <c r="CK122">
        <v>5</v>
      </c>
      <c r="CL122">
        <v>14</v>
      </c>
      <c r="CM122">
        <v>7</v>
      </c>
      <c r="CN122">
        <v>14</v>
      </c>
      <c r="CO122">
        <v>21</v>
      </c>
      <c r="CP122">
        <v>7</v>
      </c>
      <c r="CQ122">
        <v>5</v>
      </c>
      <c r="CR122">
        <v>7</v>
      </c>
    </row>
    <row r="123" spans="1:96" x14ac:dyDescent="0.25">
      <c r="A123" t="s">
        <v>122</v>
      </c>
      <c r="B123">
        <v>13</v>
      </c>
      <c r="C123">
        <v>23</v>
      </c>
      <c r="D123">
        <v>9</v>
      </c>
      <c r="E123">
        <v>12</v>
      </c>
      <c r="F123">
        <v>4</v>
      </c>
      <c r="G123">
        <v>6</v>
      </c>
      <c r="H123">
        <v>11</v>
      </c>
      <c r="I123">
        <v>24</v>
      </c>
      <c r="J123">
        <v>4</v>
      </c>
      <c r="K123">
        <v>6</v>
      </c>
      <c r="L123">
        <v>14</v>
      </c>
      <c r="M123">
        <v>23</v>
      </c>
      <c r="N123">
        <v>3</v>
      </c>
      <c r="O123">
        <v>7</v>
      </c>
      <c r="P123">
        <v>7</v>
      </c>
      <c r="Q123">
        <v>2</v>
      </c>
      <c r="R123">
        <v>18</v>
      </c>
      <c r="S123">
        <v>10</v>
      </c>
      <c r="T123">
        <v>22</v>
      </c>
      <c r="U123">
        <v>21</v>
      </c>
      <c r="V123">
        <v>28</v>
      </c>
      <c r="W123">
        <v>13</v>
      </c>
      <c r="X123">
        <v>20</v>
      </c>
      <c r="Y123">
        <v>30</v>
      </c>
      <c r="Z123">
        <v>14</v>
      </c>
      <c r="AA123">
        <v>14</v>
      </c>
      <c r="AB123">
        <v>17</v>
      </c>
      <c r="AC123">
        <v>12</v>
      </c>
      <c r="AD123">
        <v>7</v>
      </c>
      <c r="AE123">
        <v>10</v>
      </c>
      <c r="AF123">
        <v>25</v>
      </c>
      <c r="AG123">
        <v>9</v>
      </c>
      <c r="AH123">
        <v>11</v>
      </c>
      <c r="AI123">
        <v>24</v>
      </c>
      <c r="AJ123">
        <v>20</v>
      </c>
      <c r="AK123">
        <v>11</v>
      </c>
      <c r="AL123">
        <v>12</v>
      </c>
      <c r="AM123">
        <v>20</v>
      </c>
      <c r="AN123">
        <v>24</v>
      </c>
      <c r="AO123">
        <v>18</v>
      </c>
      <c r="AP123">
        <v>22</v>
      </c>
      <c r="AQ123">
        <v>4</v>
      </c>
      <c r="AR123">
        <v>4</v>
      </c>
      <c r="AS123">
        <v>14</v>
      </c>
      <c r="AT123">
        <v>7</v>
      </c>
      <c r="AU123">
        <v>6</v>
      </c>
      <c r="AV123">
        <v>29</v>
      </c>
      <c r="AW123">
        <v>24</v>
      </c>
      <c r="AX123">
        <v>17</v>
      </c>
      <c r="AY123">
        <v>58</v>
      </c>
      <c r="AZ123">
        <v>52</v>
      </c>
      <c r="BA123">
        <v>21</v>
      </c>
      <c r="BB123">
        <v>12</v>
      </c>
      <c r="BC123">
        <v>13</v>
      </c>
      <c r="BD123">
        <v>10</v>
      </c>
      <c r="BE123">
        <v>9</v>
      </c>
      <c r="BF123">
        <v>16</v>
      </c>
      <c r="BG123">
        <v>24</v>
      </c>
      <c r="BH123">
        <v>31</v>
      </c>
      <c r="BI123">
        <v>43</v>
      </c>
      <c r="BJ123">
        <v>33</v>
      </c>
      <c r="BK123">
        <v>42</v>
      </c>
      <c r="BL123">
        <v>10</v>
      </c>
      <c r="BM123">
        <v>17</v>
      </c>
      <c r="BN123">
        <v>27</v>
      </c>
      <c r="BO123">
        <v>23</v>
      </c>
      <c r="BP123">
        <v>5</v>
      </c>
      <c r="BQ123">
        <v>20</v>
      </c>
      <c r="BR123">
        <v>18</v>
      </c>
      <c r="BS123">
        <v>25</v>
      </c>
      <c r="BT123">
        <v>14</v>
      </c>
      <c r="BU123">
        <v>5</v>
      </c>
      <c r="BV123">
        <v>17</v>
      </c>
      <c r="BW123">
        <v>25</v>
      </c>
      <c r="BX123">
        <v>27</v>
      </c>
      <c r="BY123">
        <v>19</v>
      </c>
      <c r="BZ123">
        <v>13</v>
      </c>
      <c r="CA123">
        <v>17</v>
      </c>
      <c r="CB123">
        <v>15</v>
      </c>
      <c r="CC123">
        <v>22</v>
      </c>
      <c r="CD123">
        <v>26</v>
      </c>
      <c r="CE123">
        <v>18</v>
      </c>
      <c r="CF123">
        <v>21</v>
      </c>
      <c r="CG123">
        <v>30</v>
      </c>
      <c r="CH123">
        <v>17</v>
      </c>
      <c r="CI123">
        <v>32</v>
      </c>
      <c r="CJ123">
        <v>54</v>
      </c>
      <c r="CK123">
        <v>15</v>
      </c>
      <c r="CL123">
        <v>26</v>
      </c>
      <c r="CM123">
        <v>31</v>
      </c>
      <c r="CN123">
        <v>24</v>
      </c>
      <c r="CO123">
        <v>32</v>
      </c>
      <c r="CP123">
        <v>29</v>
      </c>
      <c r="CQ123">
        <v>34</v>
      </c>
      <c r="CR123">
        <v>22</v>
      </c>
    </row>
    <row r="124" spans="1:96" x14ac:dyDescent="0.25">
      <c r="A124" t="s">
        <v>123</v>
      </c>
      <c r="B124">
        <v>1</v>
      </c>
      <c r="C124">
        <v>9</v>
      </c>
      <c r="D124">
        <v>7</v>
      </c>
      <c r="E124">
        <v>7</v>
      </c>
      <c r="F124">
        <v>1</v>
      </c>
      <c r="G124">
        <v>6</v>
      </c>
      <c r="H124">
        <v>10</v>
      </c>
      <c r="I124">
        <v>7</v>
      </c>
      <c r="J124">
        <v>25</v>
      </c>
      <c r="K124">
        <v>13</v>
      </c>
      <c r="L124">
        <v>8</v>
      </c>
      <c r="M124">
        <v>9</v>
      </c>
      <c r="N124">
        <v>8</v>
      </c>
      <c r="O124">
        <v>8</v>
      </c>
      <c r="P124">
        <v>16</v>
      </c>
      <c r="Q124">
        <v>8</v>
      </c>
      <c r="R124">
        <v>16</v>
      </c>
      <c r="S124">
        <v>19</v>
      </c>
      <c r="T124">
        <v>10</v>
      </c>
      <c r="U124">
        <v>3</v>
      </c>
      <c r="V124">
        <v>8</v>
      </c>
      <c r="W124">
        <v>4</v>
      </c>
      <c r="X124">
        <v>10</v>
      </c>
      <c r="Y124">
        <v>4</v>
      </c>
      <c r="Z124">
        <v>5</v>
      </c>
      <c r="AA124">
        <v>9</v>
      </c>
      <c r="AB124">
        <v>9</v>
      </c>
      <c r="AC124">
        <v>19</v>
      </c>
      <c r="AD124">
        <v>22</v>
      </c>
      <c r="AE124">
        <v>33</v>
      </c>
      <c r="AF124">
        <v>47</v>
      </c>
      <c r="AG124">
        <v>35</v>
      </c>
      <c r="AH124">
        <v>30</v>
      </c>
      <c r="AI124">
        <v>4</v>
      </c>
      <c r="AJ124">
        <v>1</v>
      </c>
      <c r="AK124">
        <v>3</v>
      </c>
      <c r="AL124">
        <v>5</v>
      </c>
      <c r="AM124">
        <v>8</v>
      </c>
      <c r="AN124">
        <v>9</v>
      </c>
      <c r="AO124">
        <v>10</v>
      </c>
      <c r="AP124">
        <v>7</v>
      </c>
      <c r="AQ124">
        <v>20</v>
      </c>
      <c r="AR124">
        <v>22</v>
      </c>
      <c r="AS124">
        <v>11</v>
      </c>
      <c r="AT124">
        <v>17</v>
      </c>
      <c r="AU124">
        <v>31</v>
      </c>
      <c r="AV124">
        <v>57</v>
      </c>
      <c r="AW124">
        <v>76</v>
      </c>
      <c r="AX124">
        <v>58</v>
      </c>
      <c r="AY124">
        <v>12</v>
      </c>
      <c r="AZ124">
        <v>8</v>
      </c>
      <c r="BA124">
        <v>9</v>
      </c>
      <c r="BB124">
        <v>0</v>
      </c>
      <c r="BC124">
        <v>10</v>
      </c>
      <c r="BD124">
        <v>7</v>
      </c>
      <c r="BE124">
        <v>5</v>
      </c>
      <c r="BF124">
        <v>4</v>
      </c>
      <c r="BG124">
        <v>8</v>
      </c>
      <c r="BH124">
        <v>8</v>
      </c>
      <c r="BI124">
        <v>25</v>
      </c>
      <c r="BJ124">
        <v>14</v>
      </c>
      <c r="BK124">
        <v>13</v>
      </c>
      <c r="BL124">
        <v>10</v>
      </c>
      <c r="BM124">
        <v>28</v>
      </c>
      <c r="BN124">
        <v>32</v>
      </c>
      <c r="BO124">
        <v>4</v>
      </c>
      <c r="BP124">
        <v>1</v>
      </c>
      <c r="BQ124">
        <v>2</v>
      </c>
      <c r="BR124">
        <v>3</v>
      </c>
      <c r="BS124">
        <v>7</v>
      </c>
      <c r="BT124">
        <v>6</v>
      </c>
      <c r="BU124">
        <v>2</v>
      </c>
      <c r="BV124">
        <v>6</v>
      </c>
      <c r="BW124">
        <v>16</v>
      </c>
      <c r="BX124">
        <v>12</v>
      </c>
      <c r="BY124">
        <v>6</v>
      </c>
      <c r="BZ124">
        <v>1</v>
      </c>
      <c r="CA124">
        <v>5</v>
      </c>
      <c r="CB124">
        <v>5</v>
      </c>
      <c r="CC124">
        <v>4</v>
      </c>
      <c r="CD124">
        <v>4</v>
      </c>
      <c r="CE124">
        <v>44</v>
      </c>
      <c r="CF124">
        <v>41</v>
      </c>
      <c r="CG124">
        <v>57</v>
      </c>
      <c r="CH124">
        <v>32</v>
      </c>
      <c r="CI124">
        <v>75</v>
      </c>
      <c r="CJ124">
        <v>56</v>
      </c>
      <c r="CK124">
        <v>52</v>
      </c>
      <c r="CL124">
        <v>40</v>
      </c>
      <c r="CM124">
        <v>54</v>
      </c>
      <c r="CN124">
        <v>47</v>
      </c>
      <c r="CO124">
        <v>98</v>
      </c>
      <c r="CP124">
        <v>46</v>
      </c>
      <c r="CQ124">
        <v>65</v>
      </c>
      <c r="CR124">
        <v>39</v>
      </c>
    </row>
    <row r="125" spans="1:96" x14ac:dyDescent="0.25">
      <c r="A125" t="s">
        <v>124</v>
      </c>
      <c r="B125">
        <v>39</v>
      </c>
      <c r="C125">
        <v>42</v>
      </c>
      <c r="D125">
        <v>26</v>
      </c>
      <c r="E125">
        <v>17</v>
      </c>
      <c r="F125">
        <v>14</v>
      </c>
      <c r="G125">
        <v>20</v>
      </c>
      <c r="H125">
        <v>1</v>
      </c>
      <c r="I125">
        <v>1</v>
      </c>
      <c r="J125">
        <v>3</v>
      </c>
      <c r="K125">
        <v>2</v>
      </c>
      <c r="L125">
        <v>3</v>
      </c>
      <c r="M125">
        <v>11</v>
      </c>
      <c r="N125">
        <v>1</v>
      </c>
      <c r="O125">
        <v>1</v>
      </c>
      <c r="P125">
        <v>1</v>
      </c>
      <c r="Q125">
        <v>0</v>
      </c>
      <c r="R125">
        <v>0</v>
      </c>
      <c r="S125">
        <v>1</v>
      </c>
      <c r="T125">
        <v>14</v>
      </c>
      <c r="U125">
        <v>6</v>
      </c>
      <c r="V125">
        <v>64</v>
      </c>
      <c r="W125">
        <v>2</v>
      </c>
      <c r="X125">
        <v>11</v>
      </c>
      <c r="Y125">
        <v>31</v>
      </c>
      <c r="Z125">
        <v>29</v>
      </c>
      <c r="AA125">
        <v>2</v>
      </c>
      <c r="AB125">
        <v>1</v>
      </c>
      <c r="AC125">
        <v>9</v>
      </c>
      <c r="AD125">
        <v>3</v>
      </c>
      <c r="AE125">
        <v>1</v>
      </c>
      <c r="AF125">
        <v>2</v>
      </c>
      <c r="AG125">
        <v>1</v>
      </c>
      <c r="AH125">
        <v>6</v>
      </c>
      <c r="AI125">
        <v>10</v>
      </c>
      <c r="AJ125">
        <v>5</v>
      </c>
      <c r="AK125">
        <v>36</v>
      </c>
      <c r="AL125">
        <v>45</v>
      </c>
      <c r="AM125">
        <v>4</v>
      </c>
      <c r="AN125">
        <v>3</v>
      </c>
      <c r="AO125">
        <v>36</v>
      </c>
      <c r="AP125">
        <v>27</v>
      </c>
      <c r="AQ125">
        <v>0</v>
      </c>
      <c r="AR125">
        <v>3</v>
      </c>
      <c r="AS125">
        <v>13</v>
      </c>
      <c r="AT125">
        <v>25</v>
      </c>
      <c r="AU125">
        <v>2</v>
      </c>
      <c r="AV125">
        <v>0</v>
      </c>
      <c r="AW125">
        <v>12</v>
      </c>
      <c r="AX125">
        <v>3</v>
      </c>
      <c r="AY125">
        <v>7</v>
      </c>
      <c r="AZ125">
        <v>7</v>
      </c>
      <c r="BA125">
        <v>70</v>
      </c>
      <c r="BB125">
        <v>23</v>
      </c>
      <c r="BC125">
        <v>1</v>
      </c>
      <c r="BD125">
        <v>3</v>
      </c>
      <c r="BE125">
        <v>19</v>
      </c>
      <c r="BF125">
        <v>34</v>
      </c>
      <c r="BG125">
        <v>1</v>
      </c>
      <c r="BH125">
        <v>5</v>
      </c>
      <c r="BI125">
        <v>43</v>
      </c>
      <c r="BJ125">
        <v>16</v>
      </c>
      <c r="BK125">
        <v>0</v>
      </c>
      <c r="BL125">
        <v>0</v>
      </c>
      <c r="BM125">
        <v>8</v>
      </c>
      <c r="BN125">
        <v>4</v>
      </c>
      <c r="BO125">
        <v>71</v>
      </c>
      <c r="BP125">
        <v>24</v>
      </c>
      <c r="BQ125">
        <v>35</v>
      </c>
      <c r="BR125">
        <v>61</v>
      </c>
      <c r="BS125">
        <v>49</v>
      </c>
      <c r="BT125">
        <v>54</v>
      </c>
      <c r="BU125">
        <v>15</v>
      </c>
      <c r="BV125">
        <v>53</v>
      </c>
      <c r="BW125">
        <v>41</v>
      </c>
      <c r="BX125">
        <v>26</v>
      </c>
      <c r="BY125">
        <v>26</v>
      </c>
      <c r="BZ125">
        <v>18</v>
      </c>
      <c r="CA125">
        <v>21</v>
      </c>
      <c r="CB125">
        <v>20</v>
      </c>
      <c r="CC125">
        <v>51</v>
      </c>
      <c r="CD125">
        <v>38</v>
      </c>
      <c r="CE125">
        <v>18</v>
      </c>
      <c r="CF125">
        <v>15</v>
      </c>
      <c r="CG125">
        <v>27</v>
      </c>
      <c r="CH125">
        <v>12</v>
      </c>
      <c r="CI125">
        <v>57</v>
      </c>
      <c r="CJ125">
        <v>38</v>
      </c>
      <c r="CK125">
        <v>20</v>
      </c>
      <c r="CL125">
        <v>24</v>
      </c>
      <c r="CM125">
        <v>6</v>
      </c>
      <c r="CN125">
        <v>17</v>
      </c>
      <c r="CO125">
        <v>23</v>
      </c>
      <c r="CP125">
        <v>11</v>
      </c>
      <c r="CQ125">
        <v>13</v>
      </c>
      <c r="CR125">
        <v>4</v>
      </c>
    </row>
    <row r="126" spans="1:96" x14ac:dyDescent="0.25">
      <c r="A126" t="s">
        <v>125</v>
      </c>
      <c r="B126">
        <v>17</v>
      </c>
      <c r="C126">
        <v>27</v>
      </c>
      <c r="D126">
        <v>21</v>
      </c>
      <c r="E126">
        <v>23</v>
      </c>
      <c r="F126">
        <v>12</v>
      </c>
      <c r="G126">
        <v>30</v>
      </c>
      <c r="H126">
        <v>22</v>
      </c>
      <c r="I126">
        <v>11</v>
      </c>
      <c r="J126">
        <v>9</v>
      </c>
      <c r="K126">
        <v>6</v>
      </c>
      <c r="L126">
        <v>10</v>
      </c>
      <c r="M126">
        <v>10</v>
      </c>
      <c r="N126">
        <v>3</v>
      </c>
      <c r="O126">
        <v>7</v>
      </c>
      <c r="P126">
        <v>12</v>
      </c>
      <c r="Q126">
        <v>10</v>
      </c>
      <c r="R126">
        <v>8</v>
      </c>
      <c r="S126">
        <v>15</v>
      </c>
      <c r="T126">
        <v>23</v>
      </c>
      <c r="U126">
        <v>8</v>
      </c>
      <c r="V126">
        <v>62</v>
      </c>
      <c r="W126">
        <v>11</v>
      </c>
      <c r="X126">
        <v>29</v>
      </c>
      <c r="Y126">
        <v>28</v>
      </c>
      <c r="Z126">
        <v>25</v>
      </c>
      <c r="AA126">
        <v>10</v>
      </c>
      <c r="AB126">
        <v>10</v>
      </c>
      <c r="AC126">
        <v>13</v>
      </c>
      <c r="AD126">
        <v>13</v>
      </c>
      <c r="AE126">
        <v>15</v>
      </c>
      <c r="AF126">
        <v>9</v>
      </c>
      <c r="AG126">
        <v>12</v>
      </c>
      <c r="AH126">
        <v>4</v>
      </c>
      <c r="AI126">
        <v>32</v>
      </c>
      <c r="AJ126">
        <v>19</v>
      </c>
      <c r="AK126">
        <v>48</v>
      </c>
      <c r="AL126">
        <v>41</v>
      </c>
      <c r="AM126">
        <v>6</v>
      </c>
      <c r="AN126">
        <v>27</v>
      </c>
      <c r="AO126">
        <v>31</v>
      </c>
      <c r="AP126">
        <v>13</v>
      </c>
      <c r="AQ126">
        <v>14</v>
      </c>
      <c r="AR126">
        <v>26</v>
      </c>
      <c r="AS126">
        <v>5</v>
      </c>
      <c r="AT126">
        <v>13</v>
      </c>
      <c r="AU126">
        <v>29</v>
      </c>
      <c r="AV126">
        <v>21</v>
      </c>
      <c r="AW126">
        <v>8</v>
      </c>
      <c r="AX126">
        <v>10</v>
      </c>
      <c r="AY126">
        <v>32</v>
      </c>
      <c r="AZ126">
        <v>28</v>
      </c>
      <c r="BA126">
        <v>54</v>
      </c>
      <c r="BB126">
        <v>19</v>
      </c>
      <c r="BC126">
        <v>10</v>
      </c>
      <c r="BD126">
        <v>16</v>
      </c>
      <c r="BE126">
        <v>9</v>
      </c>
      <c r="BF126">
        <v>23</v>
      </c>
      <c r="BG126">
        <v>13</v>
      </c>
      <c r="BH126">
        <v>11</v>
      </c>
      <c r="BI126">
        <v>18</v>
      </c>
      <c r="BJ126">
        <v>13</v>
      </c>
      <c r="BK126">
        <v>17</v>
      </c>
      <c r="BL126">
        <v>7</v>
      </c>
      <c r="BM126">
        <v>5</v>
      </c>
      <c r="BN126">
        <v>13</v>
      </c>
      <c r="BO126">
        <v>55</v>
      </c>
      <c r="BP126">
        <v>20</v>
      </c>
      <c r="BQ126">
        <v>39</v>
      </c>
      <c r="BR126">
        <v>26</v>
      </c>
      <c r="BS126">
        <v>24</v>
      </c>
      <c r="BT126">
        <v>25</v>
      </c>
      <c r="BU126">
        <v>6</v>
      </c>
      <c r="BV126">
        <v>24</v>
      </c>
      <c r="BW126">
        <v>40</v>
      </c>
      <c r="BX126">
        <v>10</v>
      </c>
      <c r="BY126">
        <v>16</v>
      </c>
      <c r="BZ126">
        <v>14</v>
      </c>
      <c r="CA126">
        <v>13</v>
      </c>
      <c r="CB126">
        <v>15</v>
      </c>
      <c r="CC126">
        <v>20</v>
      </c>
      <c r="CD126">
        <v>26</v>
      </c>
      <c r="CE126">
        <v>10</v>
      </c>
      <c r="CF126">
        <v>8</v>
      </c>
      <c r="CG126">
        <v>20</v>
      </c>
      <c r="CH126">
        <v>11</v>
      </c>
      <c r="CI126">
        <v>19</v>
      </c>
      <c r="CJ126">
        <v>17</v>
      </c>
      <c r="CK126">
        <v>13</v>
      </c>
      <c r="CL126">
        <v>15</v>
      </c>
      <c r="CM126">
        <v>10</v>
      </c>
      <c r="CN126">
        <v>12</v>
      </c>
      <c r="CO126">
        <v>15</v>
      </c>
      <c r="CP126">
        <v>8</v>
      </c>
      <c r="CQ126">
        <v>8</v>
      </c>
      <c r="CR126">
        <v>4</v>
      </c>
    </row>
    <row r="127" spans="1:96" x14ac:dyDescent="0.25">
      <c r="A127" t="s">
        <v>126</v>
      </c>
      <c r="B127">
        <v>4</v>
      </c>
      <c r="C127">
        <v>11</v>
      </c>
      <c r="D127">
        <v>8</v>
      </c>
      <c r="E127">
        <v>5</v>
      </c>
      <c r="F127">
        <v>0</v>
      </c>
      <c r="G127">
        <v>7</v>
      </c>
      <c r="H127">
        <v>9</v>
      </c>
      <c r="I127">
        <v>13</v>
      </c>
      <c r="J127">
        <v>10</v>
      </c>
      <c r="K127">
        <v>134</v>
      </c>
      <c r="L127">
        <v>3</v>
      </c>
      <c r="M127">
        <v>5</v>
      </c>
      <c r="N127">
        <v>4</v>
      </c>
      <c r="O127">
        <v>6</v>
      </c>
      <c r="P127">
        <v>11</v>
      </c>
      <c r="Q127">
        <v>4</v>
      </c>
      <c r="R127">
        <v>6</v>
      </c>
      <c r="S127">
        <v>5</v>
      </c>
      <c r="T127">
        <v>4</v>
      </c>
      <c r="U127">
        <v>4</v>
      </c>
      <c r="V127">
        <v>13</v>
      </c>
      <c r="W127">
        <v>0</v>
      </c>
      <c r="X127">
        <v>2</v>
      </c>
      <c r="Y127">
        <v>9</v>
      </c>
      <c r="Z127">
        <v>6</v>
      </c>
      <c r="AA127">
        <v>149</v>
      </c>
      <c r="AB127">
        <v>6</v>
      </c>
      <c r="AC127">
        <v>24</v>
      </c>
      <c r="AD127">
        <v>181</v>
      </c>
      <c r="AE127">
        <v>25</v>
      </c>
      <c r="AF127">
        <v>8</v>
      </c>
      <c r="AG127">
        <v>39</v>
      </c>
      <c r="AH127">
        <v>10</v>
      </c>
      <c r="AI127">
        <v>4</v>
      </c>
      <c r="AJ127">
        <v>3</v>
      </c>
      <c r="AK127">
        <v>11</v>
      </c>
      <c r="AL127">
        <v>6</v>
      </c>
      <c r="AM127">
        <v>5</v>
      </c>
      <c r="AN127">
        <v>3</v>
      </c>
      <c r="AO127">
        <v>12</v>
      </c>
      <c r="AP127">
        <v>8</v>
      </c>
      <c r="AQ127">
        <v>5</v>
      </c>
      <c r="AR127">
        <v>8</v>
      </c>
      <c r="AS127">
        <v>31</v>
      </c>
      <c r="AT127">
        <v>94</v>
      </c>
      <c r="AU127">
        <v>4</v>
      </c>
      <c r="AV127">
        <v>8</v>
      </c>
      <c r="AW127">
        <v>13</v>
      </c>
      <c r="AX127">
        <v>40</v>
      </c>
      <c r="AY127">
        <v>15</v>
      </c>
      <c r="AZ127">
        <v>8</v>
      </c>
      <c r="BA127">
        <v>20</v>
      </c>
      <c r="BB127">
        <v>6</v>
      </c>
      <c r="BC127">
        <v>1</v>
      </c>
      <c r="BD127">
        <v>4</v>
      </c>
      <c r="BE127">
        <v>10</v>
      </c>
      <c r="BF127">
        <v>10</v>
      </c>
      <c r="BG127">
        <v>5</v>
      </c>
      <c r="BH127">
        <v>6</v>
      </c>
      <c r="BI127">
        <v>23</v>
      </c>
      <c r="BJ127">
        <v>65</v>
      </c>
      <c r="BK127">
        <v>8</v>
      </c>
      <c r="BL127">
        <v>7</v>
      </c>
      <c r="BM127">
        <v>3</v>
      </c>
      <c r="BN127">
        <v>21</v>
      </c>
      <c r="BO127">
        <v>22</v>
      </c>
      <c r="BP127">
        <v>8</v>
      </c>
      <c r="BQ127">
        <v>11</v>
      </c>
      <c r="BR127">
        <v>19</v>
      </c>
      <c r="BS127">
        <v>3</v>
      </c>
      <c r="BT127">
        <v>10</v>
      </c>
      <c r="BU127">
        <v>2</v>
      </c>
      <c r="BV127">
        <v>12</v>
      </c>
      <c r="BW127">
        <v>15</v>
      </c>
      <c r="BX127">
        <v>11</v>
      </c>
      <c r="BY127">
        <v>10</v>
      </c>
      <c r="BZ127">
        <v>2</v>
      </c>
      <c r="CA127">
        <v>3</v>
      </c>
      <c r="CB127">
        <v>9</v>
      </c>
      <c r="CC127">
        <v>18</v>
      </c>
      <c r="CD127">
        <v>6</v>
      </c>
      <c r="CE127">
        <v>79</v>
      </c>
      <c r="CF127">
        <v>36</v>
      </c>
      <c r="CG127">
        <v>26</v>
      </c>
      <c r="CH127">
        <v>13</v>
      </c>
      <c r="CI127">
        <v>29</v>
      </c>
      <c r="CJ127">
        <v>20</v>
      </c>
      <c r="CK127">
        <v>11</v>
      </c>
      <c r="CL127">
        <v>21</v>
      </c>
      <c r="CM127">
        <v>34</v>
      </c>
      <c r="CN127">
        <v>29</v>
      </c>
      <c r="CO127">
        <v>14</v>
      </c>
      <c r="CP127">
        <v>11</v>
      </c>
      <c r="CQ127">
        <v>12</v>
      </c>
      <c r="CR127">
        <v>0</v>
      </c>
    </row>
    <row r="128" spans="1:96" x14ac:dyDescent="0.25">
      <c r="A128" t="s">
        <v>127</v>
      </c>
      <c r="B128">
        <v>29</v>
      </c>
      <c r="C128">
        <v>48</v>
      </c>
      <c r="D128">
        <v>32</v>
      </c>
      <c r="E128">
        <v>17</v>
      </c>
      <c r="F128">
        <v>18</v>
      </c>
      <c r="G128">
        <v>29</v>
      </c>
      <c r="H128">
        <v>2</v>
      </c>
      <c r="I128">
        <v>5</v>
      </c>
      <c r="J128">
        <v>1</v>
      </c>
      <c r="K128">
        <v>3</v>
      </c>
      <c r="L128">
        <v>2</v>
      </c>
      <c r="M128">
        <v>2</v>
      </c>
      <c r="N128">
        <v>4</v>
      </c>
      <c r="O128">
        <v>4</v>
      </c>
      <c r="P128">
        <v>0</v>
      </c>
      <c r="Q128">
        <v>2</v>
      </c>
      <c r="R128">
        <v>4</v>
      </c>
      <c r="S128">
        <v>3</v>
      </c>
      <c r="T128">
        <v>17</v>
      </c>
      <c r="U128">
        <v>8</v>
      </c>
      <c r="V128">
        <v>77</v>
      </c>
      <c r="W128">
        <v>6</v>
      </c>
      <c r="X128">
        <v>13</v>
      </c>
      <c r="Y128">
        <v>24</v>
      </c>
      <c r="Z128">
        <v>30</v>
      </c>
      <c r="AA128">
        <v>4</v>
      </c>
      <c r="AB128">
        <v>2</v>
      </c>
      <c r="AC128">
        <v>10</v>
      </c>
      <c r="AD128">
        <v>9</v>
      </c>
      <c r="AE128">
        <v>3</v>
      </c>
      <c r="AF128">
        <v>3</v>
      </c>
      <c r="AG128">
        <v>1</v>
      </c>
      <c r="AH128">
        <v>4</v>
      </c>
      <c r="AI128">
        <v>4</v>
      </c>
      <c r="AJ128">
        <v>2</v>
      </c>
      <c r="AK128">
        <v>28</v>
      </c>
      <c r="AL128">
        <v>32</v>
      </c>
      <c r="AM128">
        <v>2</v>
      </c>
      <c r="AN128">
        <v>3</v>
      </c>
      <c r="AO128">
        <v>34</v>
      </c>
      <c r="AP128">
        <v>17</v>
      </c>
      <c r="AQ128">
        <v>0</v>
      </c>
      <c r="AR128">
        <v>0</v>
      </c>
      <c r="AS128">
        <v>22</v>
      </c>
      <c r="AT128">
        <v>14</v>
      </c>
      <c r="AU128">
        <v>1</v>
      </c>
      <c r="AV128">
        <v>2</v>
      </c>
      <c r="AW128">
        <v>7</v>
      </c>
      <c r="AX128">
        <v>4</v>
      </c>
      <c r="AY128">
        <v>6</v>
      </c>
      <c r="AZ128">
        <v>7</v>
      </c>
      <c r="BA128">
        <v>73</v>
      </c>
      <c r="BB128">
        <v>27</v>
      </c>
      <c r="BC128">
        <v>1</v>
      </c>
      <c r="BD128">
        <v>1</v>
      </c>
      <c r="BE128">
        <v>19</v>
      </c>
      <c r="BF128">
        <v>53</v>
      </c>
      <c r="BG128">
        <v>4</v>
      </c>
      <c r="BH128">
        <v>1</v>
      </c>
      <c r="BI128">
        <v>55</v>
      </c>
      <c r="BJ128">
        <v>14</v>
      </c>
      <c r="BK128">
        <v>1</v>
      </c>
      <c r="BL128">
        <v>4</v>
      </c>
      <c r="BM128">
        <v>1</v>
      </c>
      <c r="BN128">
        <v>4</v>
      </c>
      <c r="BO128">
        <v>94</v>
      </c>
      <c r="BP128">
        <v>22</v>
      </c>
      <c r="BQ128">
        <v>31</v>
      </c>
      <c r="BR128">
        <v>50</v>
      </c>
      <c r="BS128">
        <v>43</v>
      </c>
      <c r="BT128">
        <v>27</v>
      </c>
      <c r="BU128">
        <v>14</v>
      </c>
      <c r="BV128">
        <v>53</v>
      </c>
      <c r="BW128">
        <v>44</v>
      </c>
      <c r="BX128">
        <v>20</v>
      </c>
      <c r="BY128">
        <v>25</v>
      </c>
      <c r="BZ128">
        <v>19</v>
      </c>
      <c r="CA128">
        <v>25</v>
      </c>
      <c r="CB128">
        <v>16</v>
      </c>
      <c r="CC128">
        <v>53</v>
      </c>
      <c r="CD128">
        <v>39</v>
      </c>
      <c r="CE128">
        <v>11</v>
      </c>
      <c r="CF128">
        <v>11</v>
      </c>
      <c r="CG128">
        <v>25</v>
      </c>
      <c r="CH128">
        <v>12</v>
      </c>
      <c r="CI128">
        <v>31</v>
      </c>
      <c r="CJ128">
        <v>32</v>
      </c>
      <c r="CK128">
        <v>22</v>
      </c>
      <c r="CL128">
        <v>25</v>
      </c>
      <c r="CM128">
        <v>7</v>
      </c>
      <c r="CN128">
        <v>19</v>
      </c>
      <c r="CO128">
        <v>31</v>
      </c>
      <c r="CP128">
        <v>11</v>
      </c>
      <c r="CQ128">
        <v>10</v>
      </c>
      <c r="CR128">
        <v>4</v>
      </c>
    </row>
    <row r="129" spans="1:96" x14ac:dyDescent="0.25">
      <c r="A129" t="s">
        <v>128</v>
      </c>
      <c r="B129">
        <v>55</v>
      </c>
      <c r="C129">
        <v>23</v>
      </c>
      <c r="D129">
        <v>31</v>
      </c>
      <c r="E129">
        <v>26</v>
      </c>
      <c r="F129">
        <v>17</v>
      </c>
      <c r="G129">
        <v>23</v>
      </c>
      <c r="H129">
        <v>26</v>
      </c>
      <c r="I129">
        <v>2</v>
      </c>
      <c r="J129">
        <v>25</v>
      </c>
      <c r="K129">
        <v>10</v>
      </c>
      <c r="L129">
        <v>13</v>
      </c>
      <c r="M129">
        <v>14</v>
      </c>
      <c r="N129">
        <v>7</v>
      </c>
      <c r="O129">
        <v>25</v>
      </c>
      <c r="P129">
        <v>14</v>
      </c>
      <c r="Q129">
        <v>1</v>
      </c>
      <c r="R129">
        <v>28</v>
      </c>
      <c r="S129">
        <v>13</v>
      </c>
      <c r="T129">
        <v>7</v>
      </c>
      <c r="U129">
        <v>4</v>
      </c>
      <c r="V129">
        <v>28</v>
      </c>
      <c r="W129">
        <v>3</v>
      </c>
      <c r="X129">
        <v>7</v>
      </c>
      <c r="Y129">
        <v>26</v>
      </c>
      <c r="Z129">
        <v>13</v>
      </c>
      <c r="AA129">
        <v>4</v>
      </c>
      <c r="AB129">
        <v>5</v>
      </c>
      <c r="AC129">
        <v>7</v>
      </c>
      <c r="AD129">
        <v>6</v>
      </c>
      <c r="AE129">
        <v>3</v>
      </c>
      <c r="AF129">
        <v>25</v>
      </c>
      <c r="AG129">
        <v>15</v>
      </c>
      <c r="AH129">
        <v>7</v>
      </c>
      <c r="AI129">
        <v>1</v>
      </c>
      <c r="AJ129">
        <v>2</v>
      </c>
      <c r="AK129">
        <v>13</v>
      </c>
      <c r="AL129">
        <v>14</v>
      </c>
      <c r="AM129">
        <v>0</v>
      </c>
      <c r="AN129">
        <v>1</v>
      </c>
      <c r="AO129">
        <v>17</v>
      </c>
      <c r="AP129">
        <v>14</v>
      </c>
      <c r="AQ129">
        <v>0</v>
      </c>
      <c r="AR129">
        <v>0</v>
      </c>
      <c r="AS129">
        <v>11</v>
      </c>
      <c r="AT129">
        <v>10</v>
      </c>
      <c r="AU129">
        <v>1</v>
      </c>
      <c r="AV129">
        <v>1</v>
      </c>
      <c r="AW129">
        <v>19</v>
      </c>
      <c r="AX129">
        <v>15</v>
      </c>
      <c r="AY129">
        <v>1</v>
      </c>
      <c r="AZ129">
        <v>1</v>
      </c>
      <c r="BA129">
        <v>22</v>
      </c>
      <c r="BB129">
        <v>6</v>
      </c>
      <c r="BC129">
        <v>0</v>
      </c>
      <c r="BD129">
        <v>0</v>
      </c>
      <c r="BE129">
        <v>6</v>
      </c>
      <c r="BF129">
        <v>11</v>
      </c>
      <c r="BG129">
        <v>0</v>
      </c>
      <c r="BH129">
        <v>0</v>
      </c>
      <c r="BI129">
        <v>10</v>
      </c>
      <c r="BJ129">
        <v>12</v>
      </c>
      <c r="BK129">
        <v>0</v>
      </c>
      <c r="BL129">
        <v>1</v>
      </c>
      <c r="BM129">
        <v>8</v>
      </c>
      <c r="BN129">
        <v>9</v>
      </c>
      <c r="BO129">
        <v>72</v>
      </c>
      <c r="BP129">
        <v>38</v>
      </c>
      <c r="BQ129">
        <v>45</v>
      </c>
      <c r="BR129">
        <v>87</v>
      </c>
      <c r="BS129">
        <v>23</v>
      </c>
      <c r="BT129">
        <v>62</v>
      </c>
      <c r="BU129">
        <v>9</v>
      </c>
      <c r="BV129">
        <v>7</v>
      </c>
      <c r="BW129">
        <v>70</v>
      </c>
      <c r="BX129">
        <v>42</v>
      </c>
      <c r="BY129">
        <v>18</v>
      </c>
      <c r="BZ129">
        <v>35</v>
      </c>
      <c r="CA129">
        <v>14</v>
      </c>
      <c r="CB129">
        <v>66</v>
      </c>
      <c r="CC129">
        <v>24</v>
      </c>
      <c r="CD129">
        <v>8</v>
      </c>
      <c r="CE129">
        <v>41</v>
      </c>
      <c r="CF129">
        <v>34</v>
      </c>
      <c r="CG129">
        <v>27</v>
      </c>
      <c r="CH129">
        <v>21</v>
      </c>
      <c r="CI129">
        <v>22</v>
      </c>
      <c r="CJ129">
        <v>38</v>
      </c>
      <c r="CK129">
        <v>19</v>
      </c>
      <c r="CL129">
        <v>7</v>
      </c>
      <c r="CM129">
        <v>29</v>
      </c>
      <c r="CN129">
        <v>36</v>
      </c>
      <c r="CO129">
        <v>21</v>
      </c>
      <c r="CP129">
        <v>20</v>
      </c>
      <c r="CQ129">
        <v>6</v>
      </c>
      <c r="CR129">
        <v>19</v>
      </c>
    </row>
    <row r="130" spans="1:96" x14ac:dyDescent="0.25">
      <c r="A130" t="s">
        <v>129</v>
      </c>
      <c r="B130">
        <v>15</v>
      </c>
      <c r="C130">
        <v>12</v>
      </c>
      <c r="D130">
        <v>12</v>
      </c>
      <c r="E130">
        <v>16</v>
      </c>
      <c r="F130">
        <v>7</v>
      </c>
      <c r="G130">
        <v>21</v>
      </c>
      <c r="H130">
        <v>9</v>
      </c>
      <c r="I130">
        <v>8</v>
      </c>
      <c r="J130">
        <v>20</v>
      </c>
      <c r="K130">
        <v>9</v>
      </c>
      <c r="L130">
        <v>7</v>
      </c>
      <c r="M130">
        <v>11</v>
      </c>
      <c r="N130">
        <v>8</v>
      </c>
      <c r="O130">
        <v>10</v>
      </c>
      <c r="P130">
        <v>11</v>
      </c>
      <c r="Q130">
        <v>3</v>
      </c>
      <c r="R130">
        <v>6</v>
      </c>
      <c r="S130">
        <v>9</v>
      </c>
      <c r="T130">
        <v>14</v>
      </c>
      <c r="U130">
        <v>9</v>
      </c>
      <c r="V130">
        <v>20</v>
      </c>
      <c r="W130">
        <v>6</v>
      </c>
      <c r="X130">
        <v>22</v>
      </c>
      <c r="Y130">
        <v>17</v>
      </c>
      <c r="Z130">
        <v>18</v>
      </c>
      <c r="AA130">
        <v>8</v>
      </c>
      <c r="AB130">
        <v>10</v>
      </c>
      <c r="AC130">
        <v>10</v>
      </c>
      <c r="AD130">
        <v>19</v>
      </c>
      <c r="AE130">
        <v>14</v>
      </c>
      <c r="AF130">
        <v>16</v>
      </c>
      <c r="AG130">
        <v>19</v>
      </c>
      <c r="AH130">
        <v>9</v>
      </c>
      <c r="AI130">
        <v>21</v>
      </c>
      <c r="AJ130">
        <v>9</v>
      </c>
      <c r="AK130">
        <v>11</v>
      </c>
      <c r="AL130">
        <v>14</v>
      </c>
      <c r="AM130">
        <v>12</v>
      </c>
      <c r="AN130">
        <v>21</v>
      </c>
      <c r="AO130">
        <v>22</v>
      </c>
      <c r="AP130">
        <v>10</v>
      </c>
      <c r="AQ130">
        <v>15</v>
      </c>
      <c r="AR130">
        <v>12</v>
      </c>
      <c r="AS130">
        <v>13</v>
      </c>
      <c r="AT130">
        <v>15</v>
      </c>
      <c r="AU130">
        <v>21</v>
      </c>
      <c r="AV130">
        <v>47</v>
      </c>
      <c r="AW130">
        <v>28</v>
      </c>
      <c r="AX130">
        <v>36</v>
      </c>
      <c r="AY130">
        <v>28</v>
      </c>
      <c r="AZ130">
        <v>16</v>
      </c>
      <c r="BA130">
        <v>14</v>
      </c>
      <c r="BB130">
        <v>11</v>
      </c>
      <c r="BC130">
        <v>9</v>
      </c>
      <c r="BD130">
        <v>15</v>
      </c>
      <c r="BE130">
        <v>11</v>
      </c>
      <c r="BF130">
        <v>11</v>
      </c>
      <c r="BG130">
        <v>19</v>
      </c>
      <c r="BH130">
        <v>17</v>
      </c>
      <c r="BI130">
        <v>21</v>
      </c>
      <c r="BJ130">
        <v>14</v>
      </c>
      <c r="BK130">
        <v>32</v>
      </c>
      <c r="BL130">
        <v>19</v>
      </c>
      <c r="BM130">
        <v>26</v>
      </c>
      <c r="BN130">
        <v>15</v>
      </c>
      <c r="BO130">
        <v>17</v>
      </c>
      <c r="BP130">
        <v>7</v>
      </c>
      <c r="BQ130">
        <v>21</v>
      </c>
      <c r="BR130">
        <v>15</v>
      </c>
      <c r="BS130">
        <v>9</v>
      </c>
      <c r="BT130">
        <v>7</v>
      </c>
      <c r="BU130">
        <v>4</v>
      </c>
      <c r="BV130">
        <v>14</v>
      </c>
      <c r="BW130">
        <v>45</v>
      </c>
      <c r="BX130">
        <v>17</v>
      </c>
      <c r="BY130">
        <v>35</v>
      </c>
      <c r="BZ130">
        <v>13</v>
      </c>
      <c r="CA130">
        <v>19</v>
      </c>
      <c r="CB130">
        <v>26</v>
      </c>
      <c r="CC130">
        <v>25</v>
      </c>
      <c r="CD130">
        <v>21</v>
      </c>
      <c r="CE130">
        <v>27</v>
      </c>
      <c r="CF130">
        <v>16</v>
      </c>
      <c r="CG130">
        <v>28</v>
      </c>
      <c r="CH130">
        <v>22</v>
      </c>
      <c r="CI130">
        <v>41</v>
      </c>
      <c r="CJ130">
        <v>31</v>
      </c>
      <c r="CK130">
        <v>26</v>
      </c>
      <c r="CL130">
        <v>20</v>
      </c>
      <c r="CM130">
        <v>35</v>
      </c>
      <c r="CN130">
        <v>16</v>
      </c>
      <c r="CO130">
        <v>31</v>
      </c>
      <c r="CP130">
        <v>15</v>
      </c>
      <c r="CQ130">
        <v>21</v>
      </c>
      <c r="CR130">
        <v>7</v>
      </c>
    </row>
    <row r="131" spans="1:96" x14ac:dyDescent="0.25">
      <c r="A131" t="s">
        <v>130</v>
      </c>
      <c r="B131">
        <v>6</v>
      </c>
      <c r="C131">
        <v>9</v>
      </c>
      <c r="D131">
        <v>3</v>
      </c>
      <c r="E131">
        <v>5</v>
      </c>
      <c r="F131">
        <v>0</v>
      </c>
      <c r="G131">
        <v>8</v>
      </c>
      <c r="H131">
        <v>14</v>
      </c>
      <c r="I131">
        <v>7</v>
      </c>
      <c r="J131">
        <v>15</v>
      </c>
      <c r="K131">
        <v>16</v>
      </c>
      <c r="L131">
        <v>9</v>
      </c>
      <c r="M131">
        <v>15</v>
      </c>
      <c r="N131">
        <v>3</v>
      </c>
      <c r="O131">
        <v>5</v>
      </c>
      <c r="P131">
        <v>8</v>
      </c>
      <c r="Q131">
        <v>3</v>
      </c>
      <c r="R131">
        <v>17</v>
      </c>
      <c r="S131">
        <v>20</v>
      </c>
      <c r="T131">
        <v>4</v>
      </c>
      <c r="U131">
        <v>4</v>
      </c>
      <c r="V131">
        <v>18</v>
      </c>
      <c r="W131">
        <v>2</v>
      </c>
      <c r="X131">
        <v>4</v>
      </c>
      <c r="Y131">
        <v>9</v>
      </c>
      <c r="Z131">
        <v>9</v>
      </c>
      <c r="AA131">
        <v>12</v>
      </c>
      <c r="AB131">
        <v>28</v>
      </c>
      <c r="AC131">
        <v>18</v>
      </c>
      <c r="AD131">
        <v>18</v>
      </c>
      <c r="AE131">
        <v>22</v>
      </c>
      <c r="AF131">
        <v>24</v>
      </c>
      <c r="AG131">
        <v>12</v>
      </c>
      <c r="AH131">
        <v>13</v>
      </c>
      <c r="AI131">
        <v>3</v>
      </c>
      <c r="AJ131">
        <v>3</v>
      </c>
      <c r="AK131">
        <v>8</v>
      </c>
      <c r="AL131">
        <v>4</v>
      </c>
      <c r="AM131">
        <v>3</v>
      </c>
      <c r="AN131">
        <v>7</v>
      </c>
      <c r="AO131">
        <v>13</v>
      </c>
      <c r="AP131">
        <v>4</v>
      </c>
      <c r="AQ131">
        <v>22</v>
      </c>
      <c r="AR131">
        <v>15</v>
      </c>
      <c r="AS131">
        <v>29</v>
      </c>
      <c r="AT131">
        <v>29</v>
      </c>
      <c r="AU131">
        <v>18</v>
      </c>
      <c r="AV131">
        <v>34</v>
      </c>
      <c r="AW131">
        <v>38</v>
      </c>
      <c r="AX131">
        <v>21</v>
      </c>
      <c r="AY131">
        <v>12</v>
      </c>
      <c r="AZ131">
        <v>14</v>
      </c>
      <c r="BA131">
        <v>11</v>
      </c>
      <c r="BB131">
        <v>6</v>
      </c>
      <c r="BC131">
        <v>3</v>
      </c>
      <c r="BD131">
        <v>3</v>
      </c>
      <c r="BE131">
        <v>5</v>
      </c>
      <c r="BF131">
        <v>5</v>
      </c>
      <c r="BG131">
        <v>28</v>
      </c>
      <c r="BH131">
        <v>23</v>
      </c>
      <c r="BI131">
        <v>50</v>
      </c>
      <c r="BJ131">
        <v>55</v>
      </c>
      <c r="BK131">
        <v>40</v>
      </c>
      <c r="BL131">
        <v>23</v>
      </c>
      <c r="BM131">
        <v>12</v>
      </c>
      <c r="BN131">
        <v>20</v>
      </c>
      <c r="BO131">
        <v>16</v>
      </c>
      <c r="BP131">
        <v>5</v>
      </c>
      <c r="BQ131">
        <v>11</v>
      </c>
      <c r="BR131">
        <v>15</v>
      </c>
      <c r="BS131">
        <v>6</v>
      </c>
      <c r="BT131">
        <v>13</v>
      </c>
      <c r="BU131">
        <v>2</v>
      </c>
      <c r="BV131">
        <v>10</v>
      </c>
      <c r="BW131">
        <v>29</v>
      </c>
      <c r="BX131">
        <v>6</v>
      </c>
      <c r="BY131">
        <v>18</v>
      </c>
      <c r="BZ131">
        <v>5</v>
      </c>
      <c r="CA131">
        <v>6</v>
      </c>
      <c r="CB131">
        <v>7</v>
      </c>
      <c r="CC131">
        <v>7</v>
      </c>
      <c r="CD131">
        <v>15</v>
      </c>
      <c r="CE131">
        <v>33</v>
      </c>
      <c r="CF131">
        <v>41</v>
      </c>
      <c r="CG131">
        <v>61</v>
      </c>
      <c r="CH131">
        <v>31</v>
      </c>
      <c r="CI131">
        <v>50</v>
      </c>
      <c r="CJ131">
        <v>72</v>
      </c>
      <c r="CK131">
        <v>31</v>
      </c>
      <c r="CL131">
        <v>34</v>
      </c>
      <c r="CM131">
        <v>16</v>
      </c>
      <c r="CN131">
        <v>19</v>
      </c>
      <c r="CO131">
        <v>43</v>
      </c>
      <c r="CP131">
        <v>20</v>
      </c>
      <c r="CQ131">
        <v>23</v>
      </c>
      <c r="CR131">
        <v>22</v>
      </c>
    </row>
    <row r="132" spans="1:96" x14ac:dyDescent="0.25">
      <c r="A132" t="s">
        <v>131</v>
      </c>
      <c r="B132">
        <v>1</v>
      </c>
      <c r="C132">
        <v>4</v>
      </c>
      <c r="D132">
        <v>1</v>
      </c>
      <c r="E132">
        <v>2</v>
      </c>
      <c r="F132">
        <v>3</v>
      </c>
      <c r="G132">
        <v>4</v>
      </c>
      <c r="H132">
        <v>0</v>
      </c>
      <c r="I132">
        <v>0</v>
      </c>
      <c r="J132">
        <v>6</v>
      </c>
      <c r="K132">
        <v>1</v>
      </c>
      <c r="L132">
        <v>3</v>
      </c>
      <c r="M132">
        <v>5</v>
      </c>
      <c r="N132">
        <v>6</v>
      </c>
      <c r="O132">
        <v>2</v>
      </c>
      <c r="P132">
        <v>0</v>
      </c>
      <c r="Q132">
        <v>0</v>
      </c>
      <c r="R132">
        <v>2</v>
      </c>
      <c r="S132">
        <v>2</v>
      </c>
      <c r="T132">
        <v>3</v>
      </c>
      <c r="U132">
        <v>2</v>
      </c>
      <c r="V132">
        <v>8</v>
      </c>
      <c r="W132">
        <v>7</v>
      </c>
      <c r="X132">
        <v>41</v>
      </c>
      <c r="Y132">
        <v>3</v>
      </c>
      <c r="Z132">
        <v>3</v>
      </c>
      <c r="AA132">
        <v>12</v>
      </c>
      <c r="AB132">
        <v>14</v>
      </c>
      <c r="AC132">
        <v>4</v>
      </c>
      <c r="AD132">
        <v>2</v>
      </c>
      <c r="AE132">
        <v>26</v>
      </c>
      <c r="AF132">
        <v>36</v>
      </c>
      <c r="AG132">
        <v>3</v>
      </c>
      <c r="AH132">
        <v>3</v>
      </c>
      <c r="AI132">
        <v>2</v>
      </c>
      <c r="AJ132">
        <v>4</v>
      </c>
      <c r="AK132">
        <v>5</v>
      </c>
      <c r="AL132">
        <v>0</v>
      </c>
      <c r="AM132">
        <v>31</v>
      </c>
      <c r="AN132">
        <v>76</v>
      </c>
      <c r="AO132">
        <v>7</v>
      </c>
      <c r="AP132">
        <v>4</v>
      </c>
      <c r="AQ132">
        <v>20</v>
      </c>
      <c r="AR132">
        <v>22</v>
      </c>
      <c r="AS132">
        <v>2</v>
      </c>
      <c r="AT132">
        <v>1</v>
      </c>
      <c r="AU132">
        <v>47</v>
      </c>
      <c r="AV132">
        <v>114</v>
      </c>
      <c r="AW132">
        <v>1</v>
      </c>
      <c r="AX132">
        <v>5</v>
      </c>
      <c r="AY132">
        <v>8</v>
      </c>
      <c r="AZ132">
        <v>4</v>
      </c>
      <c r="BA132">
        <v>7</v>
      </c>
      <c r="BB132">
        <v>2</v>
      </c>
      <c r="BC132">
        <v>77</v>
      </c>
      <c r="BD132">
        <v>101</v>
      </c>
      <c r="BE132">
        <v>3</v>
      </c>
      <c r="BF132">
        <v>4</v>
      </c>
      <c r="BG132">
        <v>71</v>
      </c>
      <c r="BH132">
        <v>108</v>
      </c>
      <c r="BI132">
        <v>8</v>
      </c>
      <c r="BJ132">
        <v>2</v>
      </c>
      <c r="BK132">
        <v>248</v>
      </c>
      <c r="BL132">
        <v>150</v>
      </c>
      <c r="BM132">
        <v>9</v>
      </c>
      <c r="BN132">
        <v>1</v>
      </c>
      <c r="BO132">
        <v>5</v>
      </c>
      <c r="BP132">
        <v>1</v>
      </c>
      <c r="BQ132">
        <v>5</v>
      </c>
      <c r="BR132">
        <v>2</v>
      </c>
      <c r="BS132">
        <v>2</v>
      </c>
      <c r="BT132">
        <v>1</v>
      </c>
      <c r="BU132">
        <v>1</v>
      </c>
      <c r="BV132">
        <v>8</v>
      </c>
      <c r="BW132">
        <v>3</v>
      </c>
      <c r="BX132">
        <v>7</v>
      </c>
      <c r="BY132">
        <v>0</v>
      </c>
      <c r="BZ132">
        <v>1</v>
      </c>
      <c r="CA132">
        <v>3</v>
      </c>
      <c r="CB132">
        <v>1</v>
      </c>
      <c r="CC132">
        <v>3</v>
      </c>
      <c r="CD132">
        <v>5</v>
      </c>
      <c r="CE132">
        <v>23</v>
      </c>
      <c r="CF132">
        <v>21</v>
      </c>
      <c r="CG132">
        <v>3</v>
      </c>
      <c r="CH132">
        <v>0</v>
      </c>
      <c r="CI132">
        <v>2</v>
      </c>
      <c r="CJ132">
        <v>2</v>
      </c>
      <c r="CK132">
        <v>4</v>
      </c>
      <c r="CL132">
        <v>1</v>
      </c>
      <c r="CM132">
        <v>38</v>
      </c>
      <c r="CN132">
        <v>66</v>
      </c>
      <c r="CO132">
        <v>3</v>
      </c>
      <c r="CP132">
        <v>4</v>
      </c>
      <c r="CQ132">
        <v>0</v>
      </c>
      <c r="CR132">
        <v>12</v>
      </c>
    </row>
    <row r="133" spans="1:96" x14ac:dyDescent="0.25">
      <c r="A133" t="s">
        <v>132</v>
      </c>
      <c r="B133">
        <v>23</v>
      </c>
      <c r="C133">
        <v>13</v>
      </c>
      <c r="D133">
        <v>12</v>
      </c>
      <c r="E133">
        <v>17</v>
      </c>
      <c r="F133">
        <v>10</v>
      </c>
      <c r="G133">
        <v>17</v>
      </c>
      <c r="H133">
        <v>53</v>
      </c>
      <c r="I133">
        <v>62</v>
      </c>
      <c r="J133">
        <v>13</v>
      </c>
      <c r="K133">
        <v>9</v>
      </c>
      <c r="L133">
        <v>12</v>
      </c>
      <c r="M133">
        <v>29</v>
      </c>
      <c r="N133">
        <v>14</v>
      </c>
      <c r="O133">
        <v>28</v>
      </c>
      <c r="P133">
        <v>22</v>
      </c>
      <c r="Q133">
        <v>4</v>
      </c>
      <c r="R133">
        <v>19</v>
      </c>
      <c r="S133">
        <v>15</v>
      </c>
      <c r="T133">
        <v>7</v>
      </c>
      <c r="U133">
        <v>8</v>
      </c>
      <c r="V133">
        <v>14</v>
      </c>
      <c r="W133">
        <v>11</v>
      </c>
      <c r="X133">
        <v>24</v>
      </c>
      <c r="Y133">
        <v>7</v>
      </c>
      <c r="Z133">
        <v>6</v>
      </c>
      <c r="AA133">
        <v>13</v>
      </c>
      <c r="AB133">
        <v>20</v>
      </c>
      <c r="AC133">
        <v>4</v>
      </c>
      <c r="AD133">
        <v>11</v>
      </c>
      <c r="AE133">
        <v>15</v>
      </c>
      <c r="AF133">
        <v>12</v>
      </c>
      <c r="AG133">
        <v>10</v>
      </c>
      <c r="AH133">
        <v>6</v>
      </c>
      <c r="AI133">
        <v>9</v>
      </c>
      <c r="AJ133">
        <v>7</v>
      </c>
      <c r="AK133">
        <v>3</v>
      </c>
      <c r="AL133">
        <v>2</v>
      </c>
      <c r="AM133">
        <v>12</v>
      </c>
      <c r="AN133">
        <v>26</v>
      </c>
      <c r="AO133">
        <v>6</v>
      </c>
      <c r="AP133">
        <v>5</v>
      </c>
      <c r="AQ133">
        <v>17</v>
      </c>
      <c r="AR133">
        <v>19</v>
      </c>
      <c r="AS133">
        <v>9</v>
      </c>
      <c r="AT133">
        <v>6</v>
      </c>
      <c r="AU133">
        <v>15</v>
      </c>
      <c r="AV133">
        <v>52</v>
      </c>
      <c r="AW133">
        <v>11</v>
      </c>
      <c r="AX133">
        <v>24</v>
      </c>
      <c r="AY133">
        <v>14</v>
      </c>
      <c r="AZ133">
        <v>11</v>
      </c>
      <c r="BA133">
        <v>5</v>
      </c>
      <c r="BB133">
        <v>1</v>
      </c>
      <c r="BC133">
        <v>14</v>
      </c>
      <c r="BD133">
        <v>18</v>
      </c>
      <c r="BE133">
        <v>1</v>
      </c>
      <c r="BF133">
        <v>6</v>
      </c>
      <c r="BG133">
        <v>21</v>
      </c>
      <c r="BH133">
        <v>24</v>
      </c>
      <c r="BI133">
        <v>15</v>
      </c>
      <c r="BJ133">
        <v>9</v>
      </c>
      <c r="BK133">
        <v>51</v>
      </c>
      <c r="BL133">
        <v>55</v>
      </c>
      <c r="BM133">
        <v>38</v>
      </c>
      <c r="BN133">
        <v>17</v>
      </c>
      <c r="BO133">
        <v>5</v>
      </c>
      <c r="BP133">
        <v>3</v>
      </c>
      <c r="BQ133">
        <v>1</v>
      </c>
      <c r="BR133">
        <v>4</v>
      </c>
      <c r="BS133">
        <v>3</v>
      </c>
      <c r="BT133">
        <v>1</v>
      </c>
      <c r="BU133">
        <v>3</v>
      </c>
      <c r="BV133">
        <v>3</v>
      </c>
      <c r="BW133">
        <v>3</v>
      </c>
      <c r="BX133">
        <v>5</v>
      </c>
      <c r="BY133">
        <v>35</v>
      </c>
      <c r="BZ133">
        <v>7</v>
      </c>
      <c r="CA133">
        <v>25</v>
      </c>
      <c r="CB133">
        <v>15</v>
      </c>
      <c r="CC133">
        <v>19</v>
      </c>
      <c r="CD133">
        <v>15</v>
      </c>
      <c r="CE133">
        <v>8</v>
      </c>
      <c r="CF133">
        <v>3</v>
      </c>
      <c r="CG133">
        <v>30</v>
      </c>
      <c r="CH133">
        <v>5</v>
      </c>
      <c r="CI133">
        <v>62</v>
      </c>
      <c r="CJ133">
        <v>38</v>
      </c>
      <c r="CK133">
        <v>24</v>
      </c>
      <c r="CL133">
        <v>18</v>
      </c>
      <c r="CM133">
        <v>36</v>
      </c>
      <c r="CN133">
        <v>32</v>
      </c>
      <c r="CO133">
        <v>26</v>
      </c>
      <c r="CP133">
        <v>19</v>
      </c>
      <c r="CQ133">
        <v>41</v>
      </c>
      <c r="CR133">
        <v>10</v>
      </c>
    </row>
    <row r="134" spans="1:96" x14ac:dyDescent="0.25">
      <c r="A134" t="s">
        <v>133</v>
      </c>
      <c r="B134">
        <v>23</v>
      </c>
      <c r="C134">
        <v>23</v>
      </c>
      <c r="D134">
        <v>18</v>
      </c>
      <c r="E134">
        <v>15</v>
      </c>
      <c r="F134">
        <v>7</v>
      </c>
      <c r="G134">
        <v>27</v>
      </c>
      <c r="H134">
        <v>19</v>
      </c>
      <c r="I134">
        <v>14</v>
      </c>
      <c r="J134">
        <v>19</v>
      </c>
      <c r="K134">
        <v>8</v>
      </c>
      <c r="L134">
        <v>8</v>
      </c>
      <c r="M134">
        <v>18</v>
      </c>
      <c r="N134">
        <v>8</v>
      </c>
      <c r="O134">
        <v>16</v>
      </c>
      <c r="P134">
        <v>16</v>
      </c>
      <c r="Q134">
        <v>6</v>
      </c>
      <c r="R134">
        <v>16</v>
      </c>
      <c r="S134">
        <v>12</v>
      </c>
      <c r="T134">
        <v>11</v>
      </c>
      <c r="U134">
        <v>16</v>
      </c>
      <c r="V134">
        <v>25</v>
      </c>
      <c r="W134">
        <v>5</v>
      </c>
      <c r="X134">
        <v>10</v>
      </c>
      <c r="Y134">
        <v>28</v>
      </c>
      <c r="Z134">
        <v>11</v>
      </c>
      <c r="AA134">
        <v>12</v>
      </c>
      <c r="AB134">
        <v>4</v>
      </c>
      <c r="AC134">
        <v>13</v>
      </c>
      <c r="AD134">
        <v>16</v>
      </c>
      <c r="AE134">
        <v>10</v>
      </c>
      <c r="AF134">
        <v>21</v>
      </c>
      <c r="AG134">
        <v>19</v>
      </c>
      <c r="AH134">
        <v>6</v>
      </c>
      <c r="AI134">
        <v>39</v>
      </c>
      <c r="AJ134">
        <v>14</v>
      </c>
      <c r="AK134">
        <v>11</v>
      </c>
      <c r="AL134">
        <v>20</v>
      </c>
      <c r="AM134">
        <v>8</v>
      </c>
      <c r="AN134">
        <v>9</v>
      </c>
      <c r="AO134">
        <v>15</v>
      </c>
      <c r="AP134">
        <v>9</v>
      </c>
      <c r="AQ134">
        <v>8</v>
      </c>
      <c r="AR134">
        <v>11</v>
      </c>
      <c r="AS134">
        <v>10</v>
      </c>
      <c r="AT134">
        <v>12</v>
      </c>
      <c r="AU134">
        <v>9</v>
      </c>
      <c r="AV134">
        <v>36</v>
      </c>
      <c r="AW134">
        <v>21</v>
      </c>
      <c r="AX134">
        <v>26</v>
      </c>
      <c r="AY134">
        <v>45</v>
      </c>
      <c r="AZ134">
        <v>37</v>
      </c>
      <c r="BA134">
        <v>36</v>
      </c>
      <c r="BB134">
        <v>9</v>
      </c>
      <c r="BC134">
        <v>5</v>
      </c>
      <c r="BD134">
        <v>13</v>
      </c>
      <c r="BE134">
        <v>4</v>
      </c>
      <c r="BF134">
        <v>14</v>
      </c>
      <c r="BG134">
        <v>13</v>
      </c>
      <c r="BH134">
        <v>10</v>
      </c>
      <c r="BI134">
        <v>22</v>
      </c>
      <c r="BJ134">
        <v>13</v>
      </c>
      <c r="BK134">
        <v>18</v>
      </c>
      <c r="BL134">
        <v>20</v>
      </c>
      <c r="BM134">
        <v>17</v>
      </c>
      <c r="BN134">
        <v>11</v>
      </c>
      <c r="BO134">
        <v>29</v>
      </c>
      <c r="BP134">
        <v>12</v>
      </c>
      <c r="BQ134">
        <v>12</v>
      </c>
      <c r="BR134">
        <v>26</v>
      </c>
      <c r="BS134">
        <v>17</v>
      </c>
      <c r="BT134">
        <v>21</v>
      </c>
      <c r="BU134">
        <v>8</v>
      </c>
      <c r="BV134">
        <v>11</v>
      </c>
      <c r="BW134">
        <v>44</v>
      </c>
      <c r="BX134">
        <v>13</v>
      </c>
      <c r="BY134">
        <v>11</v>
      </c>
      <c r="BZ134">
        <v>10</v>
      </c>
      <c r="CA134">
        <v>5</v>
      </c>
      <c r="CB134">
        <v>19</v>
      </c>
      <c r="CC134">
        <v>12</v>
      </c>
      <c r="CD134">
        <v>8</v>
      </c>
      <c r="CE134">
        <v>15</v>
      </c>
      <c r="CF134">
        <v>18</v>
      </c>
      <c r="CG134">
        <v>14</v>
      </c>
      <c r="CH134">
        <v>13</v>
      </c>
      <c r="CI134">
        <v>27</v>
      </c>
      <c r="CJ134">
        <v>25</v>
      </c>
      <c r="CK134">
        <v>8</v>
      </c>
      <c r="CL134">
        <v>10</v>
      </c>
      <c r="CM134">
        <v>27</v>
      </c>
      <c r="CN134">
        <v>16</v>
      </c>
      <c r="CO134">
        <v>25</v>
      </c>
      <c r="CP134">
        <v>23</v>
      </c>
      <c r="CQ134">
        <v>7</v>
      </c>
      <c r="CR134">
        <v>6</v>
      </c>
    </row>
    <row r="135" spans="1:96" x14ac:dyDescent="0.25">
      <c r="A135" t="s">
        <v>134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4</v>
      </c>
      <c r="H135">
        <v>11</v>
      </c>
      <c r="I135">
        <v>9</v>
      </c>
      <c r="J135">
        <v>7</v>
      </c>
      <c r="K135">
        <v>9</v>
      </c>
      <c r="L135">
        <v>9</v>
      </c>
      <c r="M135">
        <v>22</v>
      </c>
      <c r="N135">
        <v>2</v>
      </c>
      <c r="O135">
        <v>9</v>
      </c>
      <c r="P135">
        <v>7</v>
      </c>
      <c r="Q135">
        <v>6</v>
      </c>
      <c r="R135">
        <v>13</v>
      </c>
      <c r="S135">
        <v>13</v>
      </c>
      <c r="T135">
        <v>1</v>
      </c>
      <c r="U135">
        <v>1</v>
      </c>
      <c r="V135">
        <v>0</v>
      </c>
      <c r="W135">
        <v>1</v>
      </c>
      <c r="X135">
        <v>1</v>
      </c>
      <c r="Y135">
        <v>1</v>
      </c>
      <c r="Z135">
        <v>0</v>
      </c>
      <c r="AA135">
        <v>23</v>
      </c>
      <c r="AB135">
        <v>22</v>
      </c>
      <c r="AC135">
        <v>11</v>
      </c>
      <c r="AD135">
        <v>17</v>
      </c>
      <c r="AE135">
        <v>21</v>
      </c>
      <c r="AF135">
        <v>14</v>
      </c>
      <c r="AG135">
        <v>16</v>
      </c>
      <c r="AH135">
        <v>16</v>
      </c>
      <c r="AI135">
        <v>1</v>
      </c>
      <c r="AJ135">
        <v>0</v>
      </c>
      <c r="AK135">
        <v>0</v>
      </c>
      <c r="AL135">
        <v>1</v>
      </c>
      <c r="AM135">
        <v>0</v>
      </c>
      <c r="AN135">
        <v>3</v>
      </c>
      <c r="AO135">
        <v>0</v>
      </c>
      <c r="AP135">
        <v>0</v>
      </c>
      <c r="AQ135">
        <v>28</v>
      </c>
      <c r="AR135">
        <v>22</v>
      </c>
      <c r="AS135">
        <v>22</v>
      </c>
      <c r="AT135">
        <v>14</v>
      </c>
      <c r="AU135">
        <v>25</v>
      </c>
      <c r="AV135">
        <v>31</v>
      </c>
      <c r="AW135">
        <v>33</v>
      </c>
      <c r="AX135">
        <v>43</v>
      </c>
      <c r="AY135">
        <v>2</v>
      </c>
      <c r="AZ135">
        <v>1</v>
      </c>
      <c r="BA135">
        <v>1</v>
      </c>
      <c r="BB135">
        <v>1</v>
      </c>
      <c r="BC135">
        <v>0</v>
      </c>
      <c r="BD135">
        <v>2</v>
      </c>
      <c r="BE135">
        <v>0</v>
      </c>
      <c r="BF135">
        <v>1</v>
      </c>
      <c r="BG135">
        <v>26</v>
      </c>
      <c r="BH135">
        <v>36</v>
      </c>
      <c r="BI135">
        <v>75</v>
      </c>
      <c r="BJ135">
        <v>54</v>
      </c>
      <c r="BK135">
        <v>52</v>
      </c>
      <c r="BL135">
        <v>23</v>
      </c>
      <c r="BM135">
        <v>49</v>
      </c>
      <c r="BN135">
        <v>41</v>
      </c>
      <c r="BO135">
        <v>2</v>
      </c>
      <c r="BP135">
        <v>0</v>
      </c>
      <c r="BQ135">
        <v>0</v>
      </c>
      <c r="BR135">
        <v>1</v>
      </c>
      <c r="BS135">
        <v>1</v>
      </c>
      <c r="BT135">
        <v>0</v>
      </c>
      <c r="BU135">
        <v>0</v>
      </c>
      <c r="BV135">
        <v>0</v>
      </c>
      <c r="BW135">
        <v>1</v>
      </c>
      <c r="BX135">
        <v>3</v>
      </c>
      <c r="BY135">
        <v>1</v>
      </c>
      <c r="BZ135">
        <v>1</v>
      </c>
      <c r="CA135">
        <v>3</v>
      </c>
      <c r="CB135">
        <v>2</v>
      </c>
      <c r="CC135">
        <v>3</v>
      </c>
      <c r="CD135">
        <v>0</v>
      </c>
      <c r="CE135">
        <v>49</v>
      </c>
      <c r="CF135">
        <v>59</v>
      </c>
      <c r="CG135">
        <v>66</v>
      </c>
      <c r="CH135">
        <v>19</v>
      </c>
      <c r="CI135">
        <v>56</v>
      </c>
      <c r="CJ135">
        <v>60</v>
      </c>
      <c r="CK135">
        <v>37</v>
      </c>
      <c r="CL135">
        <v>36</v>
      </c>
      <c r="CM135">
        <v>44</v>
      </c>
      <c r="CN135">
        <v>62</v>
      </c>
      <c r="CO135">
        <v>47</v>
      </c>
      <c r="CP135">
        <v>34</v>
      </c>
      <c r="CQ135">
        <v>46</v>
      </c>
      <c r="CR135">
        <v>16</v>
      </c>
    </row>
    <row r="136" spans="1:96" x14ac:dyDescent="0.25">
      <c r="A136" t="s">
        <v>135</v>
      </c>
      <c r="B136">
        <v>19</v>
      </c>
      <c r="C136">
        <v>23</v>
      </c>
      <c r="D136">
        <v>26</v>
      </c>
      <c r="E136">
        <v>10</v>
      </c>
      <c r="F136">
        <v>12</v>
      </c>
      <c r="G136">
        <v>15</v>
      </c>
      <c r="H136">
        <v>1</v>
      </c>
      <c r="I136">
        <v>2</v>
      </c>
      <c r="J136">
        <v>3</v>
      </c>
      <c r="K136">
        <v>1</v>
      </c>
      <c r="L136">
        <v>1</v>
      </c>
      <c r="M136">
        <v>2</v>
      </c>
      <c r="N136">
        <v>2</v>
      </c>
      <c r="O136">
        <v>1</v>
      </c>
      <c r="P136">
        <v>2</v>
      </c>
      <c r="Q136">
        <v>1</v>
      </c>
      <c r="R136">
        <v>2</v>
      </c>
      <c r="S136">
        <v>1</v>
      </c>
      <c r="T136">
        <v>4</v>
      </c>
      <c r="U136">
        <v>6</v>
      </c>
      <c r="V136">
        <v>53</v>
      </c>
      <c r="W136">
        <v>6</v>
      </c>
      <c r="X136">
        <v>6</v>
      </c>
      <c r="Y136">
        <v>23</v>
      </c>
      <c r="Z136">
        <v>19</v>
      </c>
      <c r="AA136">
        <v>1</v>
      </c>
      <c r="AB136">
        <v>4</v>
      </c>
      <c r="AC136">
        <v>10</v>
      </c>
      <c r="AD136">
        <v>8</v>
      </c>
      <c r="AE136">
        <v>1</v>
      </c>
      <c r="AF136">
        <v>0</v>
      </c>
      <c r="AG136">
        <v>1</v>
      </c>
      <c r="AH136">
        <v>6</v>
      </c>
      <c r="AI136">
        <v>1</v>
      </c>
      <c r="AJ136">
        <v>0</v>
      </c>
      <c r="AK136">
        <v>47</v>
      </c>
      <c r="AL136">
        <v>24</v>
      </c>
      <c r="AM136">
        <v>0</v>
      </c>
      <c r="AN136">
        <v>0</v>
      </c>
      <c r="AO136">
        <v>41</v>
      </c>
      <c r="AP136">
        <v>19</v>
      </c>
      <c r="AQ136">
        <v>0</v>
      </c>
      <c r="AR136">
        <v>0</v>
      </c>
      <c r="AS136">
        <v>19</v>
      </c>
      <c r="AT136">
        <v>17</v>
      </c>
      <c r="AU136">
        <v>0</v>
      </c>
      <c r="AV136">
        <v>0</v>
      </c>
      <c r="AW136">
        <v>4</v>
      </c>
      <c r="AX136">
        <v>0</v>
      </c>
      <c r="AY136">
        <v>2</v>
      </c>
      <c r="AZ136">
        <v>3</v>
      </c>
      <c r="BA136">
        <v>62</v>
      </c>
      <c r="BB136">
        <v>12</v>
      </c>
      <c r="BC136">
        <v>0</v>
      </c>
      <c r="BD136">
        <v>0</v>
      </c>
      <c r="BE136">
        <v>26</v>
      </c>
      <c r="BF136">
        <v>23</v>
      </c>
      <c r="BG136">
        <v>0</v>
      </c>
      <c r="BH136">
        <v>0</v>
      </c>
      <c r="BI136">
        <v>55</v>
      </c>
      <c r="BJ136">
        <v>14</v>
      </c>
      <c r="BK136">
        <v>0</v>
      </c>
      <c r="BL136">
        <v>0</v>
      </c>
      <c r="BM136">
        <v>5</v>
      </c>
      <c r="BN136">
        <v>11</v>
      </c>
      <c r="BO136">
        <v>49</v>
      </c>
      <c r="BP136">
        <v>21</v>
      </c>
      <c r="BQ136">
        <v>32</v>
      </c>
      <c r="BR136">
        <v>47</v>
      </c>
      <c r="BS136">
        <v>38</v>
      </c>
      <c r="BT136">
        <v>28</v>
      </c>
      <c r="BU136">
        <v>15</v>
      </c>
      <c r="BV136">
        <v>50</v>
      </c>
      <c r="BW136">
        <v>25</v>
      </c>
      <c r="BX136">
        <v>13</v>
      </c>
      <c r="BY136">
        <v>18</v>
      </c>
      <c r="BZ136">
        <v>28</v>
      </c>
      <c r="CA136">
        <v>25</v>
      </c>
      <c r="CB136">
        <v>26</v>
      </c>
      <c r="CC136">
        <v>37</v>
      </c>
      <c r="CD136">
        <v>26</v>
      </c>
      <c r="CE136">
        <v>27</v>
      </c>
      <c r="CF136">
        <v>22</v>
      </c>
      <c r="CG136">
        <v>36</v>
      </c>
      <c r="CH136">
        <v>7</v>
      </c>
      <c r="CI136">
        <v>48</v>
      </c>
      <c r="CJ136">
        <v>54</v>
      </c>
      <c r="CK136">
        <v>17</v>
      </c>
      <c r="CL136">
        <v>31</v>
      </c>
      <c r="CM136">
        <v>7</v>
      </c>
      <c r="CN136">
        <v>17</v>
      </c>
      <c r="CO136">
        <v>46</v>
      </c>
      <c r="CP136">
        <v>8</v>
      </c>
      <c r="CQ136">
        <v>10</v>
      </c>
      <c r="CR136">
        <v>10</v>
      </c>
    </row>
    <row r="137" spans="1:96" x14ac:dyDescent="0.25">
      <c r="A137" t="s">
        <v>136</v>
      </c>
      <c r="B137">
        <v>23</v>
      </c>
      <c r="C137">
        <v>31</v>
      </c>
      <c r="D137">
        <v>21</v>
      </c>
      <c r="E137">
        <v>22</v>
      </c>
      <c r="F137">
        <v>23</v>
      </c>
      <c r="G137">
        <v>55</v>
      </c>
      <c r="H137">
        <v>24</v>
      </c>
      <c r="I137">
        <v>13</v>
      </c>
      <c r="J137">
        <v>12</v>
      </c>
      <c r="K137">
        <v>17</v>
      </c>
      <c r="L137">
        <v>21</v>
      </c>
      <c r="M137">
        <v>12</v>
      </c>
      <c r="N137">
        <v>11</v>
      </c>
      <c r="O137">
        <v>15</v>
      </c>
      <c r="P137">
        <v>23</v>
      </c>
      <c r="Q137">
        <v>5</v>
      </c>
      <c r="R137">
        <v>33</v>
      </c>
      <c r="S137">
        <v>9</v>
      </c>
      <c r="T137">
        <v>19</v>
      </c>
      <c r="U137">
        <v>12</v>
      </c>
      <c r="V137">
        <v>28</v>
      </c>
      <c r="W137">
        <v>12</v>
      </c>
      <c r="X137">
        <v>15</v>
      </c>
      <c r="Y137">
        <v>22</v>
      </c>
      <c r="Z137">
        <v>14</v>
      </c>
      <c r="AA137">
        <v>13</v>
      </c>
      <c r="AB137">
        <v>4</v>
      </c>
      <c r="AC137">
        <v>3</v>
      </c>
      <c r="AD137">
        <v>8</v>
      </c>
      <c r="AE137">
        <v>14</v>
      </c>
      <c r="AF137">
        <v>23</v>
      </c>
      <c r="AG137">
        <v>21</v>
      </c>
      <c r="AH137">
        <v>8</v>
      </c>
      <c r="AI137">
        <v>11</v>
      </c>
      <c r="AJ137">
        <v>13</v>
      </c>
      <c r="AK137">
        <v>14</v>
      </c>
      <c r="AL137">
        <v>19</v>
      </c>
      <c r="AM137">
        <v>4</v>
      </c>
      <c r="AN137">
        <v>9</v>
      </c>
      <c r="AO137">
        <v>4</v>
      </c>
      <c r="AP137">
        <v>3</v>
      </c>
      <c r="AQ137">
        <v>3</v>
      </c>
      <c r="AR137">
        <v>5</v>
      </c>
      <c r="AS137">
        <v>4</v>
      </c>
      <c r="AT137">
        <v>2</v>
      </c>
      <c r="AU137">
        <v>4</v>
      </c>
      <c r="AV137">
        <v>10</v>
      </c>
      <c r="AW137">
        <v>3</v>
      </c>
      <c r="AX137">
        <v>7</v>
      </c>
      <c r="AY137">
        <v>29</v>
      </c>
      <c r="AZ137">
        <v>15</v>
      </c>
      <c r="BA137">
        <v>40</v>
      </c>
      <c r="BB137">
        <v>10</v>
      </c>
      <c r="BC137">
        <v>4</v>
      </c>
      <c r="BD137">
        <v>4</v>
      </c>
      <c r="BE137">
        <v>10</v>
      </c>
      <c r="BF137">
        <v>7</v>
      </c>
      <c r="BG137">
        <v>3</v>
      </c>
      <c r="BH137">
        <v>1</v>
      </c>
      <c r="BI137">
        <v>5</v>
      </c>
      <c r="BJ137">
        <v>6</v>
      </c>
      <c r="BK137">
        <v>5</v>
      </c>
      <c r="BL137">
        <v>2</v>
      </c>
      <c r="BM137">
        <v>4</v>
      </c>
      <c r="BN137">
        <v>3</v>
      </c>
      <c r="BO137">
        <v>98</v>
      </c>
      <c r="BP137">
        <v>56</v>
      </c>
      <c r="BQ137">
        <v>68</v>
      </c>
      <c r="BR137">
        <v>62</v>
      </c>
      <c r="BS137">
        <v>35</v>
      </c>
      <c r="BT137">
        <v>51</v>
      </c>
      <c r="BU137">
        <v>11</v>
      </c>
      <c r="BV137">
        <v>36</v>
      </c>
      <c r="BW137">
        <v>32</v>
      </c>
      <c r="BX137">
        <v>19</v>
      </c>
      <c r="BY137">
        <v>25</v>
      </c>
      <c r="BZ137">
        <v>15</v>
      </c>
      <c r="CA137">
        <v>3</v>
      </c>
      <c r="CB137">
        <v>8</v>
      </c>
      <c r="CC137">
        <v>10</v>
      </c>
      <c r="CD137">
        <v>7</v>
      </c>
      <c r="CE137">
        <v>4</v>
      </c>
      <c r="CF137">
        <v>5</v>
      </c>
      <c r="CG137">
        <v>12</v>
      </c>
      <c r="CH137">
        <v>4</v>
      </c>
      <c r="CI137">
        <v>13</v>
      </c>
      <c r="CJ137">
        <v>13</v>
      </c>
      <c r="CK137">
        <v>1</v>
      </c>
      <c r="CL137">
        <v>9</v>
      </c>
      <c r="CM137">
        <v>5</v>
      </c>
      <c r="CN137">
        <v>9</v>
      </c>
      <c r="CO137">
        <v>5</v>
      </c>
      <c r="CP137">
        <v>5</v>
      </c>
      <c r="CQ137">
        <v>1</v>
      </c>
      <c r="CR137">
        <v>3</v>
      </c>
    </row>
    <row r="138" spans="1:96" x14ac:dyDescent="0.25">
      <c r="A138" t="s">
        <v>137</v>
      </c>
      <c r="B138">
        <v>6</v>
      </c>
      <c r="C138">
        <v>6</v>
      </c>
      <c r="D138">
        <v>2</v>
      </c>
      <c r="E138">
        <v>6</v>
      </c>
      <c r="F138">
        <v>4</v>
      </c>
      <c r="G138">
        <v>8</v>
      </c>
      <c r="H138">
        <v>3</v>
      </c>
      <c r="I138">
        <v>4</v>
      </c>
      <c r="J138">
        <v>8</v>
      </c>
      <c r="K138">
        <v>5</v>
      </c>
      <c r="L138">
        <v>1</v>
      </c>
      <c r="M138">
        <v>39</v>
      </c>
      <c r="N138">
        <v>3</v>
      </c>
      <c r="O138">
        <v>2</v>
      </c>
      <c r="P138">
        <v>6</v>
      </c>
      <c r="Q138">
        <v>5</v>
      </c>
      <c r="R138">
        <v>3</v>
      </c>
      <c r="S138">
        <v>2</v>
      </c>
      <c r="T138">
        <v>2</v>
      </c>
      <c r="U138">
        <v>1</v>
      </c>
      <c r="V138">
        <v>4</v>
      </c>
      <c r="W138">
        <v>1</v>
      </c>
      <c r="X138">
        <v>5</v>
      </c>
      <c r="Y138">
        <v>5</v>
      </c>
      <c r="Z138">
        <v>5</v>
      </c>
      <c r="AA138">
        <v>7</v>
      </c>
      <c r="AB138">
        <v>7</v>
      </c>
      <c r="AC138">
        <v>7</v>
      </c>
      <c r="AD138">
        <v>8</v>
      </c>
      <c r="AE138">
        <v>2</v>
      </c>
      <c r="AF138">
        <v>11</v>
      </c>
      <c r="AG138">
        <v>5</v>
      </c>
      <c r="AH138">
        <v>3</v>
      </c>
      <c r="AI138">
        <v>1</v>
      </c>
      <c r="AJ138">
        <v>2</v>
      </c>
      <c r="AK138">
        <v>11</v>
      </c>
      <c r="AL138">
        <v>4</v>
      </c>
      <c r="AM138">
        <v>2</v>
      </c>
      <c r="AN138">
        <v>2</v>
      </c>
      <c r="AO138">
        <v>5</v>
      </c>
      <c r="AP138">
        <v>2</v>
      </c>
      <c r="AQ138">
        <v>6</v>
      </c>
      <c r="AR138">
        <v>16</v>
      </c>
      <c r="AS138">
        <v>7</v>
      </c>
      <c r="AT138">
        <v>14</v>
      </c>
      <c r="AU138">
        <v>4</v>
      </c>
      <c r="AV138">
        <v>8</v>
      </c>
      <c r="AW138">
        <v>5</v>
      </c>
      <c r="AX138">
        <v>8</v>
      </c>
      <c r="AY138">
        <v>9</v>
      </c>
      <c r="AZ138">
        <v>5</v>
      </c>
      <c r="BA138">
        <v>5</v>
      </c>
      <c r="BB138">
        <v>2</v>
      </c>
      <c r="BC138">
        <v>1</v>
      </c>
      <c r="BD138">
        <v>3</v>
      </c>
      <c r="BE138">
        <v>3</v>
      </c>
      <c r="BF138">
        <v>5</v>
      </c>
      <c r="BG138">
        <v>35</v>
      </c>
      <c r="BH138">
        <v>30</v>
      </c>
      <c r="BI138">
        <v>42</v>
      </c>
      <c r="BJ138">
        <v>41</v>
      </c>
      <c r="BK138">
        <v>17</v>
      </c>
      <c r="BL138">
        <v>14</v>
      </c>
      <c r="BM138">
        <v>6</v>
      </c>
      <c r="BN138">
        <v>6</v>
      </c>
      <c r="BO138">
        <v>18</v>
      </c>
      <c r="BP138">
        <v>4</v>
      </c>
      <c r="BQ138">
        <v>6</v>
      </c>
      <c r="BR138">
        <v>4</v>
      </c>
      <c r="BS138">
        <v>8</v>
      </c>
      <c r="BT138">
        <v>4</v>
      </c>
      <c r="BU138">
        <v>2</v>
      </c>
      <c r="BV138">
        <v>6</v>
      </c>
      <c r="BW138">
        <v>10</v>
      </c>
      <c r="BX138">
        <v>4</v>
      </c>
      <c r="BY138">
        <v>6</v>
      </c>
      <c r="BZ138">
        <v>7</v>
      </c>
      <c r="CA138">
        <v>4</v>
      </c>
      <c r="CB138">
        <v>6</v>
      </c>
      <c r="CC138">
        <v>4</v>
      </c>
      <c r="CD138">
        <v>7</v>
      </c>
      <c r="CE138">
        <v>83</v>
      </c>
      <c r="CF138">
        <v>70</v>
      </c>
      <c r="CG138">
        <v>185</v>
      </c>
      <c r="CH138">
        <v>91</v>
      </c>
      <c r="CI138">
        <v>100</v>
      </c>
      <c r="CJ138">
        <v>74</v>
      </c>
      <c r="CK138">
        <v>75</v>
      </c>
      <c r="CL138">
        <v>96</v>
      </c>
      <c r="CM138">
        <v>16</v>
      </c>
      <c r="CN138">
        <v>10</v>
      </c>
      <c r="CO138">
        <v>30</v>
      </c>
      <c r="CP138">
        <v>11</v>
      </c>
      <c r="CQ138">
        <v>12</v>
      </c>
      <c r="CR138">
        <v>5</v>
      </c>
    </row>
    <row r="139" spans="1:96" x14ac:dyDescent="0.25">
      <c r="A139" t="s">
        <v>138</v>
      </c>
      <c r="B139">
        <v>9</v>
      </c>
      <c r="C139">
        <v>15</v>
      </c>
      <c r="D139">
        <v>5</v>
      </c>
      <c r="E139">
        <v>17</v>
      </c>
      <c r="F139">
        <v>14</v>
      </c>
      <c r="G139">
        <v>23</v>
      </c>
      <c r="H139">
        <v>12</v>
      </c>
      <c r="I139">
        <v>9</v>
      </c>
      <c r="J139">
        <v>16</v>
      </c>
      <c r="K139">
        <v>8</v>
      </c>
      <c r="L139">
        <v>13</v>
      </c>
      <c r="M139">
        <v>12</v>
      </c>
      <c r="N139">
        <v>8</v>
      </c>
      <c r="O139">
        <v>11</v>
      </c>
      <c r="P139">
        <v>12</v>
      </c>
      <c r="Q139">
        <v>7</v>
      </c>
      <c r="R139">
        <v>8</v>
      </c>
      <c r="S139">
        <v>18</v>
      </c>
      <c r="T139">
        <v>14</v>
      </c>
      <c r="U139">
        <v>15</v>
      </c>
      <c r="V139">
        <v>51</v>
      </c>
      <c r="W139">
        <v>9</v>
      </c>
      <c r="X139">
        <v>12</v>
      </c>
      <c r="Y139">
        <v>28</v>
      </c>
      <c r="Z139">
        <v>15</v>
      </c>
      <c r="AA139">
        <v>20</v>
      </c>
      <c r="AB139">
        <v>17</v>
      </c>
      <c r="AC139">
        <v>14</v>
      </c>
      <c r="AD139">
        <v>10</v>
      </c>
      <c r="AE139">
        <v>16</v>
      </c>
      <c r="AF139">
        <v>17</v>
      </c>
      <c r="AG139">
        <v>9</v>
      </c>
      <c r="AH139">
        <v>14</v>
      </c>
      <c r="AI139">
        <v>13</v>
      </c>
      <c r="AJ139">
        <v>8</v>
      </c>
      <c r="AK139">
        <v>19</v>
      </c>
      <c r="AL139">
        <v>19</v>
      </c>
      <c r="AM139">
        <v>10</v>
      </c>
      <c r="AN139">
        <v>10</v>
      </c>
      <c r="AO139">
        <v>22</v>
      </c>
      <c r="AP139">
        <v>8</v>
      </c>
      <c r="AQ139">
        <v>12</v>
      </c>
      <c r="AR139">
        <v>11</v>
      </c>
      <c r="AS139">
        <v>20</v>
      </c>
      <c r="AT139">
        <v>24</v>
      </c>
      <c r="AU139">
        <v>10</v>
      </c>
      <c r="AV139">
        <v>12</v>
      </c>
      <c r="AW139">
        <v>19</v>
      </c>
      <c r="AX139">
        <v>31</v>
      </c>
      <c r="AY139">
        <v>26</v>
      </c>
      <c r="AZ139">
        <v>9</v>
      </c>
      <c r="BA139">
        <v>42</v>
      </c>
      <c r="BB139">
        <v>13</v>
      </c>
      <c r="BC139">
        <v>4</v>
      </c>
      <c r="BD139">
        <v>12</v>
      </c>
      <c r="BE139">
        <v>10</v>
      </c>
      <c r="BF139">
        <v>15</v>
      </c>
      <c r="BG139">
        <v>12</v>
      </c>
      <c r="BH139">
        <v>16</v>
      </c>
      <c r="BI139">
        <v>26</v>
      </c>
      <c r="BJ139">
        <v>13</v>
      </c>
      <c r="BK139">
        <v>25</v>
      </c>
      <c r="BL139">
        <v>15</v>
      </c>
      <c r="BM139">
        <v>18</v>
      </c>
      <c r="BN139">
        <v>12</v>
      </c>
      <c r="BO139">
        <v>46</v>
      </c>
      <c r="BP139">
        <v>13</v>
      </c>
      <c r="BQ139">
        <v>28</v>
      </c>
      <c r="BR139">
        <v>25</v>
      </c>
      <c r="BS139">
        <v>27</v>
      </c>
      <c r="BT139">
        <v>34</v>
      </c>
      <c r="BU139">
        <v>5</v>
      </c>
      <c r="BV139">
        <v>26</v>
      </c>
      <c r="BW139">
        <v>20</v>
      </c>
      <c r="BX139">
        <v>10</v>
      </c>
      <c r="BY139">
        <v>15</v>
      </c>
      <c r="BZ139">
        <v>3</v>
      </c>
      <c r="CA139">
        <v>8</v>
      </c>
      <c r="CB139">
        <v>11</v>
      </c>
      <c r="CC139">
        <v>17</v>
      </c>
      <c r="CD139">
        <v>9</v>
      </c>
      <c r="CE139">
        <v>13</v>
      </c>
      <c r="CF139">
        <v>15</v>
      </c>
      <c r="CG139">
        <v>16</v>
      </c>
      <c r="CH139">
        <v>7</v>
      </c>
      <c r="CI139">
        <v>18</v>
      </c>
      <c r="CJ139">
        <v>17</v>
      </c>
      <c r="CK139">
        <v>10</v>
      </c>
      <c r="CL139">
        <v>8</v>
      </c>
      <c r="CM139">
        <v>16</v>
      </c>
      <c r="CN139">
        <v>11</v>
      </c>
      <c r="CO139">
        <v>21</v>
      </c>
      <c r="CP139">
        <v>8</v>
      </c>
      <c r="CQ139">
        <v>8</v>
      </c>
      <c r="CR139">
        <v>5</v>
      </c>
    </row>
    <row r="140" spans="1:96" x14ac:dyDescent="0.25">
      <c r="A140" t="s">
        <v>139</v>
      </c>
      <c r="B140">
        <v>0</v>
      </c>
      <c r="C140">
        <v>3</v>
      </c>
      <c r="D140">
        <v>1</v>
      </c>
      <c r="E140">
        <v>2</v>
      </c>
      <c r="F140">
        <v>0</v>
      </c>
      <c r="G140">
        <v>0</v>
      </c>
      <c r="H140">
        <v>4</v>
      </c>
      <c r="I140">
        <v>8</v>
      </c>
      <c r="J140">
        <v>24</v>
      </c>
      <c r="K140">
        <v>8</v>
      </c>
      <c r="L140">
        <v>6</v>
      </c>
      <c r="M140">
        <v>20</v>
      </c>
      <c r="N140">
        <v>9</v>
      </c>
      <c r="O140">
        <v>4</v>
      </c>
      <c r="P140">
        <v>24</v>
      </c>
      <c r="Q140">
        <v>8</v>
      </c>
      <c r="R140">
        <v>19</v>
      </c>
      <c r="S140">
        <v>7</v>
      </c>
      <c r="T140">
        <v>0</v>
      </c>
      <c r="U140">
        <v>1</v>
      </c>
      <c r="V140">
        <v>1</v>
      </c>
      <c r="W140">
        <v>1</v>
      </c>
      <c r="X140">
        <v>3</v>
      </c>
      <c r="Y140">
        <v>0</v>
      </c>
      <c r="Z140">
        <v>0</v>
      </c>
      <c r="AA140">
        <v>11</v>
      </c>
      <c r="AB140">
        <v>12</v>
      </c>
      <c r="AC140">
        <v>13</v>
      </c>
      <c r="AD140">
        <v>17</v>
      </c>
      <c r="AE140">
        <v>27</v>
      </c>
      <c r="AF140">
        <v>33</v>
      </c>
      <c r="AG140">
        <v>29</v>
      </c>
      <c r="AH140">
        <v>19</v>
      </c>
      <c r="AI140">
        <v>0</v>
      </c>
      <c r="AJ140">
        <v>0</v>
      </c>
      <c r="AK140">
        <v>0</v>
      </c>
      <c r="AL140">
        <v>0</v>
      </c>
      <c r="AM140">
        <v>2</v>
      </c>
      <c r="AN140">
        <v>1</v>
      </c>
      <c r="AO140">
        <v>1</v>
      </c>
      <c r="AP140">
        <v>0</v>
      </c>
      <c r="AQ140">
        <v>8</v>
      </c>
      <c r="AR140">
        <v>15</v>
      </c>
      <c r="AS140">
        <v>20</v>
      </c>
      <c r="AT140">
        <v>10</v>
      </c>
      <c r="AU140">
        <v>23</v>
      </c>
      <c r="AV140">
        <v>42</v>
      </c>
      <c r="AW140">
        <v>89</v>
      </c>
      <c r="AX140">
        <v>46</v>
      </c>
      <c r="AY140">
        <v>4</v>
      </c>
      <c r="AZ140">
        <v>0</v>
      </c>
      <c r="BA140">
        <v>1</v>
      </c>
      <c r="BB140">
        <v>1</v>
      </c>
      <c r="BC140">
        <v>3</v>
      </c>
      <c r="BD140">
        <v>0</v>
      </c>
      <c r="BE140">
        <v>0</v>
      </c>
      <c r="BF140">
        <v>0</v>
      </c>
      <c r="BG140">
        <v>0</v>
      </c>
      <c r="BH140">
        <v>2</v>
      </c>
      <c r="BI140">
        <v>28</v>
      </c>
      <c r="BJ140">
        <v>21</v>
      </c>
      <c r="BK140">
        <v>4</v>
      </c>
      <c r="BL140">
        <v>10</v>
      </c>
      <c r="BM140">
        <v>30</v>
      </c>
      <c r="BN140">
        <v>52</v>
      </c>
      <c r="BO140">
        <v>0</v>
      </c>
      <c r="BP140">
        <v>0</v>
      </c>
      <c r="BQ140">
        <v>1</v>
      </c>
      <c r="BR140">
        <v>1</v>
      </c>
      <c r="BS140">
        <v>0</v>
      </c>
      <c r="BT140">
        <v>1</v>
      </c>
      <c r="BU140">
        <v>1</v>
      </c>
      <c r="BV140">
        <v>0</v>
      </c>
      <c r="BW140">
        <v>21</v>
      </c>
      <c r="BX140">
        <v>5</v>
      </c>
      <c r="BY140">
        <v>7</v>
      </c>
      <c r="BZ140">
        <v>0</v>
      </c>
      <c r="CA140">
        <v>1</v>
      </c>
      <c r="CB140">
        <v>1</v>
      </c>
      <c r="CC140">
        <v>0</v>
      </c>
      <c r="CD140">
        <v>1</v>
      </c>
      <c r="CE140">
        <v>30</v>
      </c>
      <c r="CF140">
        <v>33</v>
      </c>
      <c r="CG140">
        <v>61</v>
      </c>
      <c r="CH140">
        <v>30</v>
      </c>
      <c r="CI140">
        <v>82</v>
      </c>
      <c r="CJ140">
        <v>57</v>
      </c>
      <c r="CK140">
        <v>35</v>
      </c>
      <c r="CL140">
        <v>41</v>
      </c>
      <c r="CM140">
        <v>51</v>
      </c>
      <c r="CN140">
        <v>38</v>
      </c>
      <c r="CO140">
        <v>94</v>
      </c>
      <c r="CP140">
        <v>38</v>
      </c>
      <c r="CQ140">
        <v>63</v>
      </c>
      <c r="CR140">
        <v>25</v>
      </c>
    </row>
    <row r="141" spans="1:96" x14ac:dyDescent="0.25">
      <c r="A141" t="s">
        <v>140</v>
      </c>
      <c r="B141">
        <v>53</v>
      </c>
      <c r="C141">
        <v>29</v>
      </c>
      <c r="D141">
        <v>77</v>
      </c>
      <c r="E141">
        <v>52</v>
      </c>
      <c r="F141">
        <v>29</v>
      </c>
      <c r="G141">
        <v>41</v>
      </c>
      <c r="H141">
        <v>47</v>
      </c>
      <c r="I141">
        <v>13</v>
      </c>
      <c r="J141">
        <v>46</v>
      </c>
      <c r="K141">
        <v>25</v>
      </c>
      <c r="L141">
        <v>17</v>
      </c>
      <c r="M141">
        <v>34</v>
      </c>
      <c r="N141">
        <v>15</v>
      </c>
      <c r="O141">
        <v>44</v>
      </c>
      <c r="P141">
        <v>54</v>
      </c>
      <c r="Q141">
        <v>10</v>
      </c>
      <c r="R141">
        <v>42</v>
      </c>
      <c r="S141">
        <v>15</v>
      </c>
      <c r="T141">
        <v>27</v>
      </c>
      <c r="U141">
        <v>27</v>
      </c>
      <c r="V141">
        <v>49</v>
      </c>
      <c r="W141">
        <v>16</v>
      </c>
      <c r="X141">
        <v>24</v>
      </c>
      <c r="Y141">
        <v>49</v>
      </c>
      <c r="Z141">
        <v>32</v>
      </c>
      <c r="AA141">
        <v>15</v>
      </c>
      <c r="AB141">
        <v>16</v>
      </c>
      <c r="AC141">
        <v>12</v>
      </c>
      <c r="AD141">
        <v>15</v>
      </c>
      <c r="AE141">
        <v>20</v>
      </c>
      <c r="AF141">
        <v>55</v>
      </c>
      <c r="AG141">
        <v>28</v>
      </c>
      <c r="AH141">
        <v>20</v>
      </c>
      <c r="AI141">
        <v>9</v>
      </c>
      <c r="AJ141">
        <v>3</v>
      </c>
      <c r="AK141">
        <v>7</v>
      </c>
      <c r="AL141">
        <v>4</v>
      </c>
      <c r="AM141">
        <v>1</v>
      </c>
      <c r="AN141">
        <v>6</v>
      </c>
      <c r="AO141">
        <v>9</v>
      </c>
      <c r="AP141">
        <v>2</v>
      </c>
      <c r="AQ141">
        <v>2</v>
      </c>
      <c r="AR141">
        <v>2</v>
      </c>
      <c r="AS141">
        <v>4</v>
      </c>
      <c r="AT141">
        <v>2</v>
      </c>
      <c r="AU141">
        <v>3</v>
      </c>
      <c r="AV141">
        <v>6</v>
      </c>
      <c r="AW141">
        <v>5</v>
      </c>
      <c r="AX141">
        <v>7</v>
      </c>
      <c r="AY141">
        <v>20</v>
      </c>
      <c r="AZ141">
        <v>15</v>
      </c>
      <c r="BA141">
        <v>7</v>
      </c>
      <c r="BB141">
        <v>5</v>
      </c>
      <c r="BC141">
        <v>4</v>
      </c>
      <c r="BD141">
        <v>4</v>
      </c>
      <c r="BE141">
        <v>5</v>
      </c>
      <c r="BF141">
        <v>8</v>
      </c>
      <c r="BG141">
        <v>1</v>
      </c>
      <c r="BH141">
        <v>1</v>
      </c>
      <c r="BI141">
        <v>5</v>
      </c>
      <c r="BJ141">
        <v>12</v>
      </c>
      <c r="BK141">
        <v>1</v>
      </c>
      <c r="BL141">
        <v>3</v>
      </c>
      <c r="BM141">
        <v>9</v>
      </c>
      <c r="BN141">
        <v>9</v>
      </c>
      <c r="BO141">
        <v>11</v>
      </c>
      <c r="BP141">
        <v>6</v>
      </c>
      <c r="BQ141">
        <v>11</v>
      </c>
      <c r="BR141">
        <v>18</v>
      </c>
      <c r="BS141">
        <v>11</v>
      </c>
      <c r="BT141">
        <v>22</v>
      </c>
      <c r="BU141">
        <v>0</v>
      </c>
      <c r="BV141">
        <v>7</v>
      </c>
      <c r="BW141">
        <v>10</v>
      </c>
      <c r="BX141">
        <v>3</v>
      </c>
      <c r="BY141">
        <v>6</v>
      </c>
      <c r="BZ141">
        <v>8</v>
      </c>
      <c r="CA141">
        <v>7</v>
      </c>
      <c r="CB141">
        <v>3</v>
      </c>
      <c r="CC141">
        <v>5</v>
      </c>
      <c r="CD141">
        <v>10</v>
      </c>
      <c r="CE141">
        <v>3</v>
      </c>
      <c r="CF141">
        <v>2</v>
      </c>
      <c r="CG141">
        <v>5</v>
      </c>
      <c r="CH141">
        <v>3</v>
      </c>
      <c r="CI141">
        <v>6</v>
      </c>
      <c r="CJ141">
        <v>4</v>
      </c>
      <c r="CK141">
        <v>5</v>
      </c>
      <c r="CL141">
        <v>5</v>
      </c>
      <c r="CM141">
        <v>2</v>
      </c>
      <c r="CN141">
        <v>4</v>
      </c>
      <c r="CO141">
        <v>2</v>
      </c>
      <c r="CP141">
        <v>4</v>
      </c>
      <c r="CQ141">
        <v>1</v>
      </c>
      <c r="CR141">
        <v>6</v>
      </c>
    </row>
    <row r="142" spans="1:96" x14ac:dyDescent="0.25">
      <c r="A142" t="s">
        <v>141</v>
      </c>
      <c r="B142">
        <v>18</v>
      </c>
      <c r="C142">
        <v>18</v>
      </c>
      <c r="D142">
        <v>13</v>
      </c>
      <c r="E142">
        <v>9</v>
      </c>
      <c r="F142">
        <v>5</v>
      </c>
      <c r="G142">
        <v>14</v>
      </c>
      <c r="H142">
        <v>10</v>
      </c>
      <c r="I142">
        <v>8</v>
      </c>
      <c r="J142">
        <v>7</v>
      </c>
      <c r="K142">
        <v>4</v>
      </c>
      <c r="L142">
        <v>3</v>
      </c>
      <c r="M142">
        <v>3</v>
      </c>
      <c r="N142">
        <v>5</v>
      </c>
      <c r="O142">
        <v>4</v>
      </c>
      <c r="P142">
        <v>11</v>
      </c>
      <c r="Q142">
        <v>5</v>
      </c>
      <c r="R142">
        <v>5</v>
      </c>
      <c r="S142">
        <v>8</v>
      </c>
      <c r="T142">
        <v>11</v>
      </c>
      <c r="U142">
        <v>3</v>
      </c>
      <c r="V142">
        <v>18</v>
      </c>
      <c r="W142">
        <v>3</v>
      </c>
      <c r="X142">
        <v>8</v>
      </c>
      <c r="Y142">
        <v>6</v>
      </c>
      <c r="Z142">
        <v>6</v>
      </c>
      <c r="AA142">
        <v>8</v>
      </c>
      <c r="AB142">
        <v>9</v>
      </c>
      <c r="AC142">
        <v>6</v>
      </c>
      <c r="AD142">
        <v>14</v>
      </c>
      <c r="AE142">
        <v>5</v>
      </c>
      <c r="AF142">
        <v>6</v>
      </c>
      <c r="AG142">
        <v>12</v>
      </c>
      <c r="AH142">
        <v>8</v>
      </c>
      <c r="AI142">
        <v>13</v>
      </c>
      <c r="AJ142">
        <v>7</v>
      </c>
      <c r="AK142">
        <v>5</v>
      </c>
      <c r="AL142">
        <v>17</v>
      </c>
      <c r="AM142">
        <v>6</v>
      </c>
      <c r="AN142">
        <v>11</v>
      </c>
      <c r="AO142">
        <v>15</v>
      </c>
      <c r="AP142">
        <v>12</v>
      </c>
      <c r="AQ142">
        <v>13</v>
      </c>
      <c r="AR142">
        <v>8</v>
      </c>
      <c r="AS142">
        <v>14</v>
      </c>
      <c r="AT142">
        <v>9</v>
      </c>
      <c r="AU142">
        <v>7</v>
      </c>
      <c r="AV142">
        <v>18</v>
      </c>
      <c r="AW142">
        <v>8</v>
      </c>
      <c r="AX142">
        <v>26</v>
      </c>
      <c r="AY142">
        <v>19</v>
      </c>
      <c r="AZ142">
        <v>22</v>
      </c>
      <c r="BA142">
        <v>18</v>
      </c>
      <c r="BB142">
        <v>10</v>
      </c>
      <c r="BC142">
        <v>4</v>
      </c>
      <c r="BD142">
        <v>10</v>
      </c>
      <c r="BE142">
        <v>8</v>
      </c>
      <c r="BF142">
        <v>11</v>
      </c>
      <c r="BG142">
        <v>28</v>
      </c>
      <c r="BH142">
        <v>14</v>
      </c>
      <c r="BI142">
        <v>31</v>
      </c>
      <c r="BJ142">
        <v>20</v>
      </c>
      <c r="BK142">
        <v>22</v>
      </c>
      <c r="BL142">
        <v>18</v>
      </c>
      <c r="BM142">
        <v>11</v>
      </c>
      <c r="BN142">
        <v>17</v>
      </c>
      <c r="BO142">
        <v>21</v>
      </c>
      <c r="BP142">
        <v>2</v>
      </c>
      <c r="BQ142">
        <v>16</v>
      </c>
      <c r="BR142">
        <v>16</v>
      </c>
      <c r="BS142">
        <v>9</v>
      </c>
      <c r="BT142">
        <v>13</v>
      </c>
      <c r="BU142">
        <v>4</v>
      </c>
      <c r="BV142">
        <v>21</v>
      </c>
      <c r="BW142">
        <v>27</v>
      </c>
      <c r="BX142">
        <v>15</v>
      </c>
      <c r="BY142">
        <v>24</v>
      </c>
      <c r="BZ142">
        <v>17</v>
      </c>
      <c r="CA142">
        <v>15</v>
      </c>
      <c r="CB142">
        <v>14</v>
      </c>
      <c r="CC142">
        <v>17</v>
      </c>
      <c r="CD142">
        <v>12</v>
      </c>
      <c r="CE142">
        <v>15</v>
      </c>
      <c r="CF142">
        <v>10</v>
      </c>
      <c r="CG142">
        <v>33</v>
      </c>
      <c r="CH142">
        <v>13</v>
      </c>
      <c r="CI142">
        <v>99</v>
      </c>
      <c r="CJ142">
        <v>36</v>
      </c>
      <c r="CK142">
        <v>16</v>
      </c>
      <c r="CL142">
        <v>35</v>
      </c>
      <c r="CM142">
        <v>19</v>
      </c>
      <c r="CN142">
        <v>26</v>
      </c>
      <c r="CO142">
        <v>34</v>
      </c>
      <c r="CP142">
        <v>19</v>
      </c>
      <c r="CQ142">
        <v>34</v>
      </c>
      <c r="CR142">
        <v>9</v>
      </c>
    </row>
    <row r="143" spans="1:96" x14ac:dyDescent="0.25">
      <c r="A143" t="s">
        <v>142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16</v>
      </c>
      <c r="K143">
        <v>22</v>
      </c>
      <c r="L143">
        <v>17</v>
      </c>
      <c r="M143">
        <v>21</v>
      </c>
      <c r="N143">
        <v>0</v>
      </c>
      <c r="O143">
        <v>0</v>
      </c>
      <c r="P143">
        <v>6</v>
      </c>
      <c r="Q143">
        <v>1</v>
      </c>
      <c r="R143">
        <v>16</v>
      </c>
      <c r="S143">
        <v>5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33</v>
      </c>
      <c r="AB143">
        <v>25</v>
      </c>
      <c r="AC143">
        <v>27</v>
      </c>
      <c r="AD143">
        <v>34</v>
      </c>
      <c r="AE143">
        <v>23</v>
      </c>
      <c r="AF143">
        <v>29</v>
      </c>
      <c r="AG143">
        <v>14</v>
      </c>
      <c r="AH143">
        <v>6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29</v>
      </c>
      <c r="AR143">
        <v>22</v>
      </c>
      <c r="AS143">
        <v>21</v>
      </c>
      <c r="AT143">
        <v>37</v>
      </c>
      <c r="AU143">
        <v>9</v>
      </c>
      <c r="AV143">
        <v>30</v>
      </c>
      <c r="AW143">
        <v>18</v>
      </c>
      <c r="AX143">
        <v>33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47</v>
      </c>
      <c r="BH143">
        <v>45</v>
      </c>
      <c r="BI143">
        <v>66</v>
      </c>
      <c r="BJ143">
        <v>61</v>
      </c>
      <c r="BK143">
        <v>76</v>
      </c>
      <c r="BL143">
        <v>21</v>
      </c>
      <c r="BM143">
        <v>18</v>
      </c>
      <c r="BN143">
        <v>26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68</v>
      </c>
      <c r="CF143">
        <v>59</v>
      </c>
      <c r="CG143">
        <v>47</v>
      </c>
      <c r="CH143">
        <v>40</v>
      </c>
      <c r="CI143">
        <v>43</v>
      </c>
      <c r="CJ143">
        <v>13</v>
      </c>
      <c r="CK143">
        <v>27</v>
      </c>
      <c r="CL143">
        <v>22</v>
      </c>
      <c r="CM143">
        <v>50</v>
      </c>
      <c r="CN143">
        <v>18</v>
      </c>
      <c r="CO143">
        <v>21</v>
      </c>
      <c r="CP143">
        <v>61</v>
      </c>
      <c r="CQ143">
        <v>18</v>
      </c>
      <c r="CR143">
        <v>3</v>
      </c>
    </row>
    <row r="144" spans="1:96" x14ac:dyDescent="0.25">
      <c r="A144" t="s">
        <v>143</v>
      </c>
      <c r="B144">
        <v>13</v>
      </c>
      <c r="C144">
        <v>17</v>
      </c>
      <c r="D144">
        <v>6</v>
      </c>
      <c r="E144">
        <v>13</v>
      </c>
      <c r="F144">
        <v>4</v>
      </c>
      <c r="G144">
        <v>20</v>
      </c>
      <c r="H144">
        <v>9</v>
      </c>
      <c r="I144">
        <v>9</v>
      </c>
      <c r="J144">
        <v>12</v>
      </c>
      <c r="K144">
        <v>9</v>
      </c>
      <c r="L144">
        <v>8</v>
      </c>
      <c r="M144">
        <v>10</v>
      </c>
      <c r="N144">
        <v>8</v>
      </c>
      <c r="O144">
        <v>5</v>
      </c>
      <c r="P144">
        <v>15</v>
      </c>
      <c r="Q144">
        <v>4</v>
      </c>
      <c r="R144">
        <v>15</v>
      </c>
      <c r="S144">
        <v>18</v>
      </c>
      <c r="T144">
        <v>12</v>
      </c>
      <c r="U144">
        <v>7</v>
      </c>
      <c r="V144">
        <v>42</v>
      </c>
      <c r="W144">
        <v>5</v>
      </c>
      <c r="X144">
        <v>18</v>
      </c>
      <c r="Y144">
        <v>16</v>
      </c>
      <c r="Z144">
        <v>10</v>
      </c>
      <c r="AA144">
        <v>8</v>
      </c>
      <c r="AB144">
        <v>7</v>
      </c>
      <c r="AC144">
        <v>9</v>
      </c>
      <c r="AD144">
        <v>10</v>
      </c>
      <c r="AE144">
        <v>10</v>
      </c>
      <c r="AF144">
        <v>15</v>
      </c>
      <c r="AG144">
        <v>19</v>
      </c>
      <c r="AH144">
        <v>9</v>
      </c>
      <c r="AI144">
        <v>7</v>
      </c>
      <c r="AJ144">
        <v>11</v>
      </c>
      <c r="AK144">
        <v>12</v>
      </c>
      <c r="AL144">
        <v>26</v>
      </c>
      <c r="AM144">
        <v>15</v>
      </c>
      <c r="AN144">
        <v>14</v>
      </c>
      <c r="AO144">
        <v>16</v>
      </c>
      <c r="AP144">
        <v>11</v>
      </c>
      <c r="AQ144">
        <v>7</v>
      </c>
      <c r="AR144">
        <v>7</v>
      </c>
      <c r="AS144">
        <v>13</v>
      </c>
      <c r="AT144">
        <v>10</v>
      </c>
      <c r="AU144">
        <v>7</v>
      </c>
      <c r="AV144">
        <v>14</v>
      </c>
      <c r="AW144">
        <v>3</v>
      </c>
      <c r="AX144">
        <v>24</v>
      </c>
      <c r="AY144">
        <v>42</v>
      </c>
      <c r="AZ144">
        <v>22</v>
      </c>
      <c r="BA144">
        <v>25</v>
      </c>
      <c r="BB144">
        <v>8</v>
      </c>
      <c r="BC144">
        <v>16</v>
      </c>
      <c r="BD144">
        <v>15</v>
      </c>
      <c r="BE144">
        <v>5</v>
      </c>
      <c r="BF144">
        <v>13</v>
      </c>
      <c r="BG144">
        <v>14</v>
      </c>
      <c r="BH144">
        <v>15</v>
      </c>
      <c r="BI144">
        <v>14</v>
      </c>
      <c r="BJ144">
        <v>23</v>
      </c>
      <c r="BK144">
        <v>23</v>
      </c>
      <c r="BL144">
        <v>8</v>
      </c>
      <c r="BM144">
        <v>8</v>
      </c>
      <c r="BN144">
        <v>9</v>
      </c>
      <c r="BO144">
        <v>27</v>
      </c>
      <c r="BP144">
        <v>10</v>
      </c>
      <c r="BQ144">
        <v>24</v>
      </c>
      <c r="BR144">
        <v>22</v>
      </c>
      <c r="BS144">
        <v>16</v>
      </c>
      <c r="BT144">
        <v>16</v>
      </c>
      <c r="BU144">
        <v>6</v>
      </c>
      <c r="BV144">
        <v>13</v>
      </c>
      <c r="BW144">
        <v>50</v>
      </c>
      <c r="BX144">
        <v>13</v>
      </c>
      <c r="BY144">
        <v>19</v>
      </c>
      <c r="BZ144">
        <v>16</v>
      </c>
      <c r="CA144">
        <v>10</v>
      </c>
      <c r="CB144">
        <v>13</v>
      </c>
      <c r="CC144">
        <v>19</v>
      </c>
      <c r="CD144">
        <v>12</v>
      </c>
      <c r="CE144">
        <v>20</v>
      </c>
      <c r="CF144">
        <v>10</v>
      </c>
      <c r="CG144">
        <v>8</v>
      </c>
      <c r="CH144">
        <v>8</v>
      </c>
      <c r="CI144">
        <v>18</v>
      </c>
      <c r="CJ144">
        <v>21</v>
      </c>
      <c r="CK144">
        <v>8</v>
      </c>
      <c r="CL144">
        <v>8</v>
      </c>
      <c r="CM144">
        <v>14</v>
      </c>
      <c r="CN144">
        <v>14</v>
      </c>
      <c r="CO144">
        <v>25</v>
      </c>
      <c r="CP144">
        <v>3</v>
      </c>
      <c r="CQ144">
        <v>11</v>
      </c>
      <c r="CR144">
        <v>6</v>
      </c>
    </row>
    <row r="145" spans="1:96" x14ac:dyDescent="0.25">
      <c r="A145" t="s">
        <v>144</v>
      </c>
      <c r="B145">
        <v>58</v>
      </c>
      <c r="C145">
        <v>72</v>
      </c>
      <c r="D145">
        <v>104</v>
      </c>
      <c r="E145">
        <v>131</v>
      </c>
      <c r="F145">
        <v>91</v>
      </c>
      <c r="G145">
        <v>282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46</v>
      </c>
      <c r="U145">
        <v>67</v>
      </c>
      <c r="V145">
        <v>100</v>
      </c>
      <c r="W145">
        <v>42</v>
      </c>
      <c r="X145">
        <v>59</v>
      </c>
      <c r="Y145">
        <v>132</v>
      </c>
      <c r="Z145">
        <v>54</v>
      </c>
      <c r="AA145">
        <v>0</v>
      </c>
      <c r="AB145">
        <v>0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1</v>
      </c>
      <c r="AP145">
        <v>1</v>
      </c>
      <c r="AQ145">
        <v>0</v>
      </c>
      <c r="AR145">
        <v>0</v>
      </c>
      <c r="AS145">
        <v>1</v>
      </c>
      <c r="AT145">
        <v>1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2</v>
      </c>
      <c r="BB145">
        <v>0</v>
      </c>
      <c r="BC145">
        <v>4</v>
      </c>
      <c r="BD145">
        <v>6</v>
      </c>
      <c r="BE145">
        <v>2</v>
      </c>
      <c r="BF145">
        <v>5</v>
      </c>
      <c r="BG145">
        <v>0</v>
      </c>
      <c r="BH145">
        <v>0</v>
      </c>
      <c r="BI145">
        <v>4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1</v>
      </c>
      <c r="BP145">
        <v>0</v>
      </c>
      <c r="BQ145">
        <v>0</v>
      </c>
      <c r="BR145">
        <v>2</v>
      </c>
      <c r="BS145">
        <v>3</v>
      </c>
      <c r="BT145">
        <v>1</v>
      </c>
      <c r="BU145">
        <v>0</v>
      </c>
      <c r="BV145">
        <v>5</v>
      </c>
      <c r="BW145">
        <v>0</v>
      </c>
      <c r="BX145">
        <v>1</v>
      </c>
      <c r="BY145">
        <v>0</v>
      </c>
      <c r="BZ145">
        <v>3</v>
      </c>
      <c r="CA145">
        <v>1</v>
      </c>
      <c r="CB145">
        <v>0</v>
      </c>
      <c r="CC145">
        <v>1</v>
      </c>
      <c r="CD145">
        <v>0</v>
      </c>
      <c r="CE145">
        <v>2</v>
      </c>
      <c r="CF145">
        <v>1</v>
      </c>
      <c r="CG145">
        <v>0</v>
      </c>
      <c r="CH145">
        <v>0</v>
      </c>
      <c r="CI145">
        <v>3</v>
      </c>
      <c r="CJ145">
        <v>1</v>
      </c>
      <c r="CK145">
        <v>2</v>
      </c>
      <c r="CL145">
        <v>1</v>
      </c>
      <c r="CM145">
        <v>1</v>
      </c>
      <c r="CN145">
        <v>0</v>
      </c>
      <c r="CO145">
        <v>0</v>
      </c>
      <c r="CP145">
        <v>2</v>
      </c>
      <c r="CQ145">
        <v>0</v>
      </c>
      <c r="CR145">
        <v>0</v>
      </c>
    </row>
    <row r="146" spans="1:96" x14ac:dyDescent="0.25">
      <c r="A146" t="s">
        <v>145</v>
      </c>
      <c r="B146">
        <v>10</v>
      </c>
      <c r="C146">
        <v>28</v>
      </c>
      <c r="D146">
        <v>14</v>
      </c>
      <c r="E146">
        <v>9</v>
      </c>
      <c r="F146">
        <v>3</v>
      </c>
      <c r="G146">
        <v>13</v>
      </c>
      <c r="H146">
        <v>2</v>
      </c>
      <c r="I146">
        <v>1</v>
      </c>
      <c r="J146">
        <v>6</v>
      </c>
      <c r="K146">
        <v>0</v>
      </c>
      <c r="L146">
        <v>4</v>
      </c>
      <c r="M146">
        <v>2</v>
      </c>
      <c r="N146">
        <v>0</v>
      </c>
      <c r="O146">
        <v>2</v>
      </c>
      <c r="P146">
        <v>2</v>
      </c>
      <c r="Q146">
        <v>0</v>
      </c>
      <c r="R146">
        <v>3</v>
      </c>
      <c r="S146">
        <v>0</v>
      </c>
      <c r="T146">
        <v>3</v>
      </c>
      <c r="U146">
        <v>4</v>
      </c>
      <c r="V146">
        <v>54</v>
      </c>
      <c r="W146">
        <v>3</v>
      </c>
      <c r="X146">
        <v>3</v>
      </c>
      <c r="Y146">
        <v>17</v>
      </c>
      <c r="Z146">
        <v>14</v>
      </c>
      <c r="AA146">
        <v>2</v>
      </c>
      <c r="AB146">
        <v>4</v>
      </c>
      <c r="AC146">
        <v>15</v>
      </c>
      <c r="AD146">
        <v>4</v>
      </c>
      <c r="AE146">
        <v>1</v>
      </c>
      <c r="AF146">
        <v>3</v>
      </c>
      <c r="AG146">
        <v>1</v>
      </c>
      <c r="AH146">
        <v>6</v>
      </c>
      <c r="AI146">
        <v>0</v>
      </c>
      <c r="AJ146">
        <v>0</v>
      </c>
      <c r="AK146">
        <v>16</v>
      </c>
      <c r="AL146">
        <v>35</v>
      </c>
      <c r="AM146">
        <v>0</v>
      </c>
      <c r="AN146">
        <v>0</v>
      </c>
      <c r="AO146">
        <v>39</v>
      </c>
      <c r="AP146">
        <v>25</v>
      </c>
      <c r="AQ146">
        <v>0</v>
      </c>
      <c r="AR146">
        <v>0</v>
      </c>
      <c r="AS146">
        <v>8</v>
      </c>
      <c r="AT146">
        <v>4</v>
      </c>
      <c r="AU146">
        <v>0</v>
      </c>
      <c r="AV146">
        <v>0</v>
      </c>
      <c r="AW146">
        <v>13</v>
      </c>
      <c r="AX146">
        <v>0</v>
      </c>
      <c r="AY146">
        <v>4</v>
      </c>
      <c r="AZ146">
        <v>5</v>
      </c>
      <c r="BA146">
        <v>53</v>
      </c>
      <c r="BB146">
        <v>16</v>
      </c>
      <c r="BC146">
        <v>0</v>
      </c>
      <c r="BD146">
        <v>0</v>
      </c>
      <c r="BE146">
        <v>21</v>
      </c>
      <c r="BF146">
        <v>17</v>
      </c>
      <c r="BG146">
        <v>0</v>
      </c>
      <c r="BH146">
        <v>1</v>
      </c>
      <c r="BI146">
        <v>30</v>
      </c>
      <c r="BJ146">
        <v>9</v>
      </c>
      <c r="BK146">
        <v>0</v>
      </c>
      <c r="BL146">
        <v>0</v>
      </c>
      <c r="BM146">
        <v>3</v>
      </c>
      <c r="BN146">
        <v>9</v>
      </c>
      <c r="BO146">
        <v>63</v>
      </c>
      <c r="BP146">
        <v>16</v>
      </c>
      <c r="BQ146">
        <v>26</v>
      </c>
      <c r="BR146">
        <v>27</v>
      </c>
      <c r="BS146">
        <v>41</v>
      </c>
      <c r="BT146">
        <v>31</v>
      </c>
      <c r="BU146">
        <v>17</v>
      </c>
      <c r="BV146">
        <v>41</v>
      </c>
      <c r="BW146">
        <v>31</v>
      </c>
      <c r="BX146">
        <v>12</v>
      </c>
      <c r="BY146">
        <v>34</v>
      </c>
      <c r="BZ146">
        <v>25</v>
      </c>
      <c r="CA146">
        <v>16</v>
      </c>
      <c r="CB146">
        <v>18</v>
      </c>
      <c r="CC146">
        <v>46</v>
      </c>
      <c r="CD146">
        <v>26</v>
      </c>
      <c r="CE146">
        <v>27</v>
      </c>
      <c r="CF146">
        <v>9</v>
      </c>
      <c r="CG146">
        <v>36</v>
      </c>
      <c r="CH146">
        <v>6</v>
      </c>
      <c r="CI146">
        <v>33</v>
      </c>
      <c r="CJ146">
        <v>44</v>
      </c>
      <c r="CK146">
        <v>16</v>
      </c>
      <c r="CL146">
        <v>29</v>
      </c>
      <c r="CM146">
        <v>13</v>
      </c>
      <c r="CN146">
        <v>8</v>
      </c>
      <c r="CO146">
        <v>31</v>
      </c>
      <c r="CP146">
        <v>17</v>
      </c>
      <c r="CQ146">
        <v>13</v>
      </c>
      <c r="CR146">
        <v>2</v>
      </c>
    </row>
    <row r="147" spans="1:96" x14ac:dyDescent="0.25">
      <c r="A147" t="s">
        <v>146</v>
      </c>
      <c r="B147">
        <v>7</v>
      </c>
      <c r="C147">
        <v>11</v>
      </c>
      <c r="D147">
        <v>8</v>
      </c>
      <c r="E147">
        <v>10</v>
      </c>
      <c r="F147">
        <v>7</v>
      </c>
      <c r="G147">
        <v>15</v>
      </c>
      <c r="H147">
        <v>5</v>
      </c>
      <c r="I147">
        <v>7</v>
      </c>
      <c r="J147">
        <v>21</v>
      </c>
      <c r="K147">
        <v>16</v>
      </c>
      <c r="L147">
        <v>9</v>
      </c>
      <c r="M147">
        <v>13</v>
      </c>
      <c r="N147">
        <v>6</v>
      </c>
      <c r="O147">
        <v>11</v>
      </c>
      <c r="P147">
        <v>7</v>
      </c>
      <c r="Q147">
        <v>7</v>
      </c>
      <c r="R147">
        <v>13</v>
      </c>
      <c r="S147">
        <v>13</v>
      </c>
      <c r="T147">
        <v>5</v>
      </c>
      <c r="U147">
        <v>1</v>
      </c>
      <c r="V147">
        <v>21</v>
      </c>
      <c r="W147">
        <v>3</v>
      </c>
      <c r="X147">
        <v>7</v>
      </c>
      <c r="Y147">
        <v>9</v>
      </c>
      <c r="Z147">
        <v>5</v>
      </c>
      <c r="AA147">
        <v>22</v>
      </c>
      <c r="AB147">
        <v>16</v>
      </c>
      <c r="AC147">
        <v>9</v>
      </c>
      <c r="AD147">
        <v>24</v>
      </c>
      <c r="AE147">
        <v>31</v>
      </c>
      <c r="AF147">
        <v>17</v>
      </c>
      <c r="AG147">
        <v>25</v>
      </c>
      <c r="AH147">
        <v>5</v>
      </c>
      <c r="AI147">
        <v>8</v>
      </c>
      <c r="AJ147">
        <v>1</v>
      </c>
      <c r="AK147">
        <v>14</v>
      </c>
      <c r="AL147">
        <v>12</v>
      </c>
      <c r="AM147">
        <v>8</v>
      </c>
      <c r="AN147">
        <v>10</v>
      </c>
      <c r="AO147">
        <v>19</v>
      </c>
      <c r="AP147">
        <v>8</v>
      </c>
      <c r="AQ147">
        <v>20</v>
      </c>
      <c r="AR147">
        <v>0</v>
      </c>
      <c r="AS147">
        <v>8</v>
      </c>
      <c r="AT147">
        <v>20</v>
      </c>
      <c r="AU147">
        <v>14</v>
      </c>
      <c r="AV147">
        <v>17</v>
      </c>
      <c r="AW147">
        <v>13</v>
      </c>
      <c r="AX147">
        <v>21</v>
      </c>
      <c r="AY147">
        <v>16</v>
      </c>
      <c r="AZ147">
        <v>11</v>
      </c>
      <c r="BA147">
        <v>8</v>
      </c>
      <c r="BB147">
        <v>14</v>
      </c>
      <c r="BC147">
        <v>3</v>
      </c>
      <c r="BD147">
        <v>5</v>
      </c>
      <c r="BE147">
        <v>7</v>
      </c>
      <c r="BF147">
        <v>17</v>
      </c>
      <c r="BG147">
        <v>29</v>
      </c>
      <c r="BH147">
        <v>28</v>
      </c>
      <c r="BI147">
        <v>25</v>
      </c>
      <c r="BJ147">
        <v>34</v>
      </c>
      <c r="BK147">
        <v>46</v>
      </c>
      <c r="BL147">
        <v>18</v>
      </c>
      <c r="BM147">
        <v>23</v>
      </c>
      <c r="BN147">
        <v>23</v>
      </c>
      <c r="BO147">
        <v>18</v>
      </c>
      <c r="BP147">
        <v>5</v>
      </c>
      <c r="BQ147">
        <v>17</v>
      </c>
      <c r="BR147">
        <v>13</v>
      </c>
      <c r="BS147">
        <v>14</v>
      </c>
      <c r="BT147">
        <v>9</v>
      </c>
      <c r="BU147">
        <v>2</v>
      </c>
      <c r="BV147">
        <v>7</v>
      </c>
      <c r="BW147">
        <v>27</v>
      </c>
      <c r="BX147">
        <v>9</v>
      </c>
      <c r="BY147">
        <v>12</v>
      </c>
      <c r="BZ147">
        <v>11</v>
      </c>
      <c r="CA147">
        <v>11</v>
      </c>
      <c r="CB147">
        <v>13</v>
      </c>
      <c r="CC147">
        <v>16</v>
      </c>
      <c r="CD147">
        <v>9</v>
      </c>
      <c r="CE147">
        <v>23</v>
      </c>
      <c r="CF147">
        <v>16</v>
      </c>
      <c r="CG147">
        <v>14</v>
      </c>
      <c r="CH147">
        <v>4</v>
      </c>
      <c r="CI147">
        <v>18</v>
      </c>
      <c r="CJ147">
        <v>26</v>
      </c>
      <c r="CK147">
        <v>11</v>
      </c>
      <c r="CL147">
        <v>13</v>
      </c>
      <c r="CM147">
        <v>10</v>
      </c>
      <c r="CN147">
        <v>27</v>
      </c>
      <c r="CO147">
        <v>18</v>
      </c>
      <c r="CP147">
        <v>8</v>
      </c>
      <c r="CQ147">
        <v>12</v>
      </c>
      <c r="CR147">
        <v>6</v>
      </c>
    </row>
    <row r="148" spans="1:96" x14ac:dyDescent="0.25">
      <c r="A148" t="s">
        <v>147</v>
      </c>
      <c r="B148">
        <v>9</v>
      </c>
      <c r="C148">
        <v>35</v>
      </c>
      <c r="D148">
        <v>17</v>
      </c>
      <c r="E148">
        <v>11</v>
      </c>
      <c r="F148">
        <v>10</v>
      </c>
      <c r="G148">
        <v>29</v>
      </c>
      <c r="H148">
        <v>3</v>
      </c>
      <c r="I148">
        <v>10</v>
      </c>
      <c r="J148">
        <v>1</v>
      </c>
      <c r="K148">
        <v>2</v>
      </c>
      <c r="L148">
        <v>3</v>
      </c>
      <c r="M148">
        <v>3</v>
      </c>
      <c r="N148">
        <v>2</v>
      </c>
      <c r="O148">
        <v>12</v>
      </c>
      <c r="P148">
        <v>6</v>
      </c>
      <c r="Q148">
        <v>0</v>
      </c>
      <c r="R148">
        <v>5</v>
      </c>
      <c r="S148">
        <v>2</v>
      </c>
      <c r="T148">
        <v>17</v>
      </c>
      <c r="U148">
        <v>3</v>
      </c>
      <c r="V148">
        <v>60</v>
      </c>
      <c r="W148">
        <v>3</v>
      </c>
      <c r="X148">
        <v>8</v>
      </c>
      <c r="Y148">
        <v>28</v>
      </c>
      <c r="Z148">
        <v>25</v>
      </c>
      <c r="AA148">
        <v>9</v>
      </c>
      <c r="AB148">
        <v>2</v>
      </c>
      <c r="AC148">
        <v>7</v>
      </c>
      <c r="AD148">
        <v>10</v>
      </c>
      <c r="AE148">
        <v>5</v>
      </c>
      <c r="AF148">
        <v>3</v>
      </c>
      <c r="AG148">
        <v>5</v>
      </c>
      <c r="AH148">
        <v>1</v>
      </c>
      <c r="AI148">
        <v>7</v>
      </c>
      <c r="AJ148">
        <v>2</v>
      </c>
      <c r="AK148">
        <v>30</v>
      </c>
      <c r="AL148">
        <v>20</v>
      </c>
      <c r="AM148">
        <v>6</v>
      </c>
      <c r="AN148">
        <v>7</v>
      </c>
      <c r="AO148">
        <v>39</v>
      </c>
      <c r="AP148">
        <v>20</v>
      </c>
      <c r="AQ148">
        <v>2</v>
      </c>
      <c r="AR148">
        <v>0</v>
      </c>
      <c r="AS148">
        <v>12</v>
      </c>
      <c r="AT148">
        <v>16</v>
      </c>
      <c r="AU148">
        <v>3</v>
      </c>
      <c r="AV148">
        <v>6</v>
      </c>
      <c r="AW148">
        <v>23</v>
      </c>
      <c r="AX148">
        <v>5</v>
      </c>
      <c r="AY148">
        <v>35</v>
      </c>
      <c r="AZ148">
        <v>15</v>
      </c>
      <c r="BA148">
        <v>39</v>
      </c>
      <c r="BB148">
        <v>14</v>
      </c>
      <c r="BC148">
        <v>0</v>
      </c>
      <c r="BD148">
        <v>4</v>
      </c>
      <c r="BE148">
        <v>15</v>
      </c>
      <c r="BF148">
        <v>19</v>
      </c>
      <c r="BG148">
        <v>3</v>
      </c>
      <c r="BH148">
        <v>3</v>
      </c>
      <c r="BI148">
        <v>26</v>
      </c>
      <c r="BJ148">
        <v>12</v>
      </c>
      <c r="BK148">
        <v>8</v>
      </c>
      <c r="BL148">
        <v>0</v>
      </c>
      <c r="BM148">
        <v>11</v>
      </c>
      <c r="BN148">
        <v>18</v>
      </c>
      <c r="BO148">
        <v>26</v>
      </c>
      <c r="BP148">
        <v>9</v>
      </c>
      <c r="BQ148">
        <v>18</v>
      </c>
      <c r="BR148">
        <v>10</v>
      </c>
      <c r="BS148">
        <v>20</v>
      </c>
      <c r="BT148">
        <v>23</v>
      </c>
      <c r="BU148">
        <v>13</v>
      </c>
      <c r="BV148">
        <v>30</v>
      </c>
      <c r="BW148">
        <v>25</v>
      </c>
      <c r="BX148">
        <v>16</v>
      </c>
      <c r="BY148">
        <v>20</v>
      </c>
      <c r="BZ148">
        <v>18</v>
      </c>
      <c r="CA148">
        <v>6</v>
      </c>
      <c r="CB148">
        <v>12</v>
      </c>
      <c r="CC148">
        <v>19</v>
      </c>
      <c r="CD148">
        <v>24</v>
      </c>
      <c r="CE148">
        <v>16</v>
      </c>
      <c r="CF148">
        <v>14</v>
      </c>
      <c r="CG148">
        <v>16</v>
      </c>
      <c r="CH148">
        <v>5</v>
      </c>
      <c r="CI148">
        <v>18</v>
      </c>
      <c r="CJ148">
        <v>27</v>
      </c>
      <c r="CK148">
        <v>10</v>
      </c>
      <c r="CL148">
        <v>15</v>
      </c>
      <c r="CM148">
        <v>19</v>
      </c>
      <c r="CN148">
        <v>14</v>
      </c>
      <c r="CO148">
        <v>21</v>
      </c>
      <c r="CP148">
        <v>9</v>
      </c>
      <c r="CQ148">
        <v>11</v>
      </c>
      <c r="CR148">
        <v>1</v>
      </c>
    </row>
    <row r="149" spans="1:96" x14ac:dyDescent="0.25">
      <c r="A149" t="s">
        <v>148</v>
      </c>
      <c r="B149">
        <v>10</v>
      </c>
      <c r="C149">
        <v>13</v>
      </c>
      <c r="D149">
        <v>16</v>
      </c>
      <c r="E149">
        <v>24</v>
      </c>
      <c r="F149">
        <v>1</v>
      </c>
      <c r="G149">
        <v>21</v>
      </c>
      <c r="H149">
        <v>35</v>
      </c>
      <c r="I149">
        <v>18</v>
      </c>
      <c r="J149">
        <v>13</v>
      </c>
      <c r="K149">
        <v>15</v>
      </c>
      <c r="L149">
        <v>5</v>
      </c>
      <c r="M149">
        <v>12</v>
      </c>
      <c r="N149">
        <v>12</v>
      </c>
      <c r="O149">
        <v>12</v>
      </c>
      <c r="P149">
        <v>8</v>
      </c>
      <c r="Q149">
        <v>1</v>
      </c>
      <c r="R149">
        <v>7</v>
      </c>
      <c r="S149">
        <v>6</v>
      </c>
      <c r="T149">
        <v>19</v>
      </c>
      <c r="U149">
        <v>18</v>
      </c>
      <c r="V149">
        <v>23</v>
      </c>
      <c r="W149">
        <v>10</v>
      </c>
      <c r="X149">
        <v>12</v>
      </c>
      <c r="Y149">
        <v>22</v>
      </c>
      <c r="Z149">
        <v>15</v>
      </c>
      <c r="AA149">
        <v>10</v>
      </c>
      <c r="AB149">
        <v>18</v>
      </c>
      <c r="AC149">
        <v>12</v>
      </c>
      <c r="AD149">
        <v>14</v>
      </c>
      <c r="AE149">
        <v>17</v>
      </c>
      <c r="AF149">
        <v>18</v>
      </c>
      <c r="AG149">
        <v>13</v>
      </c>
      <c r="AH149">
        <v>2</v>
      </c>
      <c r="AI149">
        <v>34</v>
      </c>
      <c r="AJ149">
        <v>19</v>
      </c>
      <c r="AK149">
        <v>5</v>
      </c>
      <c r="AL149">
        <v>12</v>
      </c>
      <c r="AM149">
        <v>15</v>
      </c>
      <c r="AN149">
        <v>21</v>
      </c>
      <c r="AO149">
        <v>18</v>
      </c>
      <c r="AP149">
        <v>10</v>
      </c>
      <c r="AQ149">
        <v>6</v>
      </c>
      <c r="AR149">
        <v>4</v>
      </c>
      <c r="AS149">
        <v>5</v>
      </c>
      <c r="AT149">
        <v>13</v>
      </c>
      <c r="AU149">
        <v>7</v>
      </c>
      <c r="AV149">
        <v>7</v>
      </c>
      <c r="AW149">
        <v>18</v>
      </c>
      <c r="AX149">
        <v>15</v>
      </c>
      <c r="AY149">
        <v>45</v>
      </c>
      <c r="AZ149">
        <v>37</v>
      </c>
      <c r="BA149">
        <v>13</v>
      </c>
      <c r="BB149">
        <v>0</v>
      </c>
      <c r="BC149">
        <v>14</v>
      </c>
      <c r="BD149">
        <v>9</v>
      </c>
      <c r="BE149">
        <v>16</v>
      </c>
      <c r="BF149">
        <v>10</v>
      </c>
      <c r="BG149">
        <v>9</v>
      </c>
      <c r="BH149">
        <v>4</v>
      </c>
      <c r="BI149">
        <v>13</v>
      </c>
      <c r="BJ149">
        <v>13</v>
      </c>
      <c r="BK149">
        <v>11</v>
      </c>
      <c r="BL149">
        <v>11</v>
      </c>
      <c r="BM149">
        <v>12</v>
      </c>
      <c r="BN149">
        <v>12</v>
      </c>
      <c r="BO149">
        <v>13</v>
      </c>
      <c r="BP149">
        <v>3</v>
      </c>
      <c r="BQ149">
        <v>13</v>
      </c>
      <c r="BR149">
        <v>10</v>
      </c>
      <c r="BS149">
        <v>8</v>
      </c>
      <c r="BT149">
        <v>13</v>
      </c>
      <c r="BU149">
        <v>1</v>
      </c>
      <c r="BV149">
        <v>5</v>
      </c>
      <c r="BW149">
        <v>33</v>
      </c>
      <c r="BX149">
        <v>10</v>
      </c>
      <c r="BY149">
        <v>17</v>
      </c>
      <c r="BZ149">
        <v>12</v>
      </c>
      <c r="CA149">
        <v>18</v>
      </c>
      <c r="CB149">
        <v>12</v>
      </c>
      <c r="CC149">
        <v>15</v>
      </c>
      <c r="CD149">
        <v>13</v>
      </c>
      <c r="CE149">
        <v>9</v>
      </c>
      <c r="CF149">
        <v>11</v>
      </c>
      <c r="CG149">
        <v>13</v>
      </c>
      <c r="CH149">
        <v>2</v>
      </c>
      <c r="CI149">
        <v>26</v>
      </c>
      <c r="CJ149">
        <v>16</v>
      </c>
      <c r="CK149">
        <v>11</v>
      </c>
      <c r="CL149">
        <v>14</v>
      </c>
      <c r="CM149">
        <v>13</v>
      </c>
      <c r="CN149">
        <v>11</v>
      </c>
      <c r="CO149">
        <v>18</v>
      </c>
      <c r="CP149">
        <v>5</v>
      </c>
      <c r="CQ149">
        <v>12</v>
      </c>
      <c r="CR149">
        <v>4</v>
      </c>
    </row>
    <row r="150" spans="1:96" x14ac:dyDescent="0.25">
      <c r="A150" t="s">
        <v>149</v>
      </c>
      <c r="B150">
        <v>2</v>
      </c>
      <c r="C150">
        <v>11</v>
      </c>
      <c r="D150">
        <v>10</v>
      </c>
      <c r="E150">
        <v>4</v>
      </c>
      <c r="F150">
        <v>4</v>
      </c>
      <c r="G150">
        <v>10</v>
      </c>
      <c r="H150">
        <v>1</v>
      </c>
      <c r="I150">
        <v>8</v>
      </c>
      <c r="J150">
        <v>9</v>
      </c>
      <c r="K150">
        <v>2</v>
      </c>
      <c r="L150">
        <v>5</v>
      </c>
      <c r="M150">
        <v>8</v>
      </c>
      <c r="N150">
        <v>2</v>
      </c>
      <c r="O150">
        <v>10</v>
      </c>
      <c r="P150">
        <v>7</v>
      </c>
      <c r="Q150">
        <v>2</v>
      </c>
      <c r="R150">
        <v>8</v>
      </c>
      <c r="S150">
        <v>5</v>
      </c>
      <c r="T150">
        <v>9</v>
      </c>
      <c r="U150">
        <v>8</v>
      </c>
      <c r="V150">
        <v>47</v>
      </c>
      <c r="W150">
        <v>1</v>
      </c>
      <c r="X150">
        <v>11</v>
      </c>
      <c r="Y150">
        <v>11</v>
      </c>
      <c r="Z150">
        <v>10</v>
      </c>
      <c r="AA150">
        <v>5</v>
      </c>
      <c r="AB150">
        <v>11</v>
      </c>
      <c r="AC150">
        <v>5</v>
      </c>
      <c r="AD150">
        <v>9</v>
      </c>
      <c r="AE150">
        <v>10</v>
      </c>
      <c r="AF150">
        <v>15</v>
      </c>
      <c r="AG150">
        <v>7</v>
      </c>
      <c r="AH150">
        <v>3</v>
      </c>
      <c r="AI150">
        <v>3</v>
      </c>
      <c r="AJ150">
        <v>9</v>
      </c>
      <c r="AK150">
        <v>18</v>
      </c>
      <c r="AL150">
        <v>29</v>
      </c>
      <c r="AM150">
        <v>3</v>
      </c>
      <c r="AN150">
        <v>6</v>
      </c>
      <c r="AO150">
        <v>32</v>
      </c>
      <c r="AP150">
        <v>14</v>
      </c>
      <c r="AQ150">
        <v>5</v>
      </c>
      <c r="AR150">
        <v>6</v>
      </c>
      <c r="AS150">
        <v>7</v>
      </c>
      <c r="AT150">
        <v>13</v>
      </c>
      <c r="AU150">
        <v>1</v>
      </c>
      <c r="AV150">
        <v>5</v>
      </c>
      <c r="AW150">
        <v>12</v>
      </c>
      <c r="AX150">
        <v>7</v>
      </c>
      <c r="AY150">
        <v>57</v>
      </c>
      <c r="AZ150">
        <v>63</v>
      </c>
      <c r="BA150">
        <v>46</v>
      </c>
      <c r="BB150">
        <v>29</v>
      </c>
      <c r="BC150">
        <v>4</v>
      </c>
      <c r="BD150">
        <v>7</v>
      </c>
      <c r="BE150">
        <v>13</v>
      </c>
      <c r="BF150">
        <v>16</v>
      </c>
      <c r="BG150">
        <v>5</v>
      </c>
      <c r="BH150">
        <v>8</v>
      </c>
      <c r="BI150">
        <v>26</v>
      </c>
      <c r="BJ150">
        <v>12</v>
      </c>
      <c r="BK150">
        <v>1</v>
      </c>
      <c r="BL150">
        <v>7</v>
      </c>
      <c r="BM150">
        <v>5</v>
      </c>
      <c r="BN150">
        <v>6</v>
      </c>
      <c r="BO150">
        <v>35</v>
      </c>
      <c r="BP150">
        <v>12</v>
      </c>
      <c r="BQ150">
        <v>11</v>
      </c>
      <c r="BR150">
        <v>19</v>
      </c>
      <c r="BS150">
        <v>16</v>
      </c>
      <c r="BT150">
        <v>27</v>
      </c>
      <c r="BU150">
        <v>4</v>
      </c>
      <c r="BV150">
        <v>23</v>
      </c>
      <c r="BW150">
        <v>39</v>
      </c>
      <c r="BX150">
        <v>10</v>
      </c>
      <c r="BY150">
        <v>16</v>
      </c>
      <c r="BZ150">
        <v>17</v>
      </c>
      <c r="CA150">
        <v>11</v>
      </c>
      <c r="CB150">
        <v>10</v>
      </c>
      <c r="CC150">
        <v>22</v>
      </c>
      <c r="CD150">
        <v>15</v>
      </c>
      <c r="CE150">
        <v>19</v>
      </c>
      <c r="CF150">
        <v>20</v>
      </c>
      <c r="CG150">
        <v>13</v>
      </c>
      <c r="CH150">
        <v>12</v>
      </c>
      <c r="CI150">
        <v>17</v>
      </c>
      <c r="CJ150">
        <v>31</v>
      </c>
      <c r="CK150">
        <v>17</v>
      </c>
      <c r="CL150">
        <v>17</v>
      </c>
      <c r="CM150">
        <v>19</v>
      </c>
      <c r="CN150">
        <v>21</v>
      </c>
      <c r="CO150">
        <v>10</v>
      </c>
      <c r="CP150">
        <v>7</v>
      </c>
      <c r="CQ150">
        <v>10</v>
      </c>
      <c r="CR150">
        <v>5</v>
      </c>
    </row>
    <row r="151" spans="1:96" x14ac:dyDescent="0.25">
      <c r="A151" t="s">
        <v>150</v>
      </c>
      <c r="B151">
        <v>13</v>
      </c>
      <c r="C151">
        <v>16</v>
      </c>
      <c r="D151">
        <v>9</v>
      </c>
      <c r="E151">
        <v>27</v>
      </c>
      <c r="F151">
        <v>8</v>
      </c>
      <c r="G151">
        <v>20</v>
      </c>
      <c r="H151">
        <v>11</v>
      </c>
      <c r="I151">
        <v>13</v>
      </c>
      <c r="J151">
        <v>17</v>
      </c>
      <c r="K151">
        <v>23</v>
      </c>
      <c r="L151">
        <v>8</v>
      </c>
      <c r="M151">
        <v>39</v>
      </c>
      <c r="N151">
        <v>8</v>
      </c>
      <c r="O151">
        <v>11</v>
      </c>
      <c r="P151">
        <v>9</v>
      </c>
      <c r="Q151">
        <v>0</v>
      </c>
      <c r="R151">
        <v>15</v>
      </c>
      <c r="S151">
        <v>9</v>
      </c>
      <c r="T151">
        <v>1</v>
      </c>
      <c r="U151">
        <v>6</v>
      </c>
      <c r="V151">
        <v>27</v>
      </c>
      <c r="W151">
        <v>8</v>
      </c>
      <c r="X151">
        <v>6</v>
      </c>
      <c r="Y151">
        <v>32</v>
      </c>
      <c r="Z151">
        <v>9</v>
      </c>
      <c r="AA151">
        <v>12</v>
      </c>
      <c r="AB151">
        <v>9</v>
      </c>
      <c r="AC151">
        <v>5</v>
      </c>
      <c r="AD151">
        <v>16</v>
      </c>
      <c r="AE151">
        <v>10</v>
      </c>
      <c r="AF151">
        <v>10</v>
      </c>
      <c r="AG151">
        <v>8</v>
      </c>
      <c r="AH151">
        <v>7</v>
      </c>
      <c r="AI151">
        <v>3</v>
      </c>
      <c r="AJ151">
        <v>4</v>
      </c>
      <c r="AK151">
        <v>15</v>
      </c>
      <c r="AL151">
        <v>7</v>
      </c>
      <c r="AM151">
        <v>3</v>
      </c>
      <c r="AN151">
        <v>3</v>
      </c>
      <c r="AO151">
        <v>10</v>
      </c>
      <c r="AP151">
        <v>4</v>
      </c>
      <c r="AQ151">
        <v>4</v>
      </c>
      <c r="AR151">
        <v>2</v>
      </c>
      <c r="AS151">
        <v>5</v>
      </c>
      <c r="AT151">
        <v>14</v>
      </c>
      <c r="AU151">
        <v>4</v>
      </c>
      <c r="AV151">
        <v>4</v>
      </c>
      <c r="AW151">
        <v>19</v>
      </c>
      <c r="AX151">
        <v>6</v>
      </c>
      <c r="AY151">
        <v>2</v>
      </c>
      <c r="AZ151">
        <v>1</v>
      </c>
      <c r="BA151">
        <v>20</v>
      </c>
      <c r="BB151">
        <v>8</v>
      </c>
      <c r="BC151">
        <v>0</v>
      </c>
      <c r="BD151">
        <v>1</v>
      </c>
      <c r="BE151">
        <v>5</v>
      </c>
      <c r="BF151">
        <v>13</v>
      </c>
      <c r="BG151">
        <v>5</v>
      </c>
      <c r="BH151">
        <v>0</v>
      </c>
      <c r="BI151">
        <v>34</v>
      </c>
      <c r="BJ151">
        <v>16</v>
      </c>
      <c r="BK151">
        <v>7</v>
      </c>
      <c r="BL151">
        <v>0</v>
      </c>
      <c r="BM151">
        <v>9</v>
      </c>
      <c r="BN151">
        <v>7</v>
      </c>
      <c r="BO151">
        <v>46</v>
      </c>
      <c r="BP151">
        <v>15</v>
      </c>
      <c r="BQ151">
        <v>32</v>
      </c>
      <c r="BR151">
        <v>14</v>
      </c>
      <c r="BS151">
        <v>11</v>
      </c>
      <c r="BT151">
        <v>20</v>
      </c>
      <c r="BU151">
        <v>5</v>
      </c>
      <c r="BV151">
        <v>8</v>
      </c>
      <c r="BW151">
        <v>29</v>
      </c>
      <c r="BX151">
        <v>13</v>
      </c>
      <c r="BY151">
        <v>7</v>
      </c>
      <c r="BZ151">
        <v>5</v>
      </c>
      <c r="CA151">
        <v>12</v>
      </c>
      <c r="CB151">
        <v>14</v>
      </c>
      <c r="CC151">
        <v>8</v>
      </c>
      <c r="CD151">
        <v>15</v>
      </c>
      <c r="CE151">
        <v>39</v>
      </c>
      <c r="CF151">
        <v>47</v>
      </c>
      <c r="CG151">
        <v>23</v>
      </c>
      <c r="CH151">
        <v>18</v>
      </c>
      <c r="CI151">
        <v>37</v>
      </c>
      <c r="CJ151">
        <v>32</v>
      </c>
      <c r="CK151">
        <v>10</v>
      </c>
      <c r="CL151">
        <v>15</v>
      </c>
      <c r="CM151">
        <v>13</v>
      </c>
      <c r="CN151">
        <v>10</v>
      </c>
      <c r="CO151">
        <v>17</v>
      </c>
      <c r="CP151">
        <v>8</v>
      </c>
      <c r="CQ151">
        <v>15</v>
      </c>
      <c r="CR151">
        <v>4</v>
      </c>
    </row>
    <row r="152" spans="1:96" x14ac:dyDescent="0.25">
      <c r="A152" t="s">
        <v>151</v>
      </c>
      <c r="B152">
        <v>11</v>
      </c>
      <c r="C152">
        <v>23</v>
      </c>
      <c r="D152">
        <v>9</v>
      </c>
      <c r="E152">
        <v>17</v>
      </c>
      <c r="F152">
        <v>9</v>
      </c>
      <c r="G152">
        <v>25</v>
      </c>
      <c r="H152">
        <v>10</v>
      </c>
      <c r="I152">
        <v>4</v>
      </c>
      <c r="J152">
        <v>6</v>
      </c>
      <c r="K152">
        <v>4</v>
      </c>
      <c r="L152">
        <v>8</v>
      </c>
      <c r="M152">
        <v>5</v>
      </c>
      <c r="N152">
        <v>3</v>
      </c>
      <c r="O152">
        <v>7</v>
      </c>
      <c r="P152">
        <v>1</v>
      </c>
      <c r="Q152">
        <v>1</v>
      </c>
      <c r="R152">
        <v>8</v>
      </c>
      <c r="S152">
        <v>2</v>
      </c>
      <c r="T152">
        <v>17</v>
      </c>
      <c r="U152">
        <v>18</v>
      </c>
      <c r="V152">
        <v>52</v>
      </c>
      <c r="W152">
        <v>7</v>
      </c>
      <c r="X152">
        <v>26</v>
      </c>
      <c r="Y152">
        <v>17</v>
      </c>
      <c r="Z152">
        <v>12</v>
      </c>
      <c r="AA152">
        <v>7</v>
      </c>
      <c r="AB152">
        <v>8</v>
      </c>
      <c r="AC152">
        <v>6</v>
      </c>
      <c r="AD152">
        <v>6</v>
      </c>
      <c r="AE152">
        <v>18</v>
      </c>
      <c r="AF152">
        <v>13</v>
      </c>
      <c r="AG152">
        <v>6</v>
      </c>
      <c r="AH152">
        <v>5</v>
      </c>
      <c r="AI152">
        <v>13</v>
      </c>
      <c r="AJ152">
        <v>10</v>
      </c>
      <c r="AK152">
        <v>36</v>
      </c>
      <c r="AL152">
        <v>30</v>
      </c>
      <c r="AM152">
        <v>9</v>
      </c>
      <c r="AN152">
        <v>22</v>
      </c>
      <c r="AO152">
        <v>17</v>
      </c>
      <c r="AP152">
        <v>14</v>
      </c>
      <c r="AQ152">
        <v>8</v>
      </c>
      <c r="AR152">
        <v>12</v>
      </c>
      <c r="AS152">
        <v>8</v>
      </c>
      <c r="AT152">
        <v>9</v>
      </c>
      <c r="AU152">
        <v>28</v>
      </c>
      <c r="AV152">
        <v>9</v>
      </c>
      <c r="AW152">
        <v>4</v>
      </c>
      <c r="AX152">
        <v>8</v>
      </c>
      <c r="AY152">
        <v>26</v>
      </c>
      <c r="AZ152">
        <v>11</v>
      </c>
      <c r="BA152">
        <v>37</v>
      </c>
      <c r="BB152">
        <v>18</v>
      </c>
      <c r="BC152">
        <v>10</v>
      </c>
      <c r="BD152">
        <v>13</v>
      </c>
      <c r="BE152">
        <v>11</v>
      </c>
      <c r="BF152">
        <v>18</v>
      </c>
      <c r="BG152">
        <v>5</v>
      </c>
      <c r="BH152">
        <v>11</v>
      </c>
      <c r="BI152">
        <v>27</v>
      </c>
      <c r="BJ152">
        <v>10</v>
      </c>
      <c r="BK152">
        <v>14</v>
      </c>
      <c r="BL152">
        <v>10</v>
      </c>
      <c r="BM152">
        <v>3</v>
      </c>
      <c r="BN152">
        <v>5</v>
      </c>
      <c r="BO152">
        <v>42</v>
      </c>
      <c r="BP152">
        <v>9</v>
      </c>
      <c r="BQ152">
        <v>27</v>
      </c>
      <c r="BR152">
        <v>23</v>
      </c>
      <c r="BS152">
        <v>10</v>
      </c>
      <c r="BT152">
        <v>15</v>
      </c>
      <c r="BU152">
        <v>5</v>
      </c>
      <c r="BV152">
        <v>12</v>
      </c>
      <c r="BW152">
        <v>18</v>
      </c>
      <c r="BX152">
        <v>12</v>
      </c>
      <c r="BY152">
        <v>11</v>
      </c>
      <c r="BZ152">
        <v>11</v>
      </c>
      <c r="CA152">
        <v>13</v>
      </c>
      <c r="CB152">
        <v>8</v>
      </c>
      <c r="CC152">
        <v>7</v>
      </c>
      <c r="CD152">
        <v>11</v>
      </c>
      <c r="CE152">
        <v>13</v>
      </c>
      <c r="CF152">
        <v>8</v>
      </c>
      <c r="CG152">
        <v>15</v>
      </c>
      <c r="CH152">
        <v>4</v>
      </c>
      <c r="CI152">
        <v>17</v>
      </c>
      <c r="CJ152">
        <v>12</v>
      </c>
      <c r="CK152">
        <v>6</v>
      </c>
      <c r="CL152">
        <v>10</v>
      </c>
      <c r="CM152">
        <v>5</v>
      </c>
      <c r="CN152">
        <v>7</v>
      </c>
      <c r="CO152">
        <v>15</v>
      </c>
      <c r="CP152">
        <v>2</v>
      </c>
      <c r="CQ152">
        <v>4</v>
      </c>
      <c r="CR152">
        <v>4</v>
      </c>
    </row>
    <row r="153" spans="1:96" x14ac:dyDescent="0.25">
      <c r="A153" t="s">
        <v>152</v>
      </c>
      <c r="B153">
        <v>19</v>
      </c>
      <c r="C153">
        <v>16</v>
      </c>
      <c r="D153">
        <v>17</v>
      </c>
      <c r="E153">
        <v>9</v>
      </c>
      <c r="F153">
        <v>6</v>
      </c>
      <c r="G153">
        <v>8</v>
      </c>
      <c r="H153">
        <v>13</v>
      </c>
      <c r="I153">
        <v>14</v>
      </c>
      <c r="J153">
        <v>11</v>
      </c>
      <c r="K153">
        <v>5</v>
      </c>
      <c r="L153">
        <v>8</v>
      </c>
      <c r="M153">
        <v>4</v>
      </c>
      <c r="N153">
        <v>1</v>
      </c>
      <c r="O153">
        <v>5</v>
      </c>
      <c r="P153">
        <v>6</v>
      </c>
      <c r="Q153">
        <v>4</v>
      </c>
      <c r="R153">
        <v>5</v>
      </c>
      <c r="S153">
        <v>7</v>
      </c>
      <c r="T153">
        <v>12</v>
      </c>
      <c r="U153">
        <v>11</v>
      </c>
      <c r="V153">
        <v>19</v>
      </c>
      <c r="W153">
        <v>2</v>
      </c>
      <c r="X153">
        <v>17</v>
      </c>
      <c r="Y153">
        <v>18</v>
      </c>
      <c r="Z153">
        <v>11</v>
      </c>
      <c r="AA153">
        <v>12</v>
      </c>
      <c r="AB153">
        <v>5</v>
      </c>
      <c r="AC153">
        <v>4</v>
      </c>
      <c r="AD153">
        <v>4</v>
      </c>
      <c r="AE153">
        <v>10</v>
      </c>
      <c r="AF153">
        <v>9</v>
      </c>
      <c r="AG153">
        <v>3</v>
      </c>
      <c r="AH153">
        <v>6</v>
      </c>
      <c r="AI153">
        <v>12</v>
      </c>
      <c r="AJ153">
        <v>3</v>
      </c>
      <c r="AK153">
        <v>5</v>
      </c>
      <c r="AL153">
        <v>11</v>
      </c>
      <c r="AM153">
        <v>4</v>
      </c>
      <c r="AN153">
        <v>14</v>
      </c>
      <c r="AO153">
        <v>10</v>
      </c>
      <c r="AP153">
        <v>6</v>
      </c>
      <c r="AQ153">
        <v>6</v>
      </c>
      <c r="AR153">
        <v>3</v>
      </c>
      <c r="AS153">
        <v>5</v>
      </c>
      <c r="AT153">
        <v>10</v>
      </c>
      <c r="AU153">
        <v>8</v>
      </c>
      <c r="AV153">
        <v>14</v>
      </c>
      <c r="AW153">
        <v>18</v>
      </c>
      <c r="AX153">
        <v>15</v>
      </c>
      <c r="AY153">
        <v>10</v>
      </c>
      <c r="AZ153">
        <v>4</v>
      </c>
      <c r="BA153">
        <v>10</v>
      </c>
      <c r="BB153">
        <v>5</v>
      </c>
      <c r="BC153">
        <v>5</v>
      </c>
      <c r="BD153">
        <v>9</v>
      </c>
      <c r="BE153">
        <v>5</v>
      </c>
      <c r="BF153">
        <v>9</v>
      </c>
      <c r="BG153">
        <v>11</v>
      </c>
      <c r="BH153">
        <v>5</v>
      </c>
      <c r="BI153">
        <v>15</v>
      </c>
      <c r="BJ153">
        <v>12</v>
      </c>
      <c r="BK153">
        <v>14</v>
      </c>
      <c r="BL153">
        <v>5</v>
      </c>
      <c r="BM153">
        <v>4</v>
      </c>
      <c r="BN153">
        <v>13</v>
      </c>
      <c r="BO153">
        <v>22</v>
      </c>
      <c r="BP153">
        <v>6</v>
      </c>
      <c r="BQ153">
        <v>11</v>
      </c>
      <c r="BR153">
        <v>13</v>
      </c>
      <c r="BS153">
        <v>15</v>
      </c>
      <c r="BT153">
        <v>11</v>
      </c>
      <c r="BU153">
        <v>3</v>
      </c>
      <c r="BV153">
        <v>10</v>
      </c>
      <c r="BW153">
        <v>48</v>
      </c>
      <c r="BX153">
        <v>19</v>
      </c>
      <c r="BY153">
        <v>43</v>
      </c>
      <c r="BZ153">
        <v>18</v>
      </c>
      <c r="CA153">
        <v>20</v>
      </c>
      <c r="CB153">
        <v>23</v>
      </c>
      <c r="CC153">
        <v>20</v>
      </c>
      <c r="CD153">
        <v>22</v>
      </c>
      <c r="CE153">
        <v>20</v>
      </c>
      <c r="CF153">
        <v>17</v>
      </c>
      <c r="CG153">
        <v>38</v>
      </c>
      <c r="CH153">
        <v>16</v>
      </c>
      <c r="CI153">
        <v>31</v>
      </c>
      <c r="CJ153">
        <v>25</v>
      </c>
      <c r="CK153">
        <v>19</v>
      </c>
      <c r="CL153">
        <v>17</v>
      </c>
      <c r="CM153">
        <v>18</v>
      </c>
      <c r="CN153">
        <v>16</v>
      </c>
      <c r="CO153">
        <v>22</v>
      </c>
      <c r="CP153">
        <v>5</v>
      </c>
      <c r="CQ153">
        <v>12</v>
      </c>
      <c r="CR153">
        <v>8</v>
      </c>
    </row>
    <row r="154" spans="1:96" x14ac:dyDescent="0.25">
      <c r="A154" t="s">
        <v>153</v>
      </c>
      <c r="B154">
        <v>61</v>
      </c>
      <c r="C154">
        <v>67</v>
      </c>
      <c r="D154">
        <v>119</v>
      </c>
      <c r="E154">
        <v>123</v>
      </c>
      <c r="F154">
        <v>61</v>
      </c>
      <c r="G154">
        <v>179</v>
      </c>
      <c r="H154">
        <v>1</v>
      </c>
      <c r="I154">
        <v>0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0</v>
      </c>
      <c r="T154">
        <v>50</v>
      </c>
      <c r="U154">
        <v>58</v>
      </c>
      <c r="V154">
        <v>93</v>
      </c>
      <c r="W154">
        <v>44</v>
      </c>
      <c r="X154">
        <v>58</v>
      </c>
      <c r="Y154">
        <v>115</v>
      </c>
      <c r="Z154">
        <v>29</v>
      </c>
      <c r="AA154">
        <v>1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1</v>
      </c>
      <c r="AM154">
        <v>0</v>
      </c>
      <c r="AN154">
        <v>0</v>
      </c>
      <c r="AO154">
        <v>1</v>
      </c>
      <c r="AP154">
        <v>0</v>
      </c>
      <c r="AQ154">
        <v>0</v>
      </c>
      <c r="AR154">
        <v>0</v>
      </c>
      <c r="AS154">
        <v>2</v>
      </c>
      <c r="AT154">
        <v>1</v>
      </c>
      <c r="AU154">
        <v>0</v>
      </c>
      <c r="AV154">
        <v>1</v>
      </c>
      <c r="AW154">
        <v>0</v>
      </c>
      <c r="AX154">
        <v>0</v>
      </c>
      <c r="AY154">
        <v>1</v>
      </c>
      <c r="AZ154">
        <v>0</v>
      </c>
      <c r="BA154">
        <v>0</v>
      </c>
      <c r="BB154">
        <v>0</v>
      </c>
      <c r="BC154">
        <v>2</v>
      </c>
      <c r="BD154">
        <v>0</v>
      </c>
      <c r="BE154">
        <v>4</v>
      </c>
      <c r="BF154">
        <v>7</v>
      </c>
      <c r="BG154">
        <v>0</v>
      </c>
      <c r="BH154">
        <v>0</v>
      </c>
      <c r="BI154">
        <v>2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4</v>
      </c>
      <c r="BP154">
        <v>2</v>
      </c>
      <c r="BQ154">
        <v>1</v>
      </c>
      <c r="BR154">
        <v>1</v>
      </c>
      <c r="BS154">
        <v>2</v>
      </c>
      <c r="BT154">
        <v>0</v>
      </c>
      <c r="BU154">
        <v>0</v>
      </c>
      <c r="BV154">
        <v>2</v>
      </c>
      <c r="BW154">
        <v>2</v>
      </c>
      <c r="BX154">
        <v>0</v>
      </c>
      <c r="BY154">
        <v>0</v>
      </c>
      <c r="BZ154">
        <v>1</v>
      </c>
      <c r="CA154">
        <v>2</v>
      </c>
      <c r="CB154">
        <v>1</v>
      </c>
      <c r="CC154">
        <v>4</v>
      </c>
      <c r="CD154">
        <v>2</v>
      </c>
      <c r="CE154">
        <v>0</v>
      </c>
      <c r="CF154">
        <v>4</v>
      </c>
      <c r="CG154">
        <v>1</v>
      </c>
      <c r="CH154">
        <v>0</v>
      </c>
      <c r="CI154">
        <v>2</v>
      </c>
      <c r="CJ154">
        <v>0</v>
      </c>
      <c r="CK154">
        <v>0</v>
      </c>
      <c r="CL154">
        <v>1</v>
      </c>
      <c r="CM154">
        <v>0</v>
      </c>
      <c r="CN154">
        <v>0</v>
      </c>
      <c r="CO154">
        <v>1</v>
      </c>
      <c r="CP154">
        <v>0</v>
      </c>
      <c r="CQ154">
        <v>1</v>
      </c>
      <c r="CR154">
        <v>1</v>
      </c>
    </row>
    <row r="155" spans="1:96" x14ac:dyDescent="0.25">
      <c r="A155" t="s">
        <v>154</v>
      </c>
      <c r="B155">
        <v>1</v>
      </c>
      <c r="C155">
        <v>1</v>
      </c>
      <c r="D155">
        <v>0</v>
      </c>
      <c r="E155">
        <v>6</v>
      </c>
      <c r="F155">
        <v>0</v>
      </c>
      <c r="G155">
        <v>9</v>
      </c>
      <c r="H155">
        <v>0</v>
      </c>
      <c r="I155">
        <v>0</v>
      </c>
      <c r="J155">
        <v>2</v>
      </c>
      <c r="K155">
        <v>1</v>
      </c>
      <c r="L155">
        <v>4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4</v>
      </c>
      <c r="S155">
        <v>3</v>
      </c>
      <c r="T155">
        <v>1</v>
      </c>
      <c r="U155">
        <v>1</v>
      </c>
      <c r="V155">
        <v>1</v>
      </c>
      <c r="W155">
        <v>2</v>
      </c>
      <c r="X155">
        <v>3</v>
      </c>
      <c r="Y155">
        <v>2</v>
      </c>
      <c r="Z155">
        <v>4</v>
      </c>
      <c r="AA155">
        <v>1</v>
      </c>
      <c r="AB155">
        <v>0</v>
      </c>
      <c r="AC155">
        <v>0</v>
      </c>
      <c r="AD155">
        <v>3</v>
      </c>
      <c r="AE155">
        <v>3</v>
      </c>
      <c r="AF155">
        <v>1</v>
      </c>
      <c r="AG155">
        <v>0</v>
      </c>
      <c r="AH155">
        <v>1</v>
      </c>
      <c r="AI155">
        <v>7</v>
      </c>
      <c r="AJ155">
        <v>0</v>
      </c>
      <c r="AK155">
        <v>4</v>
      </c>
      <c r="AL155">
        <v>1</v>
      </c>
      <c r="AM155">
        <v>3</v>
      </c>
      <c r="AN155">
        <v>0</v>
      </c>
      <c r="AO155">
        <v>2</v>
      </c>
      <c r="AP155">
        <v>0</v>
      </c>
      <c r="AQ155">
        <v>0</v>
      </c>
      <c r="AR155">
        <v>0</v>
      </c>
      <c r="AS155">
        <v>1</v>
      </c>
      <c r="AT155">
        <v>0</v>
      </c>
      <c r="AU155">
        <v>1</v>
      </c>
      <c r="AV155">
        <v>0</v>
      </c>
      <c r="AW155">
        <v>1</v>
      </c>
      <c r="AX155">
        <v>1</v>
      </c>
      <c r="AY155">
        <v>2</v>
      </c>
      <c r="AZ155">
        <v>3</v>
      </c>
      <c r="BA155">
        <v>10</v>
      </c>
      <c r="BB155">
        <v>4</v>
      </c>
      <c r="BC155">
        <v>0</v>
      </c>
      <c r="BD155">
        <v>1</v>
      </c>
      <c r="BE155">
        <v>2</v>
      </c>
      <c r="BF155">
        <v>1</v>
      </c>
      <c r="BG155">
        <v>0</v>
      </c>
      <c r="BH155">
        <v>0</v>
      </c>
      <c r="BI155">
        <v>5</v>
      </c>
      <c r="BJ155">
        <v>1</v>
      </c>
      <c r="BK155">
        <v>0</v>
      </c>
      <c r="BL155">
        <v>0</v>
      </c>
      <c r="BM155">
        <v>3</v>
      </c>
      <c r="BN155">
        <v>1</v>
      </c>
      <c r="BO155">
        <v>144</v>
      </c>
      <c r="BP155">
        <v>42</v>
      </c>
      <c r="BQ155">
        <v>150</v>
      </c>
      <c r="BR155">
        <v>101</v>
      </c>
      <c r="BS155">
        <v>144</v>
      </c>
      <c r="BT155">
        <v>146</v>
      </c>
      <c r="BU155">
        <v>24</v>
      </c>
      <c r="BV155">
        <v>32</v>
      </c>
      <c r="BW155">
        <v>20</v>
      </c>
      <c r="BX155">
        <v>26</v>
      </c>
      <c r="BY155">
        <v>12</v>
      </c>
      <c r="BZ155">
        <v>14</v>
      </c>
      <c r="CA155">
        <v>11</v>
      </c>
      <c r="CB155">
        <v>17</v>
      </c>
      <c r="CC155">
        <v>11</v>
      </c>
      <c r="CD155">
        <v>18</v>
      </c>
      <c r="CE155">
        <v>7</v>
      </c>
      <c r="CF155">
        <v>5</v>
      </c>
      <c r="CG155">
        <v>10</v>
      </c>
      <c r="CH155">
        <v>2</v>
      </c>
      <c r="CI155">
        <v>6</v>
      </c>
      <c r="CJ155">
        <v>3</v>
      </c>
      <c r="CK155">
        <v>1</v>
      </c>
      <c r="CL155">
        <v>5</v>
      </c>
      <c r="CM155">
        <v>3</v>
      </c>
      <c r="CN155">
        <v>3</v>
      </c>
      <c r="CO155">
        <v>4</v>
      </c>
      <c r="CP155">
        <v>0</v>
      </c>
      <c r="CQ155">
        <v>6</v>
      </c>
      <c r="CR155">
        <v>0</v>
      </c>
    </row>
    <row r="156" spans="1:96" x14ac:dyDescent="0.25">
      <c r="A156" t="s">
        <v>155</v>
      </c>
      <c r="B156">
        <v>6</v>
      </c>
      <c r="C156">
        <v>3</v>
      </c>
      <c r="D156">
        <v>2</v>
      </c>
      <c r="E156">
        <v>7</v>
      </c>
      <c r="F156">
        <v>3</v>
      </c>
      <c r="G156">
        <v>11</v>
      </c>
      <c r="H156">
        <v>5</v>
      </c>
      <c r="I156">
        <v>4</v>
      </c>
      <c r="J156">
        <v>5</v>
      </c>
      <c r="K156">
        <v>6</v>
      </c>
      <c r="L156">
        <v>3</v>
      </c>
      <c r="M156">
        <v>12</v>
      </c>
      <c r="N156">
        <v>7</v>
      </c>
      <c r="O156">
        <v>11</v>
      </c>
      <c r="P156">
        <v>7</v>
      </c>
      <c r="Q156">
        <v>6</v>
      </c>
      <c r="R156">
        <v>18</v>
      </c>
      <c r="S156">
        <v>10</v>
      </c>
      <c r="T156">
        <v>5</v>
      </c>
      <c r="U156">
        <v>1</v>
      </c>
      <c r="V156">
        <v>10</v>
      </c>
      <c r="W156">
        <v>6</v>
      </c>
      <c r="X156">
        <v>18</v>
      </c>
      <c r="Y156">
        <v>12</v>
      </c>
      <c r="Z156">
        <v>14</v>
      </c>
      <c r="AA156">
        <v>11</v>
      </c>
      <c r="AB156">
        <v>13</v>
      </c>
      <c r="AC156">
        <v>7</v>
      </c>
      <c r="AD156">
        <v>9</v>
      </c>
      <c r="AE156">
        <v>28</v>
      </c>
      <c r="AF156">
        <v>33</v>
      </c>
      <c r="AG156">
        <v>20</v>
      </c>
      <c r="AH156">
        <v>12</v>
      </c>
      <c r="AI156">
        <v>11</v>
      </c>
      <c r="AJ156">
        <v>10</v>
      </c>
      <c r="AK156">
        <v>7</v>
      </c>
      <c r="AL156">
        <v>7</v>
      </c>
      <c r="AM156">
        <v>11</v>
      </c>
      <c r="AN156">
        <v>22</v>
      </c>
      <c r="AO156">
        <v>7</v>
      </c>
      <c r="AP156">
        <v>3</v>
      </c>
      <c r="AQ156">
        <v>10</v>
      </c>
      <c r="AR156">
        <v>6</v>
      </c>
      <c r="AS156">
        <v>10</v>
      </c>
      <c r="AT156">
        <v>15</v>
      </c>
      <c r="AU156">
        <v>12</v>
      </c>
      <c r="AV156">
        <v>14</v>
      </c>
      <c r="AW156">
        <v>20</v>
      </c>
      <c r="AX156">
        <v>26</v>
      </c>
      <c r="AY156">
        <v>32</v>
      </c>
      <c r="AZ156">
        <v>32</v>
      </c>
      <c r="BA156">
        <v>17</v>
      </c>
      <c r="BB156">
        <v>6</v>
      </c>
      <c r="BC156">
        <v>14</v>
      </c>
      <c r="BD156">
        <v>22</v>
      </c>
      <c r="BE156">
        <v>7</v>
      </c>
      <c r="BF156">
        <v>3</v>
      </c>
      <c r="BG156">
        <v>8</v>
      </c>
      <c r="BH156">
        <v>11</v>
      </c>
      <c r="BI156">
        <v>38</v>
      </c>
      <c r="BJ156">
        <v>11</v>
      </c>
      <c r="BK156">
        <v>26</v>
      </c>
      <c r="BL156">
        <v>11</v>
      </c>
      <c r="BM156">
        <v>22</v>
      </c>
      <c r="BN156">
        <v>7</v>
      </c>
      <c r="BO156">
        <v>15</v>
      </c>
      <c r="BP156">
        <v>3</v>
      </c>
      <c r="BQ156">
        <v>4</v>
      </c>
      <c r="BR156">
        <v>6</v>
      </c>
      <c r="BS156">
        <v>6</v>
      </c>
      <c r="BT156">
        <v>11</v>
      </c>
      <c r="BU156">
        <v>1</v>
      </c>
      <c r="BV156">
        <v>5</v>
      </c>
      <c r="BW156">
        <v>5</v>
      </c>
      <c r="BX156">
        <v>5</v>
      </c>
      <c r="BY156">
        <v>12</v>
      </c>
      <c r="BZ156">
        <v>11</v>
      </c>
      <c r="CA156">
        <v>5</v>
      </c>
      <c r="CB156">
        <v>8</v>
      </c>
      <c r="CC156">
        <v>14</v>
      </c>
      <c r="CD156">
        <v>11</v>
      </c>
      <c r="CE156">
        <v>14</v>
      </c>
      <c r="CF156">
        <v>8</v>
      </c>
      <c r="CG156">
        <v>9</v>
      </c>
      <c r="CH156">
        <v>7</v>
      </c>
      <c r="CI156">
        <v>18</v>
      </c>
      <c r="CJ156">
        <v>11</v>
      </c>
      <c r="CK156">
        <v>14</v>
      </c>
      <c r="CL156">
        <v>9</v>
      </c>
      <c r="CM156">
        <v>7</v>
      </c>
      <c r="CN156">
        <v>22</v>
      </c>
      <c r="CO156">
        <v>19</v>
      </c>
      <c r="CP156">
        <v>11</v>
      </c>
      <c r="CQ156">
        <v>9</v>
      </c>
      <c r="CR156">
        <v>9</v>
      </c>
    </row>
    <row r="157" spans="1:96" x14ac:dyDescent="0.25">
      <c r="A157" t="s">
        <v>156</v>
      </c>
      <c r="B157">
        <v>5</v>
      </c>
      <c r="C157">
        <v>6</v>
      </c>
      <c r="D157">
        <v>2</v>
      </c>
      <c r="E157">
        <v>7</v>
      </c>
      <c r="F157">
        <v>0</v>
      </c>
      <c r="G157">
        <v>3</v>
      </c>
      <c r="H157">
        <v>8</v>
      </c>
      <c r="I157">
        <v>4</v>
      </c>
      <c r="J157">
        <v>29</v>
      </c>
      <c r="K157">
        <v>23</v>
      </c>
      <c r="L157">
        <v>8</v>
      </c>
      <c r="M157">
        <v>20</v>
      </c>
      <c r="N157">
        <v>5</v>
      </c>
      <c r="O157">
        <v>9</v>
      </c>
      <c r="P157">
        <v>9</v>
      </c>
      <c r="Q157">
        <v>7</v>
      </c>
      <c r="R157">
        <v>7</v>
      </c>
      <c r="S157">
        <v>17</v>
      </c>
      <c r="T157">
        <v>5</v>
      </c>
      <c r="U157">
        <v>4</v>
      </c>
      <c r="V157">
        <v>7</v>
      </c>
      <c r="W157">
        <v>3</v>
      </c>
      <c r="X157">
        <v>9</v>
      </c>
      <c r="Y157">
        <v>7</v>
      </c>
      <c r="Z157">
        <v>2</v>
      </c>
      <c r="AA157">
        <v>19</v>
      </c>
      <c r="AB157">
        <v>23</v>
      </c>
      <c r="AC157">
        <v>18</v>
      </c>
      <c r="AD157">
        <v>16</v>
      </c>
      <c r="AE157">
        <v>15</v>
      </c>
      <c r="AF157">
        <v>13</v>
      </c>
      <c r="AG157">
        <v>7</v>
      </c>
      <c r="AH157">
        <v>5</v>
      </c>
      <c r="AI157">
        <v>3</v>
      </c>
      <c r="AJ157">
        <v>6</v>
      </c>
      <c r="AK157">
        <v>2</v>
      </c>
      <c r="AL157">
        <v>3</v>
      </c>
      <c r="AM157">
        <v>4</v>
      </c>
      <c r="AN157">
        <v>5</v>
      </c>
      <c r="AO157">
        <v>9</v>
      </c>
      <c r="AP157">
        <v>1</v>
      </c>
      <c r="AQ157">
        <v>10</v>
      </c>
      <c r="AR157">
        <v>11</v>
      </c>
      <c r="AS157">
        <v>17</v>
      </c>
      <c r="AT157">
        <v>16</v>
      </c>
      <c r="AU157">
        <v>5</v>
      </c>
      <c r="AV157">
        <v>22</v>
      </c>
      <c r="AW157">
        <v>18</v>
      </c>
      <c r="AX157">
        <v>15</v>
      </c>
      <c r="AY157">
        <v>9</v>
      </c>
      <c r="AZ157">
        <v>7</v>
      </c>
      <c r="BA157">
        <v>4</v>
      </c>
      <c r="BB157">
        <v>5</v>
      </c>
      <c r="BC157">
        <v>8</v>
      </c>
      <c r="BD157">
        <v>5</v>
      </c>
      <c r="BE157">
        <v>1</v>
      </c>
      <c r="BF157">
        <v>9</v>
      </c>
      <c r="BG157">
        <v>11</v>
      </c>
      <c r="BH157">
        <v>17</v>
      </c>
      <c r="BI157">
        <v>21</v>
      </c>
      <c r="BJ157">
        <v>12</v>
      </c>
      <c r="BK157">
        <v>16</v>
      </c>
      <c r="BL157">
        <v>14</v>
      </c>
      <c r="BM157">
        <v>2</v>
      </c>
      <c r="BN157">
        <v>12</v>
      </c>
      <c r="BO157">
        <v>11</v>
      </c>
      <c r="BP157">
        <v>1</v>
      </c>
      <c r="BQ157">
        <v>3</v>
      </c>
      <c r="BR157">
        <v>10</v>
      </c>
      <c r="BS157">
        <v>7</v>
      </c>
      <c r="BT157">
        <v>1</v>
      </c>
      <c r="BU157">
        <v>1</v>
      </c>
      <c r="BV157">
        <v>2</v>
      </c>
      <c r="BW157">
        <v>13</v>
      </c>
      <c r="BX157">
        <v>8</v>
      </c>
      <c r="BY157">
        <v>13</v>
      </c>
      <c r="BZ157">
        <v>16</v>
      </c>
      <c r="CA157">
        <v>3</v>
      </c>
      <c r="CB157">
        <v>3</v>
      </c>
      <c r="CC157">
        <v>8</v>
      </c>
      <c r="CD157">
        <v>6</v>
      </c>
      <c r="CE157">
        <v>22</v>
      </c>
      <c r="CF157">
        <v>28</v>
      </c>
      <c r="CG157">
        <v>37</v>
      </c>
      <c r="CH157">
        <v>16</v>
      </c>
      <c r="CI157">
        <v>25</v>
      </c>
      <c r="CJ157">
        <v>27</v>
      </c>
      <c r="CK157">
        <v>18</v>
      </c>
      <c r="CL157">
        <v>22</v>
      </c>
      <c r="CM157">
        <v>22</v>
      </c>
      <c r="CN157">
        <v>17</v>
      </c>
      <c r="CO157">
        <v>25</v>
      </c>
      <c r="CP157">
        <v>18</v>
      </c>
      <c r="CQ157">
        <v>37</v>
      </c>
      <c r="CR157">
        <v>8</v>
      </c>
    </row>
    <row r="158" spans="1:96" x14ac:dyDescent="0.25">
      <c r="A158" t="s">
        <v>157</v>
      </c>
      <c r="B158">
        <v>5</v>
      </c>
      <c r="C158">
        <v>19</v>
      </c>
      <c r="D158">
        <v>11</v>
      </c>
      <c r="E158">
        <v>4</v>
      </c>
      <c r="F158">
        <v>5</v>
      </c>
      <c r="G158">
        <v>17</v>
      </c>
      <c r="H158">
        <v>0</v>
      </c>
      <c r="I158">
        <v>0</v>
      </c>
      <c r="J158">
        <v>5</v>
      </c>
      <c r="K158">
        <v>0</v>
      </c>
      <c r="L158">
        <v>2</v>
      </c>
      <c r="M158">
        <v>1</v>
      </c>
      <c r="N158">
        <v>0</v>
      </c>
      <c r="O158">
        <v>0</v>
      </c>
      <c r="P158">
        <v>1</v>
      </c>
      <c r="Q158">
        <v>0</v>
      </c>
      <c r="R158">
        <v>1</v>
      </c>
      <c r="S158">
        <v>1</v>
      </c>
      <c r="T158">
        <v>4</v>
      </c>
      <c r="U158">
        <v>1</v>
      </c>
      <c r="V158">
        <v>39</v>
      </c>
      <c r="W158">
        <v>2</v>
      </c>
      <c r="X158">
        <v>3</v>
      </c>
      <c r="Y158">
        <v>15</v>
      </c>
      <c r="Z158">
        <v>9</v>
      </c>
      <c r="AA158">
        <v>1</v>
      </c>
      <c r="AB158">
        <v>4</v>
      </c>
      <c r="AC158">
        <v>5</v>
      </c>
      <c r="AD158">
        <v>5</v>
      </c>
      <c r="AE158">
        <v>0</v>
      </c>
      <c r="AF158">
        <v>1</v>
      </c>
      <c r="AG158">
        <v>1</v>
      </c>
      <c r="AH158">
        <v>0</v>
      </c>
      <c r="AI158">
        <v>0</v>
      </c>
      <c r="AJ158">
        <v>1</v>
      </c>
      <c r="AK158">
        <v>35</v>
      </c>
      <c r="AL158">
        <v>42</v>
      </c>
      <c r="AM158">
        <v>2</v>
      </c>
      <c r="AN158">
        <v>1</v>
      </c>
      <c r="AO158">
        <v>14</v>
      </c>
      <c r="AP158">
        <v>14</v>
      </c>
      <c r="AQ158">
        <v>0</v>
      </c>
      <c r="AR158">
        <v>3</v>
      </c>
      <c r="AS158">
        <v>12</v>
      </c>
      <c r="AT158">
        <v>7</v>
      </c>
      <c r="AU158">
        <v>1</v>
      </c>
      <c r="AV158">
        <v>1</v>
      </c>
      <c r="AW158">
        <v>4</v>
      </c>
      <c r="AX158">
        <v>1</v>
      </c>
      <c r="AY158">
        <v>10</v>
      </c>
      <c r="AZ158">
        <v>20</v>
      </c>
      <c r="BA158">
        <v>45</v>
      </c>
      <c r="BB158">
        <v>13</v>
      </c>
      <c r="BC158">
        <v>0</v>
      </c>
      <c r="BD158">
        <v>0</v>
      </c>
      <c r="BE158">
        <v>19</v>
      </c>
      <c r="BF158">
        <v>16</v>
      </c>
      <c r="BG158">
        <v>2</v>
      </c>
      <c r="BH158">
        <v>1</v>
      </c>
      <c r="BI158">
        <v>20</v>
      </c>
      <c r="BJ158">
        <v>13</v>
      </c>
      <c r="BK158">
        <v>0</v>
      </c>
      <c r="BL158">
        <v>2</v>
      </c>
      <c r="BM158">
        <v>4</v>
      </c>
      <c r="BN158">
        <v>2</v>
      </c>
      <c r="BO158">
        <v>71</v>
      </c>
      <c r="BP158">
        <v>24</v>
      </c>
      <c r="BQ158">
        <v>47</v>
      </c>
      <c r="BR158">
        <v>68</v>
      </c>
      <c r="BS158">
        <v>36</v>
      </c>
      <c r="BT158">
        <v>46</v>
      </c>
      <c r="BU158">
        <v>14</v>
      </c>
      <c r="BV158">
        <v>38</v>
      </c>
      <c r="BW158">
        <v>15</v>
      </c>
      <c r="BX158">
        <v>12</v>
      </c>
      <c r="BY158">
        <v>15</v>
      </c>
      <c r="BZ158">
        <v>3</v>
      </c>
      <c r="CA158">
        <v>8</v>
      </c>
      <c r="CB158">
        <v>19</v>
      </c>
      <c r="CC158">
        <v>14</v>
      </c>
      <c r="CD158">
        <v>12</v>
      </c>
      <c r="CE158">
        <v>4</v>
      </c>
      <c r="CF158">
        <v>7</v>
      </c>
      <c r="CG158">
        <v>14</v>
      </c>
      <c r="CH158">
        <v>6</v>
      </c>
      <c r="CI158">
        <v>22</v>
      </c>
      <c r="CJ158">
        <v>15</v>
      </c>
      <c r="CK158">
        <v>16</v>
      </c>
      <c r="CL158">
        <v>12</v>
      </c>
      <c r="CM158">
        <v>8</v>
      </c>
      <c r="CN158">
        <v>4</v>
      </c>
      <c r="CO158">
        <v>11</v>
      </c>
      <c r="CP158">
        <v>3</v>
      </c>
      <c r="CQ158">
        <v>5</v>
      </c>
      <c r="CR158">
        <v>3</v>
      </c>
    </row>
    <row r="159" spans="1:96" x14ac:dyDescent="0.25">
      <c r="A159" t="s">
        <v>158</v>
      </c>
      <c r="B159">
        <v>13</v>
      </c>
      <c r="C159">
        <v>14</v>
      </c>
      <c r="D159">
        <v>10</v>
      </c>
      <c r="E159">
        <v>9</v>
      </c>
      <c r="F159">
        <v>4</v>
      </c>
      <c r="G159">
        <v>9</v>
      </c>
      <c r="H159">
        <v>12</v>
      </c>
      <c r="I159">
        <v>10</v>
      </c>
      <c r="J159">
        <v>7</v>
      </c>
      <c r="K159">
        <v>4</v>
      </c>
      <c r="L159">
        <v>3</v>
      </c>
      <c r="M159">
        <v>7</v>
      </c>
      <c r="N159">
        <v>7</v>
      </c>
      <c r="O159">
        <v>4</v>
      </c>
      <c r="P159">
        <v>6</v>
      </c>
      <c r="Q159">
        <v>1</v>
      </c>
      <c r="R159">
        <v>5</v>
      </c>
      <c r="S159">
        <v>5</v>
      </c>
      <c r="T159">
        <v>11</v>
      </c>
      <c r="U159">
        <v>2</v>
      </c>
      <c r="V159">
        <v>18</v>
      </c>
      <c r="W159">
        <v>1</v>
      </c>
      <c r="X159">
        <v>7</v>
      </c>
      <c r="Y159">
        <v>13</v>
      </c>
      <c r="Z159">
        <v>10</v>
      </c>
      <c r="AA159">
        <v>6</v>
      </c>
      <c r="AB159">
        <v>6</v>
      </c>
      <c r="AC159">
        <v>8</v>
      </c>
      <c r="AD159">
        <v>8</v>
      </c>
      <c r="AE159">
        <v>3</v>
      </c>
      <c r="AF159">
        <v>6</v>
      </c>
      <c r="AG159">
        <v>5</v>
      </c>
      <c r="AH159">
        <v>6</v>
      </c>
      <c r="AI159">
        <v>17</v>
      </c>
      <c r="AJ159">
        <v>8</v>
      </c>
      <c r="AK159">
        <v>15</v>
      </c>
      <c r="AL159">
        <v>12</v>
      </c>
      <c r="AM159">
        <v>13</v>
      </c>
      <c r="AN159">
        <v>10</v>
      </c>
      <c r="AO159">
        <v>11</v>
      </c>
      <c r="AP159">
        <v>6</v>
      </c>
      <c r="AQ159">
        <v>5</v>
      </c>
      <c r="AR159">
        <v>5</v>
      </c>
      <c r="AS159">
        <v>6</v>
      </c>
      <c r="AT159">
        <v>9</v>
      </c>
      <c r="AU159">
        <v>7</v>
      </c>
      <c r="AV159">
        <v>4</v>
      </c>
      <c r="AW159">
        <v>25</v>
      </c>
      <c r="AX159">
        <v>11</v>
      </c>
      <c r="AY159">
        <v>18</v>
      </c>
      <c r="AZ159">
        <v>28</v>
      </c>
      <c r="BA159">
        <v>17</v>
      </c>
      <c r="BB159">
        <v>4</v>
      </c>
      <c r="BC159">
        <v>14</v>
      </c>
      <c r="BD159">
        <v>11</v>
      </c>
      <c r="BE159">
        <v>3</v>
      </c>
      <c r="BF159">
        <v>7</v>
      </c>
      <c r="BG159">
        <v>8</v>
      </c>
      <c r="BH159">
        <v>10</v>
      </c>
      <c r="BI159">
        <v>23</v>
      </c>
      <c r="BJ159">
        <v>11</v>
      </c>
      <c r="BK159">
        <v>15</v>
      </c>
      <c r="BL159">
        <v>6</v>
      </c>
      <c r="BM159">
        <v>12</v>
      </c>
      <c r="BN159">
        <v>8</v>
      </c>
      <c r="BO159">
        <v>24</v>
      </c>
      <c r="BP159">
        <v>3</v>
      </c>
      <c r="BQ159">
        <v>18</v>
      </c>
      <c r="BR159">
        <v>15</v>
      </c>
      <c r="BS159">
        <v>14</v>
      </c>
      <c r="BT159">
        <v>12</v>
      </c>
      <c r="BU159">
        <v>6</v>
      </c>
      <c r="BV159">
        <v>8</v>
      </c>
      <c r="BW159">
        <v>18</v>
      </c>
      <c r="BX159">
        <v>12</v>
      </c>
      <c r="BY159">
        <v>24</v>
      </c>
      <c r="BZ159">
        <v>7</v>
      </c>
      <c r="CA159">
        <v>8</v>
      </c>
      <c r="CB159">
        <v>16</v>
      </c>
      <c r="CC159">
        <v>24</v>
      </c>
      <c r="CD159">
        <v>10</v>
      </c>
      <c r="CE159">
        <v>17</v>
      </c>
      <c r="CF159">
        <v>12</v>
      </c>
      <c r="CG159">
        <v>12</v>
      </c>
      <c r="CH159">
        <v>12</v>
      </c>
      <c r="CI159">
        <v>15</v>
      </c>
      <c r="CJ159">
        <v>21</v>
      </c>
      <c r="CK159">
        <v>11</v>
      </c>
      <c r="CL159">
        <v>17</v>
      </c>
      <c r="CM159">
        <v>16</v>
      </c>
      <c r="CN159">
        <v>10</v>
      </c>
      <c r="CO159">
        <v>22</v>
      </c>
      <c r="CP159">
        <v>8</v>
      </c>
      <c r="CQ159">
        <v>13</v>
      </c>
      <c r="CR159">
        <v>9</v>
      </c>
    </row>
    <row r="160" spans="1:96" x14ac:dyDescent="0.25">
      <c r="A160" t="s">
        <v>159</v>
      </c>
      <c r="B160">
        <v>5</v>
      </c>
      <c r="C160">
        <v>12</v>
      </c>
      <c r="D160">
        <v>23</v>
      </c>
      <c r="E160">
        <v>6</v>
      </c>
      <c r="F160">
        <v>3</v>
      </c>
      <c r="G160">
        <v>5</v>
      </c>
      <c r="H160">
        <v>23</v>
      </c>
      <c r="I160">
        <v>14</v>
      </c>
      <c r="J160">
        <v>3</v>
      </c>
      <c r="K160">
        <v>2</v>
      </c>
      <c r="L160">
        <v>8</v>
      </c>
      <c r="M160">
        <v>14</v>
      </c>
      <c r="N160">
        <v>6</v>
      </c>
      <c r="O160">
        <v>8</v>
      </c>
      <c r="P160">
        <v>7</v>
      </c>
      <c r="Q160">
        <v>4</v>
      </c>
      <c r="R160">
        <v>12</v>
      </c>
      <c r="S160">
        <v>9</v>
      </c>
      <c r="T160">
        <v>9</v>
      </c>
      <c r="U160">
        <v>5</v>
      </c>
      <c r="V160">
        <v>11</v>
      </c>
      <c r="W160">
        <v>0</v>
      </c>
      <c r="X160">
        <v>13</v>
      </c>
      <c r="Y160">
        <v>6</v>
      </c>
      <c r="Z160">
        <v>5</v>
      </c>
      <c r="AA160">
        <v>9</v>
      </c>
      <c r="AB160">
        <v>2</v>
      </c>
      <c r="AC160">
        <v>9</v>
      </c>
      <c r="AD160">
        <v>9</v>
      </c>
      <c r="AE160">
        <v>9</v>
      </c>
      <c r="AF160">
        <v>13</v>
      </c>
      <c r="AG160">
        <v>16</v>
      </c>
      <c r="AH160">
        <v>7</v>
      </c>
      <c r="AI160">
        <v>20</v>
      </c>
      <c r="AJ160">
        <v>5</v>
      </c>
      <c r="AK160">
        <v>12</v>
      </c>
      <c r="AL160">
        <v>7</v>
      </c>
      <c r="AM160">
        <v>12</v>
      </c>
      <c r="AN160">
        <v>5</v>
      </c>
      <c r="AO160">
        <v>7</v>
      </c>
      <c r="AP160">
        <v>12</v>
      </c>
      <c r="AQ160">
        <v>16</v>
      </c>
      <c r="AR160">
        <v>10</v>
      </c>
      <c r="AS160">
        <v>6</v>
      </c>
      <c r="AT160">
        <v>13</v>
      </c>
      <c r="AU160">
        <v>10</v>
      </c>
      <c r="AV160">
        <v>13</v>
      </c>
      <c r="AW160">
        <v>14</v>
      </c>
      <c r="AX160">
        <v>20</v>
      </c>
      <c r="AY160">
        <v>30</v>
      </c>
      <c r="AZ160">
        <v>9</v>
      </c>
      <c r="BA160">
        <v>9</v>
      </c>
      <c r="BB160">
        <v>2</v>
      </c>
      <c r="BC160">
        <v>9</v>
      </c>
      <c r="BD160">
        <v>6</v>
      </c>
      <c r="BE160">
        <v>6</v>
      </c>
      <c r="BF160">
        <v>9</v>
      </c>
      <c r="BG160">
        <v>25</v>
      </c>
      <c r="BH160">
        <v>6</v>
      </c>
      <c r="BI160">
        <v>25</v>
      </c>
      <c r="BJ160">
        <v>14</v>
      </c>
      <c r="BK160">
        <v>15</v>
      </c>
      <c r="BL160">
        <v>10</v>
      </c>
      <c r="BM160">
        <v>8</v>
      </c>
      <c r="BN160">
        <v>11</v>
      </c>
      <c r="BO160">
        <v>27</v>
      </c>
      <c r="BP160">
        <v>4</v>
      </c>
      <c r="BQ160">
        <v>7</v>
      </c>
      <c r="BR160">
        <v>16</v>
      </c>
      <c r="BS160">
        <v>5</v>
      </c>
      <c r="BT160">
        <v>7</v>
      </c>
      <c r="BU160">
        <v>2</v>
      </c>
      <c r="BV160">
        <v>12</v>
      </c>
      <c r="BW160">
        <v>46</v>
      </c>
      <c r="BX160">
        <v>6</v>
      </c>
      <c r="BY160">
        <v>14</v>
      </c>
      <c r="BZ160">
        <v>10</v>
      </c>
      <c r="CA160">
        <v>8</v>
      </c>
      <c r="CB160">
        <v>9</v>
      </c>
      <c r="CC160">
        <v>5</v>
      </c>
      <c r="CD160">
        <v>9</v>
      </c>
      <c r="CE160">
        <v>10</v>
      </c>
      <c r="CF160">
        <v>8</v>
      </c>
      <c r="CG160">
        <v>9</v>
      </c>
      <c r="CH160">
        <v>5</v>
      </c>
      <c r="CI160">
        <v>16</v>
      </c>
      <c r="CJ160">
        <v>14</v>
      </c>
      <c r="CK160">
        <v>5</v>
      </c>
      <c r="CL160">
        <v>9</v>
      </c>
      <c r="CM160">
        <v>27</v>
      </c>
      <c r="CN160">
        <v>9</v>
      </c>
      <c r="CO160">
        <v>13</v>
      </c>
      <c r="CP160">
        <v>13</v>
      </c>
      <c r="CQ160">
        <v>13</v>
      </c>
      <c r="CR160">
        <v>10</v>
      </c>
    </row>
    <row r="161" spans="1:96" x14ac:dyDescent="0.25">
      <c r="A161" t="s">
        <v>160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43</v>
      </c>
      <c r="K161">
        <v>31</v>
      </c>
      <c r="L161">
        <v>7</v>
      </c>
      <c r="M161">
        <v>7</v>
      </c>
      <c r="N161">
        <v>1</v>
      </c>
      <c r="O161">
        <v>0</v>
      </c>
      <c r="P161">
        <v>16</v>
      </c>
      <c r="Q161">
        <v>1</v>
      </c>
      <c r="R161">
        <v>0</v>
      </c>
      <c r="S161">
        <v>1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44</v>
      </c>
      <c r="AB161">
        <v>18</v>
      </c>
      <c r="AC161">
        <v>16</v>
      </c>
      <c r="AD161">
        <v>47</v>
      </c>
      <c r="AE161">
        <v>3</v>
      </c>
      <c r="AF161">
        <v>7</v>
      </c>
      <c r="AG161">
        <v>3</v>
      </c>
      <c r="AH161">
        <v>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</v>
      </c>
      <c r="AR161">
        <v>3</v>
      </c>
      <c r="AS161">
        <v>14</v>
      </c>
      <c r="AT161">
        <v>12</v>
      </c>
      <c r="AU161">
        <v>0</v>
      </c>
      <c r="AV161">
        <v>3</v>
      </c>
      <c r="AW161">
        <v>13</v>
      </c>
      <c r="AX161">
        <v>13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3</v>
      </c>
      <c r="BJ161">
        <v>9</v>
      </c>
      <c r="BK161">
        <v>1</v>
      </c>
      <c r="BL161">
        <v>0</v>
      </c>
      <c r="BM161">
        <v>0</v>
      </c>
      <c r="BN161">
        <v>4</v>
      </c>
      <c r="BO161">
        <v>0</v>
      </c>
      <c r="BP161">
        <v>0</v>
      </c>
      <c r="BQ161">
        <v>0</v>
      </c>
      <c r="BR161">
        <v>0</v>
      </c>
      <c r="BS161">
        <v>3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17</v>
      </c>
      <c r="CF161">
        <v>24</v>
      </c>
      <c r="CG161">
        <v>85</v>
      </c>
      <c r="CH161">
        <v>32</v>
      </c>
      <c r="CI161">
        <v>125</v>
      </c>
      <c r="CJ161">
        <v>57</v>
      </c>
      <c r="CK161">
        <v>55</v>
      </c>
      <c r="CL161">
        <v>49</v>
      </c>
      <c r="CM161">
        <v>14</v>
      </c>
      <c r="CN161">
        <v>5</v>
      </c>
      <c r="CO161">
        <v>69</v>
      </c>
      <c r="CP161">
        <v>31</v>
      </c>
      <c r="CQ161">
        <v>78</v>
      </c>
      <c r="CR161">
        <v>23</v>
      </c>
    </row>
    <row r="162" spans="1:96" x14ac:dyDescent="0.25">
      <c r="A162" t="s">
        <v>161</v>
      </c>
      <c r="B162">
        <v>8</v>
      </c>
      <c r="C162">
        <v>20</v>
      </c>
      <c r="D162">
        <v>9</v>
      </c>
      <c r="E162">
        <v>8</v>
      </c>
      <c r="F162">
        <v>6</v>
      </c>
      <c r="G162">
        <v>29</v>
      </c>
      <c r="H162">
        <v>5</v>
      </c>
      <c r="I162">
        <v>3</v>
      </c>
      <c r="J162">
        <v>3</v>
      </c>
      <c r="K162">
        <v>1</v>
      </c>
      <c r="L162">
        <v>1</v>
      </c>
      <c r="M162">
        <v>2</v>
      </c>
      <c r="N162">
        <v>0</v>
      </c>
      <c r="O162">
        <v>1</v>
      </c>
      <c r="P162">
        <v>3</v>
      </c>
      <c r="Q162">
        <v>2</v>
      </c>
      <c r="R162">
        <v>5</v>
      </c>
      <c r="S162">
        <v>5</v>
      </c>
      <c r="T162">
        <v>10</v>
      </c>
      <c r="U162">
        <v>2</v>
      </c>
      <c r="V162">
        <v>34</v>
      </c>
      <c r="W162">
        <v>1</v>
      </c>
      <c r="X162">
        <v>6</v>
      </c>
      <c r="Y162">
        <v>20</v>
      </c>
      <c r="Z162">
        <v>13</v>
      </c>
      <c r="AA162">
        <v>2</v>
      </c>
      <c r="AB162">
        <v>7</v>
      </c>
      <c r="AC162">
        <v>11</v>
      </c>
      <c r="AD162">
        <v>8</v>
      </c>
      <c r="AE162">
        <v>2</v>
      </c>
      <c r="AF162">
        <v>4</v>
      </c>
      <c r="AG162">
        <v>3</v>
      </c>
      <c r="AH162">
        <v>2</v>
      </c>
      <c r="AI162">
        <v>4</v>
      </c>
      <c r="AJ162">
        <v>3</v>
      </c>
      <c r="AK162">
        <v>12</v>
      </c>
      <c r="AL162">
        <v>25</v>
      </c>
      <c r="AM162">
        <v>3</v>
      </c>
      <c r="AN162">
        <v>2</v>
      </c>
      <c r="AO162">
        <v>23</v>
      </c>
      <c r="AP162">
        <v>19</v>
      </c>
      <c r="AQ162">
        <v>1</v>
      </c>
      <c r="AR162">
        <v>1</v>
      </c>
      <c r="AS162">
        <v>19</v>
      </c>
      <c r="AT162">
        <v>10</v>
      </c>
      <c r="AU162">
        <v>1</v>
      </c>
      <c r="AV162">
        <v>5</v>
      </c>
      <c r="AW162">
        <v>6</v>
      </c>
      <c r="AX162">
        <v>7</v>
      </c>
      <c r="AY162">
        <v>7</v>
      </c>
      <c r="AZ162">
        <v>3</v>
      </c>
      <c r="BA162">
        <v>32</v>
      </c>
      <c r="BB162">
        <v>7</v>
      </c>
      <c r="BC162">
        <v>2</v>
      </c>
      <c r="BD162">
        <v>2</v>
      </c>
      <c r="BE162">
        <v>16</v>
      </c>
      <c r="BF162">
        <v>13</v>
      </c>
      <c r="BG162">
        <v>2</v>
      </c>
      <c r="BH162">
        <v>3</v>
      </c>
      <c r="BI162">
        <v>21</v>
      </c>
      <c r="BJ162">
        <v>9</v>
      </c>
      <c r="BK162">
        <v>5</v>
      </c>
      <c r="BL162">
        <v>1</v>
      </c>
      <c r="BM162">
        <v>1</v>
      </c>
      <c r="BN162">
        <v>4</v>
      </c>
      <c r="BO162">
        <v>33</v>
      </c>
      <c r="BP162">
        <v>10</v>
      </c>
      <c r="BQ162">
        <v>12</v>
      </c>
      <c r="BR162">
        <v>19</v>
      </c>
      <c r="BS162">
        <v>32</v>
      </c>
      <c r="BT162">
        <v>22</v>
      </c>
      <c r="BU162">
        <v>11</v>
      </c>
      <c r="BV162">
        <v>32</v>
      </c>
      <c r="BW162">
        <v>22</v>
      </c>
      <c r="BX162">
        <v>6</v>
      </c>
      <c r="BY162">
        <v>12</v>
      </c>
      <c r="BZ162">
        <v>16</v>
      </c>
      <c r="CA162">
        <v>8</v>
      </c>
      <c r="CB162">
        <v>11</v>
      </c>
      <c r="CC162">
        <v>26</v>
      </c>
      <c r="CD162">
        <v>15</v>
      </c>
      <c r="CE162">
        <v>15</v>
      </c>
      <c r="CF162">
        <v>10</v>
      </c>
      <c r="CG162">
        <v>15</v>
      </c>
      <c r="CH162">
        <v>9</v>
      </c>
      <c r="CI162">
        <v>26</v>
      </c>
      <c r="CJ162">
        <v>18</v>
      </c>
      <c r="CK162">
        <v>14</v>
      </c>
      <c r="CL162">
        <v>6</v>
      </c>
      <c r="CM162">
        <v>5</v>
      </c>
      <c r="CN162">
        <v>22</v>
      </c>
      <c r="CO162">
        <v>13</v>
      </c>
      <c r="CP162">
        <v>6</v>
      </c>
      <c r="CQ162">
        <v>9</v>
      </c>
      <c r="CR162">
        <v>0</v>
      </c>
    </row>
    <row r="163" spans="1:96" x14ac:dyDescent="0.25">
      <c r="A163" t="s">
        <v>162</v>
      </c>
      <c r="B163">
        <v>4</v>
      </c>
      <c r="C163">
        <v>5</v>
      </c>
      <c r="D163">
        <v>10</v>
      </c>
      <c r="E163">
        <v>5</v>
      </c>
      <c r="F163">
        <v>1</v>
      </c>
      <c r="G163">
        <v>9</v>
      </c>
      <c r="H163">
        <v>7</v>
      </c>
      <c r="I163">
        <v>9</v>
      </c>
      <c r="J163">
        <v>11</v>
      </c>
      <c r="K163">
        <v>14</v>
      </c>
      <c r="L163">
        <v>7</v>
      </c>
      <c r="M163">
        <v>17</v>
      </c>
      <c r="N163">
        <v>7</v>
      </c>
      <c r="O163">
        <v>12</v>
      </c>
      <c r="P163">
        <v>18</v>
      </c>
      <c r="Q163">
        <v>7</v>
      </c>
      <c r="R163">
        <v>15</v>
      </c>
      <c r="S163">
        <v>9</v>
      </c>
      <c r="T163">
        <v>0</v>
      </c>
      <c r="U163">
        <v>2</v>
      </c>
      <c r="V163">
        <v>7</v>
      </c>
      <c r="W163">
        <v>7</v>
      </c>
      <c r="X163">
        <v>22</v>
      </c>
      <c r="Y163">
        <v>4</v>
      </c>
      <c r="Z163">
        <v>2</v>
      </c>
      <c r="AA163">
        <v>9</v>
      </c>
      <c r="AB163">
        <v>19</v>
      </c>
      <c r="AC163">
        <v>13</v>
      </c>
      <c r="AD163">
        <v>11</v>
      </c>
      <c r="AE163">
        <v>15</v>
      </c>
      <c r="AF163">
        <v>31</v>
      </c>
      <c r="AG163">
        <v>22</v>
      </c>
      <c r="AH163">
        <v>4</v>
      </c>
      <c r="AI163">
        <v>2</v>
      </c>
      <c r="AJ163">
        <v>4</v>
      </c>
      <c r="AK163">
        <v>1</v>
      </c>
      <c r="AL163">
        <v>4</v>
      </c>
      <c r="AM163">
        <v>27</v>
      </c>
      <c r="AN163">
        <v>37</v>
      </c>
      <c r="AO163">
        <v>10</v>
      </c>
      <c r="AP163">
        <v>10</v>
      </c>
      <c r="AQ163">
        <v>14</v>
      </c>
      <c r="AR163">
        <v>15</v>
      </c>
      <c r="AS163">
        <v>8</v>
      </c>
      <c r="AT163">
        <v>9</v>
      </c>
      <c r="AU163">
        <v>19</v>
      </c>
      <c r="AV163">
        <v>39</v>
      </c>
      <c r="AW163">
        <v>19</v>
      </c>
      <c r="AX163">
        <v>23</v>
      </c>
      <c r="AY163">
        <v>8</v>
      </c>
      <c r="AZ163">
        <v>2</v>
      </c>
      <c r="BA163">
        <v>4</v>
      </c>
      <c r="BB163">
        <v>2</v>
      </c>
      <c r="BC163">
        <v>17</v>
      </c>
      <c r="BD163">
        <v>15</v>
      </c>
      <c r="BE163">
        <v>0</v>
      </c>
      <c r="BF163">
        <v>6</v>
      </c>
      <c r="BG163">
        <v>23</v>
      </c>
      <c r="BH163">
        <v>17</v>
      </c>
      <c r="BI163">
        <v>9</v>
      </c>
      <c r="BJ163">
        <v>6</v>
      </c>
      <c r="BK163">
        <v>41</v>
      </c>
      <c r="BL163">
        <v>28</v>
      </c>
      <c r="BM163">
        <v>10</v>
      </c>
      <c r="BN163">
        <v>14</v>
      </c>
      <c r="BO163">
        <v>1</v>
      </c>
      <c r="BP163">
        <v>0</v>
      </c>
      <c r="BQ163">
        <v>6</v>
      </c>
      <c r="BR163">
        <v>5</v>
      </c>
      <c r="BS163">
        <v>3</v>
      </c>
      <c r="BT163">
        <v>4</v>
      </c>
      <c r="BU163">
        <v>1</v>
      </c>
      <c r="BV163">
        <v>3</v>
      </c>
      <c r="BW163">
        <v>17</v>
      </c>
      <c r="BX163">
        <v>6</v>
      </c>
      <c r="BY163">
        <v>6</v>
      </c>
      <c r="BZ163">
        <v>5</v>
      </c>
      <c r="CA163">
        <v>6</v>
      </c>
      <c r="CB163">
        <v>2</v>
      </c>
      <c r="CC163">
        <v>6</v>
      </c>
      <c r="CD163">
        <v>4</v>
      </c>
      <c r="CE163">
        <v>7</v>
      </c>
      <c r="CF163">
        <v>4</v>
      </c>
      <c r="CG163">
        <v>8</v>
      </c>
      <c r="CH163">
        <v>4</v>
      </c>
      <c r="CI163">
        <v>12</v>
      </c>
      <c r="CJ163">
        <v>6</v>
      </c>
      <c r="CK163">
        <v>4</v>
      </c>
      <c r="CL163">
        <v>4</v>
      </c>
      <c r="CM163">
        <v>12</v>
      </c>
      <c r="CN163">
        <v>9</v>
      </c>
      <c r="CO163">
        <v>12</v>
      </c>
      <c r="CP163">
        <v>4</v>
      </c>
      <c r="CQ163">
        <v>11</v>
      </c>
      <c r="CR163">
        <v>2</v>
      </c>
    </row>
    <row r="164" spans="1:96" x14ac:dyDescent="0.25">
      <c r="A164" t="s">
        <v>163</v>
      </c>
      <c r="B164">
        <v>11</v>
      </c>
      <c r="C164">
        <v>20</v>
      </c>
      <c r="D164">
        <v>17</v>
      </c>
      <c r="E164">
        <v>12</v>
      </c>
      <c r="F164">
        <v>16</v>
      </c>
      <c r="G164">
        <v>24</v>
      </c>
      <c r="H164">
        <v>0</v>
      </c>
      <c r="I164">
        <v>1</v>
      </c>
      <c r="J164">
        <v>3</v>
      </c>
      <c r="K164">
        <v>0</v>
      </c>
      <c r="L164">
        <v>3</v>
      </c>
      <c r="M164">
        <v>2</v>
      </c>
      <c r="N164">
        <v>1</v>
      </c>
      <c r="O164">
        <v>0</v>
      </c>
      <c r="P164">
        <v>0</v>
      </c>
      <c r="Q164">
        <v>2</v>
      </c>
      <c r="R164">
        <v>0</v>
      </c>
      <c r="S164">
        <v>1</v>
      </c>
      <c r="T164">
        <v>4</v>
      </c>
      <c r="U164">
        <v>2</v>
      </c>
      <c r="V164">
        <v>47</v>
      </c>
      <c r="W164">
        <v>2</v>
      </c>
      <c r="X164">
        <v>6</v>
      </c>
      <c r="Y164">
        <v>17</v>
      </c>
      <c r="Z164">
        <v>17</v>
      </c>
      <c r="AA164">
        <v>1</v>
      </c>
      <c r="AB164">
        <v>1</v>
      </c>
      <c r="AC164">
        <v>7</v>
      </c>
      <c r="AD164">
        <v>6</v>
      </c>
      <c r="AE164">
        <v>0</v>
      </c>
      <c r="AF164">
        <v>1</v>
      </c>
      <c r="AG164">
        <v>0</v>
      </c>
      <c r="AH164">
        <v>4</v>
      </c>
      <c r="AI164">
        <v>3</v>
      </c>
      <c r="AJ164">
        <v>0</v>
      </c>
      <c r="AK164">
        <v>20</v>
      </c>
      <c r="AL164">
        <v>22</v>
      </c>
      <c r="AM164">
        <v>0</v>
      </c>
      <c r="AN164">
        <v>3</v>
      </c>
      <c r="AO164">
        <v>15</v>
      </c>
      <c r="AP164">
        <v>14</v>
      </c>
      <c r="AQ164">
        <v>0</v>
      </c>
      <c r="AR164">
        <v>1</v>
      </c>
      <c r="AS164">
        <v>6</v>
      </c>
      <c r="AT164">
        <v>5</v>
      </c>
      <c r="AU164">
        <v>1</v>
      </c>
      <c r="AV164">
        <v>0</v>
      </c>
      <c r="AW164">
        <v>4</v>
      </c>
      <c r="AX164">
        <v>0</v>
      </c>
      <c r="AY164">
        <v>10</v>
      </c>
      <c r="AZ164">
        <v>4</v>
      </c>
      <c r="BA164">
        <v>35</v>
      </c>
      <c r="BB164">
        <v>11</v>
      </c>
      <c r="BC164">
        <v>1</v>
      </c>
      <c r="BD164">
        <v>3</v>
      </c>
      <c r="BE164">
        <v>11</v>
      </c>
      <c r="BF164">
        <v>26</v>
      </c>
      <c r="BG164">
        <v>1</v>
      </c>
      <c r="BH164">
        <v>1</v>
      </c>
      <c r="BI164">
        <v>14</v>
      </c>
      <c r="BJ164">
        <v>8</v>
      </c>
      <c r="BK164">
        <v>1</v>
      </c>
      <c r="BL164">
        <v>1</v>
      </c>
      <c r="BM164">
        <v>1</v>
      </c>
      <c r="BN164">
        <v>2</v>
      </c>
      <c r="BO164">
        <v>56</v>
      </c>
      <c r="BP164">
        <v>17</v>
      </c>
      <c r="BQ164">
        <v>18</v>
      </c>
      <c r="BR164">
        <v>26</v>
      </c>
      <c r="BS164">
        <v>25</v>
      </c>
      <c r="BT164">
        <v>16</v>
      </c>
      <c r="BU164">
        <v>7</v>
      </c>
      <c r="BV164">
        <v>38</v>
      </c>
      <c r="BW164">
        <v>21</v>
      </c>
      <c r="BX164">
        <v>13</v>
      </c>
      <c r="BY164">
        <v>15</v>
      </c>
      <c r="BZ164">
        <v>9</v>
      </c>
      <c r="CA164">
        <v>8</v>
      </c>
      <c r="CB164">
        <v>12</v>
      </c>
      <c r="CC164">
        <v>30</v>
      </c>
      <c r="CD164">
        <v>20</v>
      </c>
      <c r="CE164">
        <v>15</v>
      </c>
      <c r="CF164">
        <v>12</v>
      </c>
      <c r="CG164">
        <v>28</v>
      </c>
      <c r="CH164">
        <v>2</v>
      </c>
      <c r="CI164">
        <v>27</v>
      </c>
      <c r="CJ164">
        <v>18</v>
      </c>
      <c r="CK164">
        <v>8</v>
      </c>
      <c r="CL164">
        <v>9</v>
      </c>
      <c r="CM164">
        <v>8</v>
      </c>
      <c r="CN164">
        <v>8</v>
      </c>
      <c r="CO164">
        <v>11</v>
      </c>
      <c r="CP164">
        <v>7</v>
      </c>
      <c r="CQ164">
        <v>5</v>
      </c>
      <c r="CR164">
        <v>5</v>
      </c>
    </row>
    <row r="165" spans="1:96" x14ac:dyDescent="0.25">
      <c r="A165" t="s">
        <v>164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1</v>
      </c>
      <c r="I165">
        <v>0</v>
      </c>
      <c r="J165">
        <v>4</v>
      </c>
      <c r="K165">
        <v>9</v>
      </c>
      <c r="L165">
        <v>3</v>
      </c>
      <c r="M165">
        <v>7</v>
      </c>
      <c r="N165">
        <v>0</v>
      </c>
      <c r="O165">
        <v>0</v>
      </c>
      <c r="P165">
        <v>1</v>
      </c>
      <c r="Q165">
        <v>0</v>
      </c>
      <c r="R165">
        <v>2</v>
      </c>
      <c r="S165">
        <v>1</v>
      </c>
      <c r="T165">
        <v>0</v>
      </c>
      <c r="U165">
        <v>1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25</v>
      </c>
      <c r="AB165">
        <v>15</v>
      </c>
      <c r="AC165">
        <v>10</v>
      </c>
      <c r="AD165">
        <v>14</v>
      </c>
      <c r="AE165">
        <v>3</v>
      </c>
      <c r="AF165">
        <v>8</v>
      </c>
      <c r="AG165">
        <v>2</v>
      </c>
      <c r="AH165">
        <v>3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26</v>
      </c>
      <c r="AR165">
        <v>24</v>
      </c>
      <c r="AS165">
        <v>16</v>
      </c>
      <c r="AT165">
        <v>13</v>
      </c>
      <c r="AU165">
        <v>6</v>
      </c>
      <c r="AV165">
        <v>28</v>
      </c>
      <c r="AW165">
        <v>6</v>
      </c>
      <c r="AX165">
        <v>10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</v>
      </c>
      <c r="BF165">
        <v>0</v>
      </c>
      <c r="BG165">
        <v>29</v>
      </c>
      <c r="BH165">
        <v>47</v>
      </c>
      <c r="BI165">
        <v>12</v>
      </c>
      <c r="BJ165">
        <v>10</v>
      </c>
      <c r="BK165">
        <v>25</v>
      </c>
      <c r="BL165">
        <v>36</v>
      </c>
      <c r="BM165">
        <v>4</v>
      </c>
      <c r="BN165">
        <v>7</v>
      </c>
      <c r="BO165">
        <v>0</v>
      </c>
      <c r="BP165">
        <v>0</v>
      </c>
      <c r="BQ165">
        <v>56</v>
      </c>
      <c r="BR165">
        <v>41</v>
      </c>
      <c r="BS165">
        <v>73</v>
      </c>
      <c r="BT165">
        <v>44</v>
      </c>
      <c r="BU165">
        <v>14</v>
      </c>
      <c r="BV165">
        <v>27</v>
      </c>
      <c r="BW165">
        <v>0</v>
      </c>
      <c r="BX165">
        <v>0</v>
      </c>
      <c r="BY165">
        <v>9</v>
      </c>
      <c r="BZ165">
        <v>5</v>
      </c>
      <c r="CA165">
        <v>14</v>
      </c>
      <c r="CB165">
        <v>8</v>
      </c>
      <c r="CC165">
        <v>9</v>
      </c>
      <c r="CD165">
        <v>8</v>
      </c>
      <c r="CE165">
        <v>24</v>
      </c>
      <c r="CF165">
        <v>11</v>
      </c>
      <c r="CG165">
        <v>24</v>
      </c>
      <c r="CH165">
        <v>14</v>
      </c>
      <c r="CI165">
        <v>45</v>
      </c>
      <c r="CJ165">
        <v>43</v>
      </c>
      <c r="CK165">
        <v>13</v>
      </c>
      <c r="CL165">
        <v>12</v>
      </c>
      <c r="CM165">
        <v>0</v>
      </c>
      <c r="CN165">
        <v>0</v>
      </c>
      <c r="CO165">
        <v>1</v>
      </c>
      <c r="CP165">
        <v>0</v>
      </c>
      <c r="CQ165">
        <v>8</v>
      </c>
      <c r="CR165">
        <v>5</v>
      </c>
    </row>
    <row r="166" spans="1:96" x14ac:dyDescent="0.25">
      <c r="A166" t="s">
        <v>165</v>
      </c>
      <c r="B166">
        <v>16</v>
      </c>
      <c r="C166">
        <v>9</v>
      </c>
      <c r="D166">
        <v>17</v>
      </c>
      <c r="E166">
        <v>8</v>
      </c>
      <c r="F166">
        <v>5</v>
      </c>
      <c r="G166">
        <v>10</v>
      </c>
      <c r="H166">
        <v>7</v>
      </c>
      <c r="I166">
        <v>7</v>
      </c>
      <c r="J166">
        <v>11</v>
      </c>
      <c r="K166">
        <v>5</v>
      </c>
      <c r="L166">
        <v>5</v>
      </c>
      <c r="M166">
        <v>18</v>
      </c>
      <c r="N166">
        <v>4</v>
      </c>
      <c r="O166">
        <v>5</v>
      </c>
      <c r="P166">
        <v>6</v>
      </c>
      <c r="Q166">
        <v>1</v>
      </c>
      <c r="R166">
        <v>9</v>
      </c>
      <c r="S166">
        <v>12</v>
      </c>
      <c r="T166">
        <v>15</v>
      </c>
      <c r="U166">
        <v>9</v>
      </c>
      <c r="V166">
        <v>17</v>
      </c>
      <c r="W166">
        <v>3</v>
      </c>
      <c r="X166">
        <v>11</v>
      </c>
      <c r="Y166">
        <v>15</v>
      </c>
      <c r="Z166">
        <v>6</v>
      </c>
      <c r="AA166">
        <v>9</v>
      </c>
      <c r="AB166">
        <v>11</v>
      </c>
      <c r="AC166">
        <v>10</v>
      </c>
      <c r="AD166">
        <v>9</v>
      </c>
      <c r="AE166">
        <v>14</v>
      </c>
      <c r="AF166">
        <v>14</v>
      </c>
      <c r="AG166">
        <v>6</v>
      </c>
      <c r="AH166">
        <v>3</v>
      </c>
      <c r="AI166">
        <v>5</v>
      </c>
      <c r="AJ166">
        <v>9</v>
      </c>
      <c r="AK166">
        <v>8</v>
      </c>
      <c r="AL166">
        <v>8</v>
      </c>
      <c r="AM166">
        <v>7</v>
      </c>
      <c r="AN166">
        <v>16</v>
      </c>
      <c r="AO166">
        <v>18</v>
      </c>
      <c r="AP166">
        <v>5</v>
      </c>
      <c r="AQ166">
        <v>2</v>
      </c>
      <c r="AR166">
        <v>3</v>
      </c>
      <c r="AS166">
        <v>7</v>
      </c>
      <c r="AT166">
        <v>8</v>
      </c>
      <c r="AU166">
        <v>6</v>
      </c>
      <c r="AV166">
        <v>9</v>
      </c>
      <c r="AW166">
        <v>11</v>
      </c>
      <c r="AX166">
        <v>10</v>
      </c>
      <c r="AY166">
        <v>28</v>
      </c>
      <c r="AZ166">
        <v>14</v>
      </c>
      <c r="BA166">
        <v>9</v>
      </c>
      <c r="BB166">
        <v>3</v>
      </c>
      <c r="BC166">
        <v>6</v>
      </c>
      <c r="BD166">
        <v>7</v>
      </c>
      <c r="BE166">
        <v>1</v>
      </c>
      <c r="BF166">
        <v>4</v>
      </c>
      <c r="BG166">
        <v>10</v>
      </c>
      <c r="BH166">
        <v>6</v>
      </c>
      <c r="BI166">
        <v>18</v>
      </c>
      <c r="BJ166">
        <v>10</v>
      </c>
      <c r="BK166">
        <v>13</v>
      </c>
      <c r="BL166">
        <v>3</v>
      </c>
      <c r="BM166">
        <v>13</v>
      </c>
      <c r="BN166">
        <v>9</v>
      </c>
      <c r="BO166">
        <v>9</v>
      </c>
      <c r="BP166">
        <v>3</v>
      </c>
      <c r="BQ166">
        <v>12</v>
      </c>
      <c r="BR166">
        <v>10</v>
      </c>
      <c r="BS166">
        <v>9</v>
      </c>
      <c r="BT166">
        <v>9</v>
      </c>
      <c r="BU166">
        <v>3</v>
      </c>
      <c r="BV166">
        <v>7</v>
      </c>
      <c r="BW166">
        <v>29</v>
      </c>
      <c r="BX166">
        <v>15</v>
      </c>
      <c r="BY166">
        <v>17</v>
      </c>
      <c r="BZ166">
        <v>12</v>
      </c>
      <c r="CA166">
        <v>9</v>
      </c>
      <c r="CB166">
        <v>4</v>
      </c>
      <c r="CC166">
        <v>13</v>
      </c>
      <c r="CD166">
        <v>7</v>
      </c>
      <c r="CE166">
        <v>14</v>
      </c>
      <c r="CF166">
        <v>7</v>
      </c>
      <c r="CG166">
        <v>16</v>
      </c>
      <c r="CH166">
        <v>9</v>
      </c>
      <c r="CI166">
        <v>15</v>
      </c>
      <c r="CJ166">
        <v>15</v>
      </c>
      <c r="CK166">
        <v>4</v>
      </c>
      <c r="CL166">
        <v>9</v>
      </c>
      <c r="CM166">
        <v>16</v>
      </c>
      <c r="CN166">
        <v>8</v>
      </c>
      <c r="CO166">
        <v>18</v>
      </c>
      <c r="CP166">
        <v>6</v>
      </c>
      <c r="CQ166">
        <v>4</v>
      </c>
      <c r="CR166">
        <v>3</v>
      </c>
    </row>
    <row r="167" spans="1:96" x14ac:dyDescent="0.25">
      <c r="A167" t="s">
        <v>166</v>
      </c>
      <c r="B167">
        <v>4</v>
      </c>
      <c r="C167">
        <v>14</v>
      </c>
      <c r="D167">
        <v>12</v>
      </c>
      <c r="E167">
        <v>4</v>
      </c>
      <c r="F167">
        <v>4</v>
      </c>
      <c r="G167">
        <v>8</v>
      </c>
      <c r="H167">
        <v>0</v>
      </c>
      <c r="I167">
        <v>0</v>
      </c>
      <c r="J167">
        <v>3</v>
      </c>
      <c r="K167">
        <v>0</v>
      </c>
      <c r="L167">
        <v>1</v>
      </c>
      <c r="M167">
        <v>1</v>
      </c>
      <c r="N167">
        <v>1</v>
      </c>
      <c r="O167">
        <v>3</v>
      </c>
      <c r="P167">
        <v>0</v>
      </c>
      <c r="Q167">
        <v>0</v>
      </c>
      <c r="R167">
        <v>1</v>
      </c>
      <c r="S167">
        <v>0</v>
      </c>
      <c r="T167">
        <v>7</v>
      </c>
      <c r="U167">
        <v>0</v>
      </c>
      <c r="V167">
        <v>33</v>
      </c>
      <c r="W167">
        <v>0</v>
      </c>
      <c r="X167">
        <v>3</v>
      </c>
      <c r="Y167">
        <v>14</v>
      </c>
      <c r="Z167">
        <v>20</v>
      </c>
      <c r="AA167">
        <v>0</v>
      </c>
      <c r="AB167">
        <v>1</v>
      </c>
      <c r="AC167">
        <v>9</v>
      </c>
      <c r="AD167">
        <v>4</v>
      </c>
      <c r="AE167">
        <v>0</v>
      </c>
      <c r="AF167">
        <v>0</v>
      </c>
      <c r="AG167">
        <v>0</v>
      </c>
      <c r="AH167">
        <v>6</v>
      </c>
      <c r="AI167">
        <v>1</v>
      </c>
      <c r="AJ167">
        <v>1</v>
      </c>
      <c r="AK167">
        <v>21</v>
      </c>
      <c r="AL167">
        <v>18</v>
      </c>
      <c r="AM167">
        <v>0</v>
      </c>
      <c r="AN167">
        <v>0</v>
      </c>
      <c r="AO167">
        <v>27</v>
      </c>
      <c r="AP167">
        <v>15</v>
      </c>
      <c r="AQ167">
        <v>0</v>
      </c>
      <c r="AR167">
        <v>0</v>
      </c>
      <c r="AS167">
        <v>9</v>
      </c>
      <c r="AT167">
        <v>7</v>
      </c>
      <c r="AU167">
        <v>0</v>
      </c>
      <c r="AV167">
        <v>0</v>
      </c>
      <c r="AW167">
        <v>5</v>
      </c>
      <c r="AX167">
        <v>0</v>
      </c>
      <c r="AY167">
        <v>0</v>
      </c>
      <c r="AZ167">
        <v>2</v>
      </c>
      <c r="BA167">
        <v>58</v>
      </c>
      <c r="BB167">
        <v>17</v>
      </c>
      <c r="BC167">
        <v>0</v>
      </c>
      <c r="BD167">
        <v>0</v>
      </c>
      <c r="BE167">
        <v>19</v>
      </c>
      <c r="BF167">
        <v>18</v>
      </c>
      <c r="BG167">
        <v>0</v>
      </c>
      <c r="BH167">
        <v>0</v>
      </c>
      <c r="BI167">
        <v>33</v>
      </c>
      <c r="BJ167">
        <v>7</v>
      </c>
      <c r="BK167">
        <v>0</v>
      </c>
      <c r="BL167">
        <v>0</v>
      </c>
      <c r="BM167">
        <v>3</v>
      </c>
      <c r="BN167">
        <v>3</v>
      </c>
      <c r="BO167">
        <v>39</v>
      </c>
      <c r="BP167">
        <v>15</v>
      </c>
      <c r="BQ167">
        <v>9</v>
      </c>
      <c r="BR167">
        <v>19</v>
      </c>
      <c r="BS167">
        <v>35</v>
      </c>
      <c r="BT167">
        <v>27</v>
      </c>
      <c r="BU167">
        <v>6</v>
      </c>
      <c r="BV167">
        <v>47</v>
      </c>
      <c r="BW167">
        <v>13</v>
      </c>
      <c r="BX167">
        <v>11</v>
      </c>
      <c r="BY167">
        <v>15</v>
      </c>
      <c r="BZ167">
        <v>17</v>
      </c>
      <c r="CA167">
        <v>8</v>
      </c>
      <c r="CB167">
        <v>10</v>
      </c>
      <c r="CC167">
        <v>19</v>
      </c>
      <c r="CD167">
        <v>22</v>
      </c>
      <c r="CE167">
        <v>13</v>
      </c>
      <c r="CF167">
        <v>12</v>
      </c>
      <c r="CG167">
        <v>17</v>
      </c>
      <c r="CH167">
        <v>6</v>
      </c>
      <c r="CI167">
        <v>15</v>
      </c>
      <c r="CJ167">
        <v>23</v>
      </c>
      <c r="CK167">
        <v>13</v>
      </c>
      <c r="CL167">
        <v>16</v>
      </c>
      <c r="CM167">
        <v>7</v>
      </c>
      <c r="CN167">
        <v>11</v>
      </c>
      <c r="CO167">
        <v>15</v>
      </c>
      <c r="CP167">
        <v>9</v>
      </c>
      <c r="CQ167">
        <v>13</v>
      </c>
      <c r="CR167">
        <v>0</v>
      </c>
    </row>
    <row r="168" spans="1:96" x14ac:dyDescent="0.25">
      <c r="A168" t="s">
        <v>167</v>
      </c>
      <c r="B168">
        <v>18</v>
      </c>
      <c r="C168">
        <v>17</v>
      </c>
      <c r="D168">
        <v>28</v>
      </c>
      <c r="E168">
        <v>16</v>
      </c>
      <c r="F168">
        <v>9</v>
      </c>
      <c r="G168">
        <v>15</v>
      </c>
      <c r="H168">
        <v>8</v>
      </c>
      <c r="I168">
        <v>16</v>
      </c>
      <c r="J168">
        <v>6</v>
      </c>
      <c r="K168">
        <v>1</v>
      </c>
      <c r="L168">
        <v>3</v>
      </c>
      <c r="M168">
        <v>1</v>
      </c>
      <c r="N168">
        <v>1</v>
      </c>
      <c r="O168">
        <v>6</v>
      </c>
      <c r="P168">
        <v>2</v>
      </c>
      <c r="Q168">
        <v>0</v>
      </c>
      <c r="R168">
        <v>2</v>
      </c>
      <c r="S168">
        <v>5</v>
      </c>
      <c r="T168">
        <v>10</v>
      </c>
      <c r="U168">
        <v>6</v>
      </c>
      <c r="V168">
        <v>29</v>
      </c>
      <c r="W168">
        <v>5</v>
      </c>
      <c r="X168">
        <v>6</v>
      </c>
      <c r="Y168">
        <v>11</v>
      </c>
      <c r="Z168">
        <v>17</v>
      </c>
      <c r="AA168">
        <v>2</v>
      </c>
      <c r="AB168">
        <v>1</v>
      </c>
      <c r="AC168">
        <v>5</v>
      </c>
      <c r="AD168">
        <v>2</v>
      </c>
      <c r="AE168">
        <v>1</v>
      </c>
      <c r="AF168">
        <v>4</v>
      </c>
      <c r="AG168">
        <v>3</v>
      </c>
      <c r="AH168">
        <v>1</v>
      </c>
      <c r="AI168">
        <v>4</v>
      </c>
      <c r="AJ168">
        <v>5</v>
      </c>
      <c r="AK168">
        <v>25</v>
      </c>
      <c r="AL168">
        <v>15</v>
      </c>
      <c r="AM168">
        <v>0</v>
      </c>
      <c r="AN168">
        <v>2</v>
      </c>
      <c r="AO168">
        <v>11</v>
      </c>
      <c r="AP168">
        <v>10</v>
      </c>
      <c r="AQ168">
        <v>0</v>
      </c>
      <c r="AR168">
        <v>1</v>
      </c>
      <c r="AS168">
        <v>1</v>
      </c>
      <c r="AT168">
        <v>3</v>
      </c>
      <c r="AU168">
        <v>1</v>
      </c>
      <c r="AV168">
        <v>2</v>
      </c>
      <c r="AW168">
        <v>1</v>
      </c>
      <c r="AX168">
        <v>7</v>
      </c>
      <c r="AY168">
        <v>23</v>
      </c>
      <c r="AZ168">
        <v>13</v>
      </c>
      <c r="BA168">
        <v>36</v>
      </c>
      <c r="BB168">
        <v>6</v>
      </c>
      <c r="BC168">
        <v>5</v>
      </c>
      <c r="BD168">
        <v>0</v>
      </c>
      <c r="BE168">
        <v>10</v>
      </c>
      <c r="BF168">
        <v>13</v>
      </c>
      <c r="BG168">
        <v>1</v>
      </c>
      <c r="BH168">
        <v>3</v>
      </c>
      <c r="BI168">
        <v>8</v>
      </c>
      <c r="BJ168">
        <v>3</v>
      </c>
      <c r="BK168">
        <v>0</v>
      </c>
      <c r="BL168">
        <v>2</v>
      </c>
      <c r="BM168">
        <v>1</v>
      </c>
      <c r="BN168">
        <v>4</v>
      </c>
      <c r="BO168">
        <v>50</v>
      </c>
      <c r="BP168">
        <v>16</v>
      </c>
      <c r="BQ168">
        <v>36</v>
      </c>
      <c r="BR168">
        <v>55</v>
      </c>
      <c r="BS168">
        <v>18</v>
      </c>
      <c r="BT168">
        <v>29</v>
      </c>
      <c r="BU168">
        <v>4</v>
      </c>
      <c r="BV168">
        <v>16</v>
      </c>
      <c r="BW168">
        <v>33</v>
      </c>
      <c r="BX168">
        <v>12</v>
      </c>
      <c r="BY168">
        <v>18</v>
      </c>
      <c r="BZ168">
        <v>5</v>
      </c>
      <c r="CA168">
        <v>2</v>
      </c>
      <c r="CB168">
        <v>10</v>
      </c>
      <c r="CC168">
        <v>7</v>
      </c>
      <c r="CD168">
        <v>8</v>
      </c>
      <c r="CE168">
        <v>8</v>
      </c>
      <c r="CF168">
        <v>9</v>
      </c>
      <c r="CG168">
        <v>3</v>
      </c>
      <c r="CH168">
        <v>5</v>
      </c>
      <c r="CI168">
        <v>4</v>
      </c>
      <c r="CJ168">
        <v>10</v>
      </c>
      <c r="CK168">
        <v>6</v>
      </c>
      <c r="CL168">
        <v>5</v>
      </c>
      <c r="CM168">
        <v>7</v>
      </c>
      <c r="CN168">
        <v>5</v>
      </c>
      <c r="CO168">
        <v>4</v>
      </c>
      <c r="CP168">
        <v>1</v>
      </c>
      <c r="CQ168">
        <v>6</v>
      </c>
      <c r="CR168">
        <v>0</v>
      </c>
    </row>
    <row r="169" spans="1:96" x14ac:dyDescent="0.25">
      <c r="A169" t="s">
        <v>168</v>
      </c>
      <c r="B169">
        <v>13</v>
      </c>
      <c r="C169">
        <v>13</v>
      </c>
      <c r="D169">
        <v>5</v>
      </c>
      <c r="E169">
        <v>1</v>
      </c>
      <c r="F169">
        <v>8</v>
      </c>
      <c r="G169">
        <v>15</v>
      </c>
      <c r="H169">
        <v>3</v>
      </c>
      <c r="I169">
        <v>4</v>
      </c>
      <c r="J169">
        <v>4</v>
      </c>
      <c r="K169">
        <v>7</v>
      </c>
      <c r="L169">
        <v>3</v>
      </c>
      <c r="M169">
        <v>8</v>
      </c>
      <c r="N169">
        <v>6</v>
      </c>
      <c r="O169">
        <v>2</v>
      </c>
      <c r="P169">
        <v>7</v>
      </c>
      <c r="Q169">
        <v>4</v>
      </c>
      <c r="R169">
        <v>1</v>
      </c>
      <c r="S169">
        <v>3</v>
      </c>
      <c r="T169">
        <v>6</v>
      </c>
      <c r="U169">
        <v>5</v>
      </c>
      <c r="V169">
        <v>31</v>
      </c>
      <c r="W169">
        <v>1</v>
      </c>
      <c r="X169">
        <v>3</v>
      </c>
      <c r="Y169">
        <v>10</v>
      </c>
      <c r="Z169">
        <v>16</v>
      </c>
      <c r="AA169">
        <v>5</v>
      </c>
      <c r="AB169">
        <v>3</v>
      </c>
      <c r="AC169">
        <v>5</v>
      </c>
      <c r="AD169">
        <v>6</v>
      </c>
      <c r="AE169">
        <v>7</v>
      </c>
      <c r="AF169">
        <v>2</v>
      </c>
      <c r="AG169">
        <v>4</v>
      </c>
      <c r="AH169">
        <v>2</v>
      </c>
      <c r="AI169">
        <v>4</v>
      </c>
      <c r="AJ169">
        <v>1</v>
      </c>
      <c r="AK169">
        <v>7</v>
      </c>
      <c r="AL169">
        <v>13</v>
      </c>
      <c r="AM169">
        <v>6</v>
      </c>
      <c r="AN169">
        <v>5</v>
      </c>
      <c r="AO169">
        <v>12</v>
      </c>
      <c r="AP169">
        <v>10</v>
      </c>
      <c r="AQ169">
        <v>2</v>
      </c>
      <c r="AR169">
        <v>1</v>
      </c>
      <c r="AS169">
        <v>8</v>
      </c>
      <c r="AT169">
        <v>12</v>
      </c>
      <c r="AU169">
        <v>8</v>
      </c>
      <c r="AV169">
        <v>8</v>
      </c>
      <c r="AW169">
        <v>3</v>
      </c>
      <c r="AX169">
        <v>9</v>
      </c>
      <c r="AY169">
        <v>10</v>
      </c>
      <c r="AZ169">
        <v>6</v>
      </c>
      <c r="BA169">
        <v>22</v>
      </c>
      <c r="BB169">
        <v>9</v>
      </c>
      <c r="BC169">
        <v>1</v>
      </c>
      <c r="BD169">
        <v>0</v>
      </c>
      <c r="BE169">
        <v>15</v>
      </c>
      <c r="BF169">
        <v>5</v>
      </c>
      <c r="BG169">
        <v>8</v>
      </c>
      <c r="BH169">
        <v>11</v>
      </c>
      <c r="BI169">
        <v>16</v>
      </c>
      <c r="BJ169">
        <v>10</v>
      </c>
      <c r="BK169">
        <v>10</v>
      </c>
      <c r="BL169">
        <v>11</v>
      </c>
      <c r="BM169">
        <v>6</v>
      </c>
      <c r="BN169">
        <v>6</v>
      </c>
      <c r="BO169">
        <v>33</v>
      </c>
      <c r="BP169">
        <v>9</v>
      </c>
      <c r="BQ169">
        <v>16</v>
      </c>
      <c r="BR169">
        <v>25</v>
      </c>
      <c r="BS169">
        <v>14</v>
      </c>
      <c r="BT169">
        <v>15</v>
      </c>
      <c r="BU169">
        <v>3</v>
      </c>
      <c r="BV169">
        <v>12</v>
      </c>
      <c r="BW169">
        <v>28</v>
      </c>
      <c r="BX169">
        <v>15</v>
      </c>
      <c r="BY169">
        <v>8</v>
      </c>
      <c r="BZ169">
        <v>7</v>
      </c>
      <c r="CA169">
        <v>7</v>
      </c>
      <c r="CB169">
        <v>11</v>
      </c>
      <c r="CC169">
        <v>13</v>
      </c>
      <c r="CD169">
        <v>9</v>
      </c>
      <c r="CE169">
        <v>23</v>
      </c>
      <c r="CF169">
        <v>10</v>
      </c>
      <c r="CG169">
        <v>15</v>
      </c>
      <c r="CH169">
        <v>7</v>
      </c>
      <c r="CI169">
        <v>21</v>
      </c>
      <c r="CJ169">
        <v>25</v>
      </c>
      <c r="CK169">
        <v>5</v>
      </c>
      <c r="CL169">
        <v>11</v>
      </c>
      <c r="CM169">
        <v>10</v>
      </c>
      <c r="CN169">
        <v>9</v>
      </c>
      <c r="CO169">
        <v>14</v>
      </c>
      <c r="CP169">
        <v>11</v>
      </c>
      <c r="CQ169">
        <v>9</v>
      </c>
      <c r="CR169">
        <v>2</v>
      </c>
    </row>
    <row r="170" spans="1:96" x14ac:dyDescent="0.25">
      <c r="A170" t="s">
        <v>169</v>
      </c>
      <c r="B170">
        <v>8</v>
      </c>
      <c r="C170">
        <v>11</v>
      </c>
      <c r="D170">
        <v>6</v>
      </c>
      <c r="E170">
        <v>10</v>
      </c>
      <c r="F170">
        <v>7</v>
      </c>
      <c r="G170">
        <v>19</v>
      </c>
      <c r="H170">
        <v>11</v>
      </c>
      <c r="I170">
        <v>9</v>
      </c>
      <c r="J170">
        <v>12</v>
      </c>
      <c r="K170">
        <v>7</v>
      </c>
      <c r="L170">
        <v>9</v>
      </c>
      <c r="M170">
        <v>6</v>
      </c>
      <c r="N170">
        <v>2</v>
      </c>
      <c r="O170">
        <v>8</v>
      </c>
      <c r="P170">
        <v>3</v>
      </c>
      <c r="Q170">
        <v>2</v>
      </c>
      <c r="R170">
        <v>4</v>
      </c>
      <c r="S170">
        <v>8</v>
      </c>
      <c r="T170">
        <v>4</v>
      </c>
      <c r="U170">
        <v>9</v>
      </c>
      <c r="V170">
        <v>29</v>
      </c>
      <c r="W170">
        <v>7</v>
      </c>
      <c r="X170">
        <v>17</v>
      </c>
      <c r="Y170">
        <v>14</v>
      </c>
      <c r="Z170">
        <v>9</v>
      </c>
      <c r="AA170">
        <v>3</v>
      </c>
      <c r="AB170">
        <v>3</v>
      </c>
      <c r="AC170">
        <v>7</v>
      </c>
      <c r="AD170">
        <v>3</v>
      </c>
      <c r="AE170">
        <v>4</v>
      </c>
      <c r="AF170">
        <v>9</v>
      </c>
      <c r="AG170">
        <v>10</v>
      </c>
      <c r="AH170">
        <v>2</v>
      </c>
      <c r="AI170">
        <v>13</v>
      </c>
      <c r="AJ170">
        <v>6</v>
      </c>
      <c r="AK170">
        <v>18</v>
      </c>
      <c r="AL170">
        <v>10</v>
      </c>
      <c r="AM170">
        <v>6</v>
      </c>
      <c r="AN170">
        <v>10</v>
      </c>
      <c r="AO170">
        <v>7</v>
      </c>
      <c r="AP170">
        <v>2</v>
      </c>
      <c r="AQ170">
        <v>5</v>
      </c>
      <c r="AR170">
        <v>7</v>
      </c>
      <c r="AS170">
        <v>9</v>
      </c>
      <c r="AT170">
        <v>8</v>
      </c>
      <c r="AU170">
        <v>4</v>
      </c>
      <c r="AV170">
        <v>11</v>
      </c>
      <c r="AW170">
        <v>4</v>
      </c>
      <c r="AX170">
        <v>14</v>
      </c>
      <c r="AY170">
        <v>22</v>
      </c>
      <c r="AZ170">
        <v>20</v>
      </c>
      <c r="BA170">
        <v>17</v>
      </c>
      <c r="BB170">
        <v>7</v>
      </c>
      <c r="BC170">
        <v>2</v>
      </c>
      <c r="BD170">
        <v>7</v>
      </c>
      <c r="BE170">
        <v>2</v>
      </c>
      <c r="BF170">
        <v>9</v>
      </c>
      <c r="BG170">
        <v>9</v>
      </c>
      <c r="BH170">
        <v>14</v>
      </c>
      <c r="BI170">
        <v>10</v>
      </c>
      <c r="BJ170">
        <v>11</v>
      </c>
      <c r="BK170">
        <v>6</v>
      </c>
      <c r="BL170">
        <v>3</v>
      </c>
      <c r="BM170">
        <v>10</v>
      </c>
      <c r="BN170">
        <v>7</v>
      </c>
      <c r="BO170">
        <v>26</v>
      </c>
      <c r="BP170">
        <v>4</v>
      </c>
      <c r="BQ170">
        <v>14</v>
      </c>
      <c r="BR170">
        <v>13</v>
      </c>
      <c r="BS170">
        <v>14</v>
      </c>
      <c r="BT170">
        <v>15</v>
      </c>
      <c r="BU170">
        <v>6</v>
      </c>
      <c r="BV170">
        <v>14</v>
      </c>
      <c r="BW170">
        <v>22</v>
      </c>
      <c r="BX170">
        <v>11</v>
      </c>
      <c r="BY170">
        <v>6</v>
      </c>
      <c r="BZ170">
        <v>8</v>
      </c>
      <c r="CA170">
        <v>8</v>
      </c>
      <c r="CB170">
        <v>8</v>
      </c>
      <c r="CC170">
        <v>8</v>
      </c>
      <c r="CD170">
        <v>10</v>
      </c>
      <c r="CE170">
        <v>10</v>
      </c>
      <c r="CF170">
        <v>6</v>
      </c>
      <c r="CG170">
        <v>11</v>
      </c>
      <c r="CH170">
        <v>3</v>
      </c>
      <c r="CI170">
        <v>14</v>
      </c>
      <c r="CJ170">
        <v>8</v>
      </c>
      <c r="CK170">
        <v>6</v>
      </c>
      <c r="CL170">
        <v>4</v>
      </c>
      <c r="CM170">
        <v>8</v>
      </c>
      <c r="CN170">
        <v>6</v>
      </c>
      <c r="CO170">
        <v>12</v>
      </c>
      <c r="CP170">
        <v>13</v>
      </c>
      <c r="CQ170">
        <v>6</v>
      </c>
      <c r="CR170">
        <v>2</v>
      </c>
    </row>
    <row r="171" spans="1:96" x14ac:dyDescent="0.25">
      <c r="A171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2</v>
      </c>
      <c r="H171">
        <v>1</v>
      </c>
      <c r="I171">
        <v>2</v>
      </c>
      <c r="J171">
        <v>22</v>
      </c>
      <c r="K171">
        <v>26</v>
      </c>
      <c r="L171">
        <v>55</v>
      </c>
      <c r="M171">
        <v>31</v>
      </c>
      <c r="N171">
        <v>0</v>
      </c>
      <c r="O171">
        <v>2</v>
      </c>
      <c r="P171">
        <v>7</v>
      </c>
      <c r="Q171">
        <v>7</v>
      </c>
      <c r="R171">
        <v>23</v>
      </c>
      <c r="S171">
        <v>23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1</v>
      </c>
      <c r="AA171">
        <v>39</v>
      </c>
      <c r="AB171">
        <v>28</v>
      </c>
      <c r="AC171">
        <v>14</v>
      </c>
      <c r="AD171">
        <v>43</v>
      </c>
      <c r="AE171">
        <v>36</v>
      </c>
      <c r="AF171">
        <v>23</v>
      </c>
      <c r="AG171">
        <v>28</v>
      </c>
      <c r="AH171">
        <v>3</v>
      </c>
      <c r="AI171">
        <v>0</v>
      </c>
      <c r="AJ171">
        <v>0</v>
      </c>
      <c r="AK171">
        <v>1</v>
      </c>
      <c r="AL171">
        <v>0</v>
      </c>
      <c r="AM171">
        <v>1</v>
      </c>
      <c r="AN171">
        <v>1</v>
      </c>
      <c r="AO171">
        <v>0</v>
      </c>
      <c r="AP171">
        <v>0</v>
      </c>
      <c r="AQ171">
        <v>19</v>
      </c>
      <c r="AR171">
        <v>17</v>
      </c>
      <c r="AS171">
        <v>17</v>
      </c>
      <c r="AT171">
        <v>14</v>
      </c>
      <c r="AU171">
        <v>36</v>
      </c>
      <c r="AV171">
        <v>48</v>
      </c>
      <c r="AW171">
        <v>5</v>
      </c>
      <c r="AX171">
        <v>12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3</v>
      </c>
      <c r="BG171">
        <v>21</v>
      </c>
      <c r="BH171">
        <v>14</v>
      </c>
      <c r="BI171">
        <v>18</v>
      </c>
      <c r="BJ171">
        <v>18</v>
      </c>
      <c r="BK171">
        <v>34</v>
      </c>
      <c r="BL171">
        <v>22</v>
      </c>
      <c r="BM171">
        <v>6</v>
      </c>
      <c r="BN171">
        <v>10</v>
      </c>
      <c r="BO171">
        <v>0</v>
      </c>
      <c r="BP171">
        <v>0</v>
      </c>
      <c r="BQ171">
        <v>1</v>
      </c>
      <c r="BR171">
        <v>1</v>
      </c>
      <c r="BS171">
        <v>1</v>
      </c>
      <c r="BT171">
        <v>0</v>
      </c>
      <c r="BU171">
        <v>0</v>
      </c>
      <c r="BV171">
        <v>8</v>
      </c>
      <c r="BW171">
        <v>0</v>
      </c>
      <c r="BX171">
        <v>1</v>
      </c>
      <c r="BY171">
        <v>0</v>
      </c>
      <c r="BZ171">
        <v>0</v>
      </c>
      <c r="CA171">
        <v>0</v>
      </c>
      <c r="CB171">
        <v>1</v>
      </c>
      <c r="CC171">
        <v>1</v>
      </c>
      <c r="CD171">
        <v>1</v>
      </c>
      <c r="CE171">
        <v>24</v>
      </c>
      <c r="CF171">
        <v>13</v>
      </c>
      <c r="CG171">
        <v>2</v>
      </c>
      <c r="CH171">
        <v>0</v>
      </c>
      <c r="CI171">
        <v>13</v>
      </c>
      <c r="CJ171">
        <v>12</v>
      </c>
      <c r="CK171">
        <v>3</v>
      </c>
      <c r="CL171">
        <v>4</v>
      </c>
      <c r="CM171">
        <v>9</v>
      </c>
      <c r="CN171">
        <v>11</v>
      </c>
      <c r="CO171">
        <v>4</v>
      </c>
      <c r="CP171">
        <v>4</v>
      </c>
      <c r="CQ171">
        <v>6</v>
      </c>
      <c r="CR171">
        <v>1</v>
      </c>
    </row>
    <row r="172" spans="1:96" x14ac:dyDescent="0.25">
      <c r="A172" t="s">
        <v>171</v>
      </c>
      <c r="B172">
        <v>7</v>
      </c>
      <c r="C172">
        <v>9</v>
      </c>
      <c r="D172">
        <v>5</v>
      </c>
      <c r="E172">
        <v>10</v>
      </c>
      <c r="F172">
        <v>9</v>
      </c>
      <c r="G172">
        <v>9</v>
      </c>
      <c r="H172">
        <v>2</v>
      </c>
      <c r="I172">
        <v>2</v>
      </c>
      <c r="J172">
        <v>0</v>
      </c>
      <c r="K172">
        <v>2</v>
      </c>
      <c r="L172">
        <v>3</v>
      </c>
      <c r="M172">
        <v>3</v>
      </c>
      <c r="N172">
        <v>1</v>
      </c>
      <c r="O172">
        <v>3</v>
      </c>
      <c r="P172">
        <v>2</v>
      </c>
      <c r="Q172">
        <v>0</v>
      </c>
      <c r="R172">
        <v>9</v>
      </c>
      <c r="S172">
        <v>0</v>
      </c>
      <c r="T172">
        <v>3</v>
      </c>
      <c r="U172">
        <v>4</v>
      </c>
      <c r="V172">
        <v>82</v>
      </c>
      <c r="W172">
        <v>2</v>
      </c>
      <c r="X172">
        <v>4</v>
      </c>
      <c r="Y172">
        <v>24</v>
      </c>
      <c r="Z172">
        <v>11</v>
      </c>
      <c r="AA172">
        <v>1</v>
      </c>
      <c r="AB172">
        <v>1</v>
      </c>
      <c r="AC172">
        <v>2</v>
      </c>
      <c r="AD172">
        <v>7</v>
      </c>
      <c r="AE172">
        <v>1</v>
      </c>
      <c r="AF172">
        <v>3</v>
      </c>
      <c r="AG172">
        <v>1</v>
      </c>
      <c r="AH172">
        <v>0</v>
      </c>
      <c r="AI172">
        <v>5</v>
      </c>
      <c r="AJ172">
        <v>4</v>
      </c>
      <c r="AK172">
        <v>60</v>
      </c>
      <c r="AL172">
        <v>70</v>
      </c>
      <c r="AM172">
        <v>3</v>
      </c>
      <c r="AN172">
        <v>3</v>
      </c>
      <c r="AO172">
        <v>22</v>
      </c>
      <c r="AP172">
        <v>9</v>
      </c>
      <c r="AQ172">
        <v>1</v>
      </c>
      <c r="AR172">
        <v>0</v>
      </c>
      <c r="AS172">
        <v>3</v>
      </c>
      <c r="AT172">
        <v>0</v>
      </c>
      <c r="AU172">
        <v>0</v>
      </c>
      <c r="AV172">
        <v>0</v>
      </c>
      <c r="AW172">
        <v>1</v>
      </c>
      <c r="AX172">
        <v>0</v>
      </c>
      <c r="AY172">
        <v>5</v>
      </c>
      <c r="AZ172">
        <v>3</v>
      </c>
      <c r="BA172">
        <v>133</v>
      </c>
      <c r="BB172">
        <v>46</v>
      </c>
      <c r="BC172">
        <v>0</v>
      </c>
      <c r="BD172">
        <v>0</v>
      </c>
      <c r="BE172">
        <v>7</v>
      </c>
      <c r="BF172">
        <v>11</v>
      </c>
      <c r="BG172">
        <v>1</v>
      </c>
      <c r="BH172">
        <v>0</v>
      </c>
      <c r="BI172">
        <v>2</v>
      </c>
      <c r="BJ172">
        <v>4</v>
      </c>
      <c r="BK172">
        <v>0</v>
      </c>
      <c r="BL172">
        <v>1</v>
      </c>
      <c r="BM172">
        <v>0</v>
      </c>
      <c r="BN172">
        <v>0</v>
      </c>
      <c r="BO172">
        <v>38</v>
      </c>
      <c r="BP172">
        <v>20</v>
      </c>
      <c r="BQ172">
        <v>20</v>
      </c>
      <c r="BR172">
        <v>33</v>
      </c>
      <c r="BS172">
        <v>13</v>
      </c>
      <c r="BT172">
        <v>11</v>
      </c>
      <c r="BU172">
        <v>3</v>
      </c>
      <c r="BV172">
        <v>12</v>
      </c>
      <c r="BW172">
        <v>5</v>
      </c>
      <c r="BX172">
        <v>6</v>
      </c>
      <c r="BY172">
        <v>7</v>
      </c>
      <c r="BZ172">
        <v>11</v>
      </c>
      <c r="CA172">
        <v>2</v>
      </c>
      <c r="CB172">
        <v>5</v>
      </c>
      <c r="CC172">
        <v>1</v>
      </c>
      <c r="CD172">
        <v>1</v>
      </c>
      <c r="CE172">
        <v>2</v>
      </c>
      <c r="CF172">
        <v>2</v>
      </c>
      <c r="CG172">
        <v>4</v>
      </c>
      <c r="CH172">
        <v>1</v>
      </c>
      <c r="CI172">
        <v>3</v>
      </c>
      <c r="CJ172">
        <v>2</v>
      </c>
      <c r="CK172">
        <v>0</v>
      </c>
      <c r="CL172">
        <v>1</v>
      </c>
      <c r="CM172">
        <v>0</v>
      </c>
      <c r="CN172">
        <v>5</v>
      </c>
      <c r="CO172">
        <v>0</v>
      </c>
      <c r="CP172">
        <v>4</v>
      </c>
      <c r="CQ172">
        <v>0</v>
      </c>
      <c r="CR172">
        <v>3</v>
      </c>
    </row>
    <row r="173" spans="1:96" x14ac:dyDescent="0.25">
      <c r="A173" t="s">
        <v>172</v>
      </c>
      <c r="B173">
        <v>3</v>
      </c>
      <c r="C173">
        <v>0</v>
      </c>
      <c r="D173">
        <v>3</v>
      </c>
      <c r="E173">
        <v>4</v>
      </c>
      <c r="F173">
        <v>1</v>
      </c>
      <c r="G173">
        <v>3</v>
      </c>
      <c r="H173">
        <v>6</v>
      </c>
      <c r="I173">
        <v>5</v>
      </c>
      <c r="J173">
        <v>14</v>
      </c>
      <c r="K173">
        <v>9</v>
      </c>
      <c r="L173">
        <v>3</v>
      </c>
      <c r="M173">
        <v>4</v>
      </c>
      <c r="N173">
        <v>6</v>
      </c>
      <c r="O173">
        <v>1</v>
      </c>
      <c r="P173">
        <v>9</v>
      </c>
      <c r="Q173">
        <v>4</v>
      </c>
      <c r="R173">
        <v>7</v>
      </c>
      <c r="S173">
        <v>7</v>
      </c>
      <c r="T173">
        <v>4</v>
      </c>
      <c r="U173">
        <v>2</v>
      </c>
      <c r="V173">
        <v>6</v>
      </c>
      <c r="W173">
        <v>0</v>
      </c>
      <c r="X173">
        <v>6</v>
      </c>
      <c r="Y173">
        <v>4</v>
      </c>
      <c r="Z173">
        <v>6</v>
      </c>
      <c r="AA173">
        <v>10</v>
      </c>
      <c r="AB173">
        <v>13</v>
      </c>
      <c r="AC173">
        <v>13</v>
      </c>
      <c r="AD173">
        <v>12</v>
      </c>
      <c r="AE173">
        <v>10</v>
      </c>
      <c r="AF173">
        <v>14</v>
      </c>
      <c r="AG173">
        <v>14</v>
      </c>
      <c r="AH173">
        <v>13</v>
      </c>
      <c r="AI173">
        <v>6</v>
      </c>
      <c r="AJ173">
        <v>3</v>
      </c>
      <c r="AK173">
        <v>2</v>
      </c>
      <c r="AL173">
        <v>4</v>
      </c>
      <c r="AM173">
        <v>2</v>
      </c>
      <c r="AN173">
        <v>7</v>
      </c>
      <c r="AO173">
        <v>4</v>
      </c>
      <c r="AP173">
        <v>3</v>
      </c>
      <c r="AQ173">
        <v>11</v>
      </c>
      <c r="AR173">
        <v>14</v>
      </c>
      <c r="AS173">
        <v>3</v>
      </c>
      <c r="AT173">
        <v>22</v>
      </c>
      <c r="AU173">
        <v>8</v>
      </c>
      <c r="AV173">
        <v>20</v>
      </c>
      <c r="AW173">
        <v>23</v>
      </c>
      <c r="AX173">
        <v>40</v>
      </c>
      <c r="AY173">
        <v>11</v>
      </c>
      <c r="AZ173">
        <v>14</v>
      </c>
      <c r="BA173">
        <v>9</v>
      </c>
      <c r="BB173">
        <v>6</v>
      </c>
      <c r="BC173">
        <v>4</v>
      </c>
      <c r="BD173">
        <v>9</v>
      </c>
      <c r="BE173">
        <v>2</v>
      </c>
      <c r="BF173">
        <v>8</v>
      </c>
      <c r="BG173">
        <v>8</v>
      </c>
      <c r="BH173">
        <v>11</v>
      </c>
      <c r="BI173">
        <v>16</v>
      </c>
      <c r="BJ173">
        <v>4</v>
      </c>
      <c r="BK173">
        <v>15</v>
      </c>
      <c r="BL173">
        <v>11</v>
      </c>
      <c r="BM173">
        <v>2</v>
      </c>
      <c r="BN173">
        <v>9</v>
      </c>
      <c r="BO173">
        <v>11</v>
      </c>
      <c r="BP173">
        <v>2</v>
      </c>
      <c r="BQ173">
        <v>8</v>
      </c>
      <c r="BR173">
        <v>8</v>
      </c>
      <c r="BS173">
        <v>6</v>
      </c>
      <c r="BT173">
        <v>8</v>
      </c>
      <c r="BU173">
        <v>4</v>
      </c>
      <c r="BV173">
        <v>7</v>
      </c>
      <c r="BW173">
        <v>13</v>
      </c>
      <c r="BX173">
        <v>4</v>
      </c>
      <c r="BY173">
        <v>6</v>
      </c>
      <c r="BZ173">
        <v>9</v>
      </c>
      <c r="CA173">
        <v>7</v>
      </c>
      <c r="CB173">
        <v>8</v>
      </c>
      <c r="CC173">
        <v>6</v>
      </c>
      <c r="CD173">
        <v>11</v>
      </c>
      <c r="CE173">
        <v>10</v>
      </c>
      <c r="CF173">
        <v>12</v>
      </c>
      <c r="CG173">
        <v>12</v>
      </c>
      <c r="CH173">
        <v>7</v>
      </c>
      <c r="CI173">
        <v>16</v>
      </c>
      <c r="CJ173">
        <v>21</v>
      </c>
      <c r="CK173">
        <v>13</v>
      </c>
      <c r="CL173">
        <v>22</v>
      </c>
      <c r="CM173">
        <v>14</v>
      </c>
      <c r="CN173">
        <v>7</v>
      </c>
      <c r="CO173">
        <v>23</v>
      </c>
      <c r="CP173">
        <v>5</v>
      </c>
      <c r="CQ173">
        <v>14</v>
      </c>
      <c r="CR173">
        <v>7</v>
      </c>
    </row>
    <row r="174" spans="1:96" x14ac:dyDescent="0.25">
      <c r="A174" t="s">
        <v>173</v>
      </c>
      <c r="B174">
        <v>7</v>
      </c>
      <c r="C174">
        <v>6</v>
      </c>
      <c r="D174">
        <v>3</v>
      </c>
      <c r="E174">
        <v>7</v>
      </c>
      <c r="F174">
        <v>2</v>
      </c>
      <c r="G174">
        <v>7</v>
      </c>
      <c r="H174">
        <v>4</v>
      </c>
      <c r="I174">
        <v>6</v>
      </c>
      <c r="J174">
        <v>1</v>
      </c>
      <c r="K174">
        <v>8</v>
      </c>
      <c r="L174">
        <v>3</v>
      </c>
      <c r="M174">
        <v>5</v>
      </c>
      <c r="N174">
        <v>5</v>
      </c>
      <c r="O174">
        <v>5</v>
      </c>
      <c r="P174">
        <v>4</v>
      </c>
      <c r="Q174">
        <v>1</v>
      </c>
      <c r="R174">
        <v>3</v>
      </c>
      <c r="S174">
        <v>3</v>
      </c>
      <c r="T174">
        <v>16</v>
      </c>
      <c r="U174">
        <v>12</v>
      </c>
      <c r="V174">
        <v>7</v>
      </c>
      <c r="W174">
        <v>8</v>
      </c>
      <c r="X174">
        <v>13</v>
      </c>
      <c r="Y174">
        <v>6</v>
      </c>
      <c r="Z174">
        <v>9</v>
      </c>
      <c r="AA174">
        <v>6</v>
      </c>
      <c r="AB174">
        <v>5</v>
      </c>
      <c r="AC174">
        <v>3</v>
      </c>
      <c r="AD174">
        <v>5</v>
      </c>
      <c r="AE174">
        <v>5</v>
      </c>
      <c r="AF174">
        <v>12</v>
      </c>
      <c r="AG174">
        <v>1</v>
      </c>
      <c r="AH174">
        <v>3</v>
      </c>
      <c r="AI174">
        <v>20</v>
      </c>
      <c r="AJ174">
        <v>10</v>
      </c>
      <c r="AK174">
        <v>12</v>
      </c>
      <c r="AL174">
        <v>10</v>
      </c>
      <c r="AM174">
        <v>23</v>
      </c>
      <c r="AN174">
        <v>26</v>
      </c>
      <c r="AO174">
        <v>10</v>
      </c>
      <c r="AP174">
        <v>5</v>
      </c>
      <c r="AQ174">
        <v>10</v>
      </c>
      <c r="AR174">
        <v>8</v>
      </c>
      <c r="AS174">
        <v>1</v>
      </c>
      <c r="AT174">
        <v>6</v>
      </c>
      <c r="AU174">
        <v>10</v>
      </c>
      <c r="AV174">
        <v>11</v>
      </c>
      <c r="AW174">
        <v>8</v>
      </c>
      <c r="AX174">
        <v>9</v>
      </c>
      <c r="AY174">
        <v>43</v>
      </c>
      <c r="AZ174">
        <v>26</v>
      </c>
      <c r="BA174">
        <v>45</v>
      </c>
      <c r="BB174">
        <v>15</v>
      </c>
      <c r="BC174">
        <v>4</v>
      </c>
      <c r="BD174">
        <v>12</v>
      </c>
      <c r="BE174">
        <v>24</v>
      </c>
      <c r="BF174">
        <v>54</v>
      </c>
      <c r="BG174">
        <v>14</v>
      </c>
      <c r="BH174">
        <v>15</v>
      </c>
      <c r="BI174">
        <v>27</v>
      </c>
      <c r="BJ174">
        <v>33</v>
      </c>
      <c r="BK174">
        <v>17</v>
      </c>
      <c r="BL174">
        <v>12</v>
      </c>
      <c r="BM174">
        <v>29</v>
      </c>
      <c r="BN174">
        <v>33</v>
      </c>
      <c r="BO174">
        <v>5</v>
      </c>
      <c r="BP174">
        <v>0</v>
      </c>
      <c r="BQ174">
        <v>4</v>
      </c>
      <c r="BR174">
        <v>4</v>
      </c>
      <c r="BS174">
        <v>2</v>
      </c>
      <c r="BT174">
        <v>9</v>
      </c>
      <c r="BU174">
        <v>1</v>
      </c>
      <c r="BV174">
        <v>0</v>
      </c>
      <c r="BW174">
        <v>3</v>
      </c>
      <c r="BX174">
        <v>2</v>
      </c>
      <c r="BY174">
        <v>2</v>
      </c>
      <c r="BZ174">
        <v>4</v>
      </c>
      <c r="CA174">
        <v>0</v>
      </c>
      <c r="CB174">
        <v>2</v>
      </c>
      <c r="CC174">
        <v>0</v>
      </c>
      <c r="CD174">
        <v>2</v>
      </c>
      <c r="CE174">
        <v>0</v>
      </c>
      <c r="CF174">
        <v>0</v>
      </c>
      <c r="CG174">
        <v>2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1</v>
      </c>
      <c r="CO174">
        <v>1</v>
      </c>
      <c r="CP174">
        <v>0</v>
      </c>
      <c r="CQ174">
        <v>1</v>
      </c>
      <c r="CR174">
        <v>1</v>
      </c>
    </row>
    <row r="175" spans="1:96" x14ac:dyDescent="0.25">
      <c r="A175" t="s">
        <v>174</v>
      </c>
      <c r="B175">
        <v>5</v>
      </c>
      <c r="C175">
        <v>26</v>
      </c>
      <c r="D175">
        <v>6</v>
      </c>
      <c r="E175">
        <v>19</v>
      </c>
      <c r="F175">
        <v>3</v>
      </c>
      <c r="G175">
        <v>19</v>
      </c>
      <c r="H175">
        <v>2</v>
      </c>
      <c r="I175">
        <v>5</v>
      </c>
      <c r="J175">
        <v>5</v>
      </c>
      <c r="K175">
        <v>6</v>
      </c>
      <c r="L175">
        <v>12</v>
      </c>
      <c r="M175">
        <v>11</v>
      </c>
      <c r="N175">
        <v>3</v>
      </c>
      <c r="O175">
        <v>7</v>
      </c>
      <c r="P175">
        <v>2</v>
      </c>
      <c r="Q175">
        <v>1</v>
      </c>
      <c r="R175">
        <v>19</v>
      </c>
      <c r="S175">
        <v>6</v>
      </c>
      <c r="T175">
        <v>7</v>
      </c>
      <c r="U175">
        <v>16</v>
      </c>
      <c r="V175">
        <v>14</v>
      </c>
      <c r="W175">
        <v>8</v>
      </c>
      <c r="X175">
        <v>7</v>
      </c>
      <c r="Y175">
        <v>27</v>
      </c>
      <c r="Z175">
        <v>1</v>
      </c>
      <c r="AA175">
        <v>21</v>
      </c>
      <c r="AB175">
        <v>10</v>
      </c>
      <c r="AC175">
        <v>5</v>
      </c>
      <c r="AD175">
        <v>8</v>
      </c>
      <c r="AE175">
        <v>7</v>
      </c>
      <c r="AF175">
        <v>18</v>
      </c>
      <c r="AG175">
        <v>3</v>
      </c>
      <c r="AH175">
        <v>1</v>
      </c>
      <c r="AI175">
        <v>13</v>
      </c>
      <c r="AJ175">
        <v>20</v>
      </c>
      <c r="AK175">
        <v>1</v>
      </c>
      <c r="AL175">
        <v>1</v>
      </c>
      <c r="AM175">
        <v>13</v>
      </c>
      <c r="AN175">
        <v>13</v>
      </c>
      <c r="AO175">
        <v>2</v>
      </c>
      <c r="AP175">
        <v>1</v>
      </c>
      <c r="AQ175">
        <v>5</v>
      </c>
      <c r="AR175">
        <v>6</v>
      </c>
      <c r="AS175">
        <v>0</v>
      </c>
      <c r="AT175">
        <v>1</v>
      </c>
      <c r="AU175">
        <v>6</v>
      </c>
      <c r="AV175">
        <v>6</v>
      </c>
      <c r="AW175">
        <v>0</v>
      </c>
      <c r="AX175">
        <v>2</v>
      </c>
      <c r="AY175">
        <v>28</v>
      </c>
      <c r="AZ175">
        <v>31</v>
      </c>
      <c r="BA175">
        <v>0</v>
      </c>
      <c r="BB175">
        <v>2</v>
      </c>
      <c r="BC175">
        <v>7</v>
      </c>
      <c r="BD175">
        <v>8</v>
      </c>
      <c r="BE175">
        <v>1</v>
      </c>
      <c r="BF175">
        <v>2</v>
      </c>
      <c r="BG175">
        <v>6</v>
      </c>
      <c r="BH175">
        <v>24</v>
      </c>
      <c r="BI175">
        <v>2</v>
      </c>
      <c r="BJ175">
        <v>0</v>
      </c>
      <c r="BK175">
        <v>17</v>
      </c>
      <c r="BL175">
        <v>8</v>
      </c>
      <c r="BM175">
        <v>0</v>
      </c>
      <c r="BN175">
        <v>0</v>
      </c>
      <c r="BO175">
        <v>1</v>
      </c>
      <c r="BP175">
        <v>0</v>
      </c>
      <c r="BQ175">
        <v>2</v>
      </c>
      <c r="BR175">
        <v>2</v>
      </c>
      <c r="BS175">
        <v>3</v>
      </c>
      <c r="BT175">
        <v>2</v>
      </c>
      <c r="BU175">
        <v>0</v>
      </c>
      <c r="BV175">
        <v>0</v>
      </c>
      <c r="BW175">
        <v>4</v>
      </c>
      <c r="BX175">
        <v>5</v>
      </c>
      <c r="BY175">
        <v>15</v>
      </c>
      <c r="BZ175">
        <v>5</v>
      </c>
      <c r="CA175">
        <v>1</v>
      </c>
      <c r="CB175">
        <v>6</v>
      </c>
      <c r="CC175">
        <v>23</v>
      </c>
      <c r="CD175">
        <v>26</v>
      </c>
      <c r="CE175">
        <v>7</v>
      </c>
      <c r="CF175">
        <v>8</v>
      </c>
      <c r="CG175">
        <v>22</v>
      </c>
      <c r="CH175">
        <v>7</v>
      </c>
      <c r="CI175">
        <v>9</v>
      </c>
      <c r="CJ175">
        <v>7</v>
      </c>
      <c r="CK175">
        <v>27</v>
      </c>
      <c r="CL175">
        <v>22</v>
      </c>
      <c r="CM175">
        <v>11</v>
      </c>
      <c r="CN175">
        <v>9</v>
      </c>
      <c r="CO175">
        <v>22</v>
      </c>
      <c r="CP175">
        <v>4</v>
      </c>
      <c r="CQ175">
        <v>6</v>
      </c>
      <c r="CR175">
        <v>3</v>
      </c>
    </row>
    <row r="176" spans="1:96" x14ac:dyDescent="0.25">
      <c r="A176" t="s">
        <v>175</v>
      </c>
      <c r="B176">
        <v>12</v>
      </c>
      <c r="C176">
        <v>6</v>
      </c>
      <c r="D176">
        <v>8</v>
      </c>
      <c r="E176">
        <v>6</v>
      </c>
      <c r="F176">
        <v>3</v>
      </c>
      <c r="G176">
        <v>11</v>
      </c>
      <c r="H176">
        <v>10</v>
      </c>
      <c r="I176">
        <v>5</v>
      </c>
      <c r="J176">
        <v>6</v>
      </c>
      <c r="K176">
        <v>4</v>
      </c>
      <c r="L176">
        <v>4</v>
      </c>
      <c r="M176">
        <v>6</v>
      </c>
      <c r="N176">
        <v>4</v>
      </c>
      <c r="O176">
        <v>3</v>
      </c>
      <c r="P176">
        <v>5</v>
      </c>
      <c r="Q176">
        <v>2</v>
      </c>
      <c r="R176">
        <v>8</v>
      </c>
      <c r="S176">
        <v>6</v>
      </c>
      <c r="T176">
        <v>8</v>
      </c>
      <c r="U176">
        <v>8</v>
      </c>
      <c r="V176">
        <v>18</v>
      </c>
      <c r="W176">
        <v>1</v>
      </c>
      <c r="X176">
        <v>8</v>
      </c>
      <c r="Y176">
        <v>9</v>
      </c>
      <c r="Z176">
        <v>4</v>
      </c>
      <c r="AA176">
        <v>6</v>
      </c>
      <c r="AB176">
        <v>6</v>
      </c>
      <c r="AC176">
        <v>6</v>
      </c>
      <c r="AD176">
        <v>4</v>
      </c>
      <c r="AE176">
        <v>8</v>
      </c>
      <c r="AF176">
        <v>18</v>
      </c>
      <c r="AG176">
        <v>14</v>
      </c>
      <c r="AH176">
        <v>11</v>
      </c>
      <c r="AI176">
        <v>9</v>
      </c>
      <c r="AJ176">
        <v>8</v>
      </c>
      <c r="AK176">
        <v>10</v>
      </c>
      <c r="AL176">
        <v>10</v>
      </c>
      <c r="AM176">
        <v>12</v>
      </c>
      <c r="AN176">
        <v>11</v>
      </c>
      <c r="AO176">
        <v>9</v>
      </c>
      <c r="AP176">
        <v>4</v>
      </c>
      <c r="AQ176">
        <v>11</v>
      </c>
      <c r="AR176">
        <v>3</v>
      </c>
      <c r="AS176">
        <v>3</v>
      </c>
      <c r="AT176">
        <v>10</v>
      </c>
      <c r="AU176">
        <v>4</v>
      </c>
      <c r="AV176">
        <v>8</v>
      </c>
      <c r="AW176">
        <v>8</v>
      </c>
      <c r="AX176">
        <v>10</v>
      </c>
      <c r="AY176">
        <v>21</v>
      </c>
      <c r="AZ176">
        <v>13</v>
      </c>
      <c r="BA176">
        <v>16</v>
      </c>
      <c r="BB176">
        <v>2</v>
      </c>
      <c r="BC176">
        <v>18</v>
      </c>
      <c r="BD176">
        <v>7</v>
      </c>
      <c r="BE176">
        <v>3</v>
      </c>
      <c r="BF176">
        <v>4</v>
      </c>
      <c r="BG176">
        <v>9</v>
      </c>
      <c r="BH176">
        <v>11</v>
      </c>
      <c r="BI176">
        <v>9</v>
      </c>
      <c r="BJ176">
        <v>10</v>
      </c>
      <c r="BK176">
        <v>17</v>
      </c>
      <c r="BL176">
        <v>11</v>
      </c>
      <c r="BM176">
        <v>4</v>
      </c>
      <c r="BN176">
        <v>8</v>
      </c>
      <c r="BO176">
        <v>20</v>
      </c>
      <c r="BP176">
        <v>4</v>
      </c>
      <c r="BQ176">
        <v>17</v>
      </c>
      <c r="BR176">
        <v>22</v>
      </c>
      <c r="BS176">
        <v>9</v>
      </c>
      <c r="BT176">
        <v>8</v>
      </c>
      <c r="BU176">
        <v>3</v>
      </c>
      <c r="BV176">
        <v>9</v>
      </c>
      <c r="BW176">
        <v>12</v>
      </c>
      <c r="BX176">
        <v>9</v>
      </c>
      <c r="BY176">
        <v>7</v>
      </c>
      <c r="BZ176">
        <v>7</v>
      </c>
      <c r="CA176">
        <v>6</v>
      </c>
      <c r="CB176">
        <v>5</v>
      </c>
      <c r="CC176">
        <v>4</v>
      </c>
      <c r="CD176">
        <v>7</v>
      </c>
      <c r="CE176">
        <v>9</v>
      </c>
      <c r="CF176">
        <v>8</v>
      </c>
      <c r="CG176">
        <v>7</v>
      </c>
      <c r="CH176">
        <v>5</v>
      </c>
      <c r="CI176">
        <v>14</v>
      </c>
      <c r="CJ176">
        <v>11</v>
      </c>
      <c r="CK176">
        <v>4</v>
      </c>
      <c r="CL176">
        <v>5</v>
      </c>
      <c r="CM176">
        <v>8</v>
      </c>
      <c r="CN176">
        <v>6</v>
      </c>
      <c r="CO176">
        <v>17</v>
      </c>
      <c r="CP176">
        <v>6</v>
      </c>
      <c r="CQ176">
        <v>11</v>
      </c>
      <c r="CR176">
        <v>1</v>
      </c>
    </row>
    <row r="177" spans="1:96" x14ac:dyDescent="0.25">
      <c r="A177" t="s">
        <v>176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9</v>
      </c>
      <c r="I177">
        <v>7</v>
      </c>
      <c r="J177">
        <v>25</v>
      </c>
      <c r="K177">
        <v>14</v>
      </c>
      <c r="L177">
        <v>6</v>
      </c>
      <c r="M177">
        <v>27</v>
      </c>
      <c r="N177">
        <v>7</v>
      </c>
      <c r="O177">
        <v>11</v>
      </c>
      <c r="P177">
        <v>9</v>
      </c>
      <c r="Q177">
        <v>1</v>
      </c>
      <c r="R177">
        <v>8</v>
      </c>
      <c r="S177">
        <v>6</v>
      </c>
      <c r="T177">
        <v>1</v>
      </c>
      <c r="U177">
        <v>2</v>
      </c>
      <c r="V177">
        <v>0</v>
      </c>
      <c r="W177">
        <v>1</v>
      </c>
      <c r="X177">
        <v>4</v>
      </c>
      <c r="Y177">
        <v>2</v>
      </c>
      <c r="Z177">
        <v>1</v>
      </c>
      <c r="AA177">
        <v>23</v>
      </c>
      <c r="AB177">
        <v>37</v>
      </c>
      <c r="AC177">
        <v>8</v>
      </c>
      <c r="AD177">
        <v>12</v>
      </c>
      <c r="AE177">
        <v>14</v>
      </c>
      <c r="AF177">
        <v>25</v>
      </c>
      <c r="AG177">
        <v>12</v>
      </c>
      <c r="AH177">
        <v>8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4</v>
      </c>
      <c r="AO177">
        <v>0</v>
      </c>
      <c r="AP177">
        <v>0</v>
      </c>
      <c r="AQ177">
        <v>45</v>
      </c>
      <c r="AR177">
        <v>29</v>
      </c>
      <c r="AS177">
        <v>9</v>
      </c>
      <c r="AT177">
        <v>14</v>
      </c>
      <c r="AU177">
        <v>23</v>
      </c>
      <c r="AV177">
        <v>40</v>
      </c>
      <c r="AW177">
        <v>24</v>
      </c>
      <c r="AX177">
        <v>45</v>
      </c>
      <c r="AY177">
        <v>2</v>
      </c>
      <c r="AZ177">
        <v>2</v>
      </c>
      <c r="BA177">
        <v>1</v>
      </c>
      <c r="BB177">
        <v>0</v>
      </c>
      <c r="BC177">
        <v>1</v>
      </c>
      <c r="BD177">
        <v>3</v>
      </c>
      <c r="BE177">
        <v>3</v>
      </c>
      <c r="BF177">
        <v>0</v>
      </c>
      <c r="BG177">
        <v>29</v>
      </c>
      <c r="BH177">
        <v>21</v>
      </c>
      <c r="BI177">
        <v>16</v>
      </c>
      <c r="BJ177">
        <v>16</v>
      </c>
      <c r="BK177">
        <v>24</v>
      </c>
      <c r="BL177">
        <v>14</v>
      </c>
      <c r="BM177">
        <v>15</v>
      </c>
      <c r="BN177">
        <v>19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4</v>
      </c>
      <c r="BX177">
        <v>0</v>
      </c>
      <c r="BY177">
        <v>3</v>
      </c>
      <c r="BZ177">
        <v>0</v>
      </c>
      <c r="CA177">
        <v>0</v>
      </c>
      <c r="CB177">
        <v>0</v>
      </c>
      <c r="CC177">
        <v>0</v>
      </c>
      <c r="CD177">
        <v>1</v>
      </c>
      <c r="CE177">
        <v>12</v>
      </c>
      <c r="CF177">
        <v>1</v>
      </c>
      <c r="CG177">
        <v>14</v>
      </c>
      <c r="CH177">
        <v>1</v>
      </c>
      <c r="CI177">
        <v>1</v>
      </c>
      <c r="CJ177">
        <v>8</v>
      </c>
      <c r="CK177">
        <v>2</v>
      </c>
      <c r="CL177">
        <v>15</v>
      </c>
      <c r="CM177">
        <v>17</v>
      </c>
      <c r="CN177">
        <v>9</v>
      </c>
      <c r="CO177">
        <v>5</v>
      </c>
      <c r="CP177">
        <v>4</v>
      </c>
      <c r="CQ177">
        <v>8</v>
      </c>
      <c r="CR177">
        <v>7</v>
      </c>
    </row>
    <row r="178" spans="1:96" x14ac:dyDescent="0.25">
      <c r="A178" t="s">
        <v>177</v>
      </c>
      <c r="B178">
        <v>8</v>
      </c>
      <c r="C178">
        <v>19</v>
      </c>
      <c r="D178">
        <v>10</v>
      </c>
      <c r="E178">
        <v>6</v>
      </c>
      <c r="F178">
        <v>8</v>
      </c>
      <c r="G178">
        <v>7</v>
      </c>
      <c r="H178">
        <v>2</v>
      </c>
      <c r="I178">
        <v>1</v>
      </c>
      <c r="J178">
        <v>6</v>
      </c>
      <c r="K178">
        <v>3</v>
      </c>
      <c r="L178">
        <v>0</v>
      </c>
      <c r="M178">
        <v>1</v>
      </c>
      <c r="N178">
        <v>1</v>
      </c>
      <c r="O178">
        <v>2</v>
      </c>
      <c r="P178">
        <v>2</v>
      </c>
      <c r="Q178">
        <v>0</v>
      </c>
      <c r="R178">
        <v>2</v>
      </c>
      <c r="S178">
        <v>0</v>
      </c>
      <c r="T178">
        <v>4</v>
      </c>
      <c r="U178">
        <v>1</v>
      </c>
      <c r="V178">
        <v>30</v>
      </c>
      <c r="W178">
        <v>3</v>
      </c>
      <c r="X178">
        <v>3</v>
      </c>
      <c r="Y178">
        <v>9</v>
      </c>
      <c r="Z178">
        <v>8</v>
      </c>
      <c r="AA178">
        <v>0</v>
      </c>
      <c r="AB178">
        <v>1</v>
      </c>
      <c r="AC178">
        <v>7</v>
      </c>
      <c r="AD178">
        <v>2</v>
      </c>
      <c r="AE178">
        <v>4</v>
      </c>
      <c r="AF178">
        <v>2</v>
      </c>
      <c r="AG178">
        <v>0</v>
      </c>
      <c r="AH178">
        <v>2</v>
      </c>
      <c r="AI178">
        <v>4</v>
      </c>
      <c r="AJ178">
        <v>1</v>
      </c>
      <c r="AK178">
        <v>17</v>
      </c>
      <c r="AL178">
        <v>20</v>
      </c>
      <c r="AM178">
        <v>4</v>
      </c>
      <c r="AN178">
        <v>3</v>
      </c>
      <c r="AO178">
        <v>29</v>
      </c>
      <c r="AP178">
        <v>14</v>
      </c>
      <c r="AQ178">
        <v>1</v>
      </c>
      <c r="AR178">
        <v>0</v>
      </c>
      <c r="AS178">
        <v>6</v>
      </c>
      <c r="AT178">
        <v>8</v>
      </c>
      <c r="AU178">
        <v>0</v>
      </c>
      <c r="AV178">
        <v>1</v>
      </c>
      <c r="AW178">
        <v>8</v>
      </c>
      <c r="AX178">
        <v>0</v>
      </c>
      <c r="AY178">
        <v>1</v>
      </c>
      <c r="AZ178">
        <v>1</v>
      </c>
      <c r="BA178">
        <v>31</v>
      </c>
      <c r="BB178">
        <v>16</v>
      </c>
      <c r="BC178">
        <v>1</v>
      </c>
      <c r="BD178">
        <v>2</v>
      </c>
      <c r="BE178">
        <v>11</v>
      </c>
      <c r="BF178">
        <v>10</v>
      </c>
      <c r="BG178">
        <v>0</v>
      </c>
      <c r="BH178">
        <v>0</v>
      </c>
      <c r="BI178">
        <v>24</v>
      </c>
      <c r="BJ178">
        <v>6</v>
      </c>
      <c r="BK178">
        <v>2</v>
      </c>
      <c r="BL178">
        <v>0</v>
      </c>
      <c r="BM178">
        <v>7</v>
      </c>
      <c r="BN178">
        <v>4</v>
      </c>
      <c r="BO178">
        <v>34</v>
      </c>
      <c r="BP178">
        <v>4</v>
      </c>
      <c r="BQ178">
        <v>17</v>
      </c>
      <c r="BR178">
        <v>17</v>
      </c>
      <c r="BS178">
        <v>26</v>
      </c>
      <c r="BT178">
        <v>26</v>
      </c>
      <c r="BU178">
        <v>4</v>
      </c>
      <c r="BV178">
        <v>21</v>
      </c>
      <c r="BW178">
        <v>14</v>
      </c>
      <c r="BX178">
        <v>10</v>
      </c>
      <c r="BY178">
        <v>7</v>
      </c>
      <c r="BZ178">
        <v>12</v>
      </c>
      <c r="CA178">
        <v>10</v>
      </c>
      <c r="CB178">
        <v>10</v>
      </c>
      <c r="CC178">
        <v>16</v>
      </c>
      <c r="CD178">
        <v>10</v>
      </c>
      <c r="CE178">
        <v>3</v>
      </c>
      <c r="CF178">
        <v>8</v>
      </c>
      <c r="CG178">
        <v>23</v>
      </c>
      <c r="CH178">
        <v>4</v>
      </c>
      <c r="CI178">
        <v>18</v>
      </c>
      <c r="CJ178">
        <v>14</v>
      </c>
      <c r="CK178">
        <v>11</v>
      </c>
      <c r="CL178">
        <v>8</v>
      </c>
      <c r="CM178">
        <v>3</v>
      </c>
      <c r="CN178">
        <v>15</v>
      </c>
      <c r="CO178">
        <v>28</v>
      </c>
      <c r="CP178">
        <v>6</v>
      </c>
      <c r="CQ178">
        <v>11</v>
      </c>
      <c r="CR178">
        <v>7</v>
      </c>
    </row>
    <row r="179" spans="1:96" x14ac:dyDescent="0.25">
      <c r="A179" t="s">
        <v>178</v>
      </c>
      <c r="B179">
        <v>2</v>
      </c>
      <c r="C179">
        <v>13</v>
      </c>
      <c r="D179">
        <v>5</v>
      </c>
      <c r="E179">
        <v>9</v>
      </c>
      <c r="F179">
        <v>7</v>
      </c>
      <c r="G179">
        <v>17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0</v>
      </c>
      <c r="O179">
        <v>1</v>
      </c>
      <c r="P179">
        <v>1</v>
      </c>
      <c r="Q179">
        <v>2</v>
      </c>
      <c r="R179">
        <v>1</v>
      </c>
      <c r="S179">
        <v>0</v>
      </c>
      <c r="T179">
        <v>7</v>
      </c>
      <c r="U179">
        <v>3</v>
      </c>
      <c r="V179">
        <v>43</v>
      </c>
      <c r="W179">
        <v>1</v>
      </c>
      <c r="X179">
        <v>5</v>
      </c>
      <c r="Y179">
        <v>11</v>
      </c>
      <c r="Z179">
        <v>13</v>
      </c>
      <c r="AA179">
        <v>0</v>
      </c>
      <c r="AB179">
        <v>2</v>
      </c>
      <c r="AC179">
        <v>7</v>
      </c>
      <c r="AD179">
        <v>7</v>
      </c>
      <c r="AE179">
        <v>0</v>
      </c>
      <c r="AF179">
        <v>0</v>
      </c>
      <c r="AG179">
        <v>1</v>
      </c>
      <c r="AH179">
        <v>3</v>
      </c>
      <c r="AI179">
        <v>1</v>
      </c>
      <c r="AJ179">
        <v>2</v>
      </c>
      <c r="AK179">
        <v>20</v>
      </c>
      <c r="AL179">
        <v>22</v>
      </c>
      <c r="AM179">
        <v>2</v>
      </c>
      <c r="AN179">
        <v>0</v>
      </c>
      <c r="AO179">
        <v>16</v>
      </c>
      <c r="AP179">
        <v>13</v>
      </c>
      <c r="AQ179">
        <v>1</v>
      </c>
      <c r="AR179">
        <v>0</v>
      </c>
      <c r="AS179">
        <v>4</v>
      </c>
      <c r="AT179">
        <v>7</v>
      </c>
      <c r="AU179">
        <v>0</v>
      </c>
      <c r="AV179">
        <v>0</v>
      </c>
      <c r="AW179">
        <v>4</v>
      </c>
      <c r="AX179">
        <v>3</v>
      </c>
      <c r="AY179">
        <v>16</v>
      </c>
      <c r="AZ179">
        <v>15</v>
      </c>
      <c r="BA179">
        <v>54</v>
      </c>
      <c r="BB179">
        <v>29</v>
      </c>
      <c r="BC179">
        <v>1</v>
      </c>
      <c r="BD179">
        <v>0</v>
      </c>
      <c r="BE179">
        <v>8</v>
      </c>
      <c r="BF179">
        <v>16</v>
      </c>
      <c r="BG179">
        <v>5</v>
      </c>
      <c r="BH179">
        <v>2</v>
      </c>
      <c r="BI179">
        <v>13</v>
      </c>
      <c r="BJ179">
        <v>8</v>
      </c>
      <c r="BK179">
        <v>0</v>
      </c>
      <c r="BL179">
        <v>2</v>
      </c>
      <c r="BM179">
        <v>0</v>
      </c>
      <c r="BN179">
        <v>7</v>
      </c>
      <c r="BO179">
        <v>32</v>
      </c>
      <c r="BP179">
        <v>10</v>
      </c>
      <c r="BQ179">
        <v>18</v>
      </c>
      <c r="BR179">
        <v>18</v>
      </c>
      <c r="BS179">
        <v>25</v>
      </c>
      <c r="BT179">
        <v>19</v>
      </c>
      <c r="BU179">
        <v>5</v>
      </c>
      <c r="BV179">
        <v>21</v>
      </c>
      <c r="BW179">
        <v>18</v>
      </c>
      <c r="BX179">
        <v>7</v>
      </c>
      <c r="BY179">
        <v>11</v>
      </c>
      <c r="BZ179">
        <v>7</v>
      </c>
      <c r="CA179">
        <v>6</v>
      </c>
      <c r="CB179">
        <v>7</v>
      </c>
      <c r="CC179">
        <v>11</v>
      </c>
      <c r="CD179">
        <v>11</v>
      </c>
      <c r="CE179">
        <v>8</v>
      </c>
      <c r="CF179">
        <v>4</v>
      </c>
      <c r="CG179">
        <v>22</v>
      </c>
      <c r="CH179">
        <v>11</v>
      </c>
      <c r="CI179">
        <v>18</v>
      </c>
      <c r="CJ179">
        <v>8</v>
      </c>
      <c r="CK179">
        <v>6</v>
      </c>
      <c r="CL179">
        <v>8</v>
      </c>
      <c r="CM179">
        <v>5</v>
      </c>
      <c r="CN179">
        <v>5</v>
      </c>
      <c r="CO179">
        <v>10</v>
      </c>
      <c r="CP179">
        <v>7</v>
      </c>
      <c r="CQ179">
        <v>9</v>
      </c>
      <c r="CR179">
        <v>3</v>
      </c>
    </row>
    <row r="180" spans="1:96" x14ac:dyDescent="0.25">
      <c r="A180" t="s">
        <v>179</v>
      </c>
      <c r="B180">
        <v>10</v>
      </c>
      <c r="C180">
        <v>12</v>
      </c>
      <c r="D180">
        <v>5</v>
      </c>
      <c r="E180">
        <v>13</v>
      </c>
      <c r="F180">
        <v>1</v>
      </c>
      <c r="G180">
        <v>12</v>
      </c>
      <c r="H180">
        <v>3</v>
      </c>
      <c r="I180">
        <v>2</v>
      </c>
      <c r="J180">
        <v>1</v>
      </c>
      <c r="K180">
        <v>0</v>
      </c>
      <c r="L180">
        <v>1</v>
      </c>
      <c r="M180">
        <v>2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1</v>
      </c>
      <c r="T180">
        <v>2</v>
      </c>
      <c r="U180">
        <v>3</v>
      </c>
      <c r="V180">
        <v>39</v>
      </c>
      <c r="W180">
        <v>0</v>
      </c>
      <c r="X180">
        <v>5</v>
      </c>
      <c r="Y180">
        <v>17</v>
      </c>
      <c r="Z180">
        <v>9</v>
      </c>
      <c r="AA180">
        <v>2</v>
      </c>
      <c r="AB180">
        <v>2</v>
      </c>
      <c r="AC180">
        <v>2</v>
      </c>
      <c r="AD180">
        <v>2</v>
      </c>
      <c r="AE180">
        <v>3</v>
      </c>
      <c r="AF180">
        <v>2</v>
      </c>
      <c r="AG180">
        <v>1</v>
      </c>
      <c r="AH180">
        <v>1</v>
      </c>
      <c r="AI180">
        <v>1</v>
      </c>
      <c r="AJ180">
        <v>3</v>
      </c>
      <c r="AK180">
        <v>17</v>
      </c>
      <c r="AL180">
        <v>10</v>
      </c>
      <c r="AM180">
        <v>0</v>
      </c>
      <c r="AN180">
        <v>1</v>
      </c>
      <c r="AO180">
        <v>18</v>
      </c>
      <c r="AP180">
        <v>11</v>
      </c>
      <c r="AQ180">
        <v>1</v>
      </c>
      <c r="AR180">
        <v>1</v>
      </c>
      <c r="AS180">
        <v>2</v>
      </c>
      <c r="AT180">
        <v>7</v>
      </c>
      <c r="AU180">
        <v>0</v>
      </c>
      <c r="AV180">
        <v>0</v>
      </c>
      <c r="AW180">
        <v>8</v>
      </c>
      <c r="AX180">
        <v>3</v>
      </c>
      <c r="AY180">
        <v>2</v>
      </c>
      <c r="AZ180">
        <v>3</v>
      </c>
      <c r="BA180">
        <v>33</v>
      </c>
      <c r="BB180">
        <v>24</v>
      </c>
      <c r="BC180">
        <v>0</v>
      </c>
      <c r="BD180">
        <v>0</v>
      </c>
      <c r="BE180">
        <v>14</v>
      </c>
      <c r="BF180">
        <v>26</v>
      </c>
      <c r="BG180">
        <v>2</v>
      </c>
      <c r="BH180">
        <v>3</v>
      </c>
      <c r="BI180">
        <v>24</v>
      </c>
      <c r="BJ180">
        <v>10</v>
      </c>
      <c r="BK180">
        <v>0</v>
      </c>
      <c r="BL180">
        <v>0</v>
      </c>
      <c r="BM180">
        <v>5</v>
      </c>
      <c r="BN180">
        <v>2</v>
      </c>
      <c r="BO180">
        <v>48</v>
      </c>
      <c r="BP180">
        <v>7</v>
      </c>
      <c r="BQ180">
        <v>10</v>
      </c>
      <c r="BR180">
        <v>15</v>
      </c>
      <c r="BS180">
        <v>23</v>
      </c>
      <c r="BT180">
        <v>15</v>
      </c>
      <c r="BU180">
        <v>8</v>
      </c>
      <c r="BV180">
        <v>23</v>
      </c>
      <c r="BW180">
        <v>14</v>
      </c>
      <c r="BX180">
        <v>9</v>
      </c>
      <c r="BY180">
        <v>11</v>
      </c>
      <c r="BZ180">
        <v>7</v>
      </c>
      <c r="CA180">
        <v>16</v>
      </c>
      <c r="CB180">
        <v>7</v>
      </c>
      <c r="CC180">
        <v>26</v>
      </c>
      <c r="CD180">
        <v>13</v>
      </c>
      <c r="CE180">
        <v>7</v>
      </c>
      <c r="CF180">
        <v>12</v>
      </c>
      <c r="CG180">
        <v>17</v>
      </c>
      <c r="CH180">
        <v>5</v>
      </c>
      <c r="CI180">
        <v>19</v>
      </c>
      <c r="CJ180">
        <v>14</v>
      </c>
      <c r="CK180">
        <v>11</v>
      </c>
      <c r="CL180">
        <v>12</v>
      </c>
      <c r="CM180">
        <v>3</v>
      </c>
      <c r="CN180">
        <v>12</v>
      </c>
      <c r="CO180">
        <v>13</v>
      </c>
      <c r="CP180">
        <v>4</v>
      </c>
      <c r="CQ180">
        <v>5</v>
      </c>
      <c r="CR180">
        <v>5</v>
      </c>
    </row>
    <row r="181" spans="1:96" x14ac:dyDescent="0.25">
      <c r="A181" t="s">
        <v>180</v>
      </c>
      <c r="B181">
        <v>6</v>
      </c>
      <c r="C181">
        <v>20</v>
      </c>
      <c r="D181">
        <v>8</v>
      </c>
      <c r="E181">
        <v>6</v>
      </c>
      <c r="F181">
        <v>4</v>
      </c>
      <c r="G181">
        <v>5</v>
      </c>
      <c r="H181">
        <v>3</v>
      </c>
      <c r="I181">
        <v>8</v>
      </c>
      <c r="J181">
        <v>8</v>
      </c>
      <c r="K181">
        <v>11</v>
      </c>
      <c r="L181">
        <v>2</v>
      </c>
      <c r="M181">
        <v>5</v>
      </c>
      <c r="N181">
        <v>7</v>
      </c>
      <c r="O181">
        <v>5</v>
      </c>
      <c r="P181">
        <v>4</v>
      </c>
      <c r="Q181">
        <v>0</v>
      </c>
      <c r="R181">
        <v>10</v>
      </c>
      <c r="S181">
        <v>2</v>
      </c>
      <c r="T181">
        <v>6</v>
      </c>
      <c r="U181">
        <v>2</v>
      </c>
      <c r="V181">
        <v>32</v>
      </c>
      <c r="W181">
        <v>1</v>
      </c>
      <c r="X181">
        <v>7</v>
      </c>
      <c r="Y181">
        <v>17</v>
      </c>
      <c r="Z181">
        <v>4</v>
      </c>
      <c r="AA181">
        <v>6</v>
      </c>
      <c r="AB181">
        <v>5</v>
      </c>
      <c r="AC181">
        <v>11</v>
      </c>
      <c r="AD181">
        <v>6</v>
      </c>
      <c r="AE181">
        <v>4</v>
      </c>
      <c r="AF181">
        <v>8</v>
      </c>
      <c r="AG181">
        <v>3</v>
      </c>
      <c r="AH181">
        <v>4</v>
      </c>
      <c r="AI181">
        <v>2</v>
      </c>
      <c r="AJ181">
        <v>4</v>
      </c>
      <c r="AK181">
        <v>11</v>
      </c>
      <c r="AL181">
        <v>15</v>
      </c>
      <c r="AM181">
        <v>5</v>
      </c>
      <c r="AN181">
        <v>2</v>
      </c>
      <c r="AO181">
        <v>15</v>
      </c>
      <c r="AP181">
        <v>10</v>
      </c>
      <c r="AQ181">
        <v>4</v>
      </c>
      <c r="AR181">
        <v>5</v>
      </c>
      <c r="AS181">
        <v>13</v>
      </c>
      <c r="AT181">
        <v>8</v>
      </c>
      <c r="AU181">
        <v>2</v>
      </c>
      <c r="AV181">
        <v>5</v>
      </c>
      <c r="AW181">
        <v>3</v>
      </c>
      <c r="AX181">
        <v>19</v>
      </c>
      <c r="AY181">
        <v>20</v>
      </c>
      <c r="AZ181">
        <v>15</v>
      </c>
      <c r="BA181">
        <v>22</v>
      </c>
      <c r="BB181">
        <v>9</v>
      </c>
      <c r="BC181">
        <v>0</v>
      </c>
      <c r="BD181">
        <v>0</v>
      </c>
      <c r="BE181">
        <v>2</v>
      </c>
      <c r="BF181">
        <v>7</v>
      </c>
      <c r="BG181">
        <v>3</v>
      </c>
      <c r="BH181">
        <v>6</v>
      </c>
      <c r="BI181">
        <v>13</v>
      </c>
      <c r="BJ181">
        <v>13</v>
      </c>
      <c r="BK181">
        <v>5</v>
      </c>
      <c r="BL181">
        <v>3</v>
      </c>
      <c r="BM181">
        <v>7</v>
      </c>
      <c r="BN181">
        <v>9</v>
      </c>
      <c r="BO181">
        <v>15</v>
      </c>
      <c r="BP181">
        <v>15</v>
      </c>
      <c r="BQ181">
        <v>10</v>
      </c>
      <c r="BR181">
        <v>15</v>
      </c>
      <c r="BS181">
        <v>17</v>
      </c>
      <c r="BT181">
        <v>11</v>
      </c>
      <c r="BU181">
        <v>5</v>
      </c>
      <c r="BV181">
        <v>7</v>
      </c>
      <c r="BW181">
        <v>16</v>
      </c>
      <c r="BX181">
        <v>10</v>
      </c>
      <c r="BY181">
        <v>15</v>
      </c>
      <c r="BZ181">
        <v>7</v>
      </c>
      <c r="CA181">
        <v>4</v>
      </c>
      <c r="CB181">
        <v>7</v>
      </c>
      <c r="CC181">
        <v>2</v>
      </c>
      <c r="CD181">
        <v>7</v>
      </c>
      <c r="CE181">
        <v>14</v>
      </c>
      <c r="CF181">
        <v>8</v>
      </c>
      <c r="CG181">
        <v>6</v>
      </c>
      <c r="CH181">
        <v>7</v>
      </c>
      <c r="CI181">
        <v>13</v>
      </c>
      <c r="CJ181">
        <v>12</v>
      </c>
      <c r="CK181">
        <v>5</v>
      </c>
      <c r="CL181">
        <v>2</v>
      </c>
      <c r="CM181">
        <v>15</v>
      </c>
      <c r="CN181">
        <v>13</v>
      </c>
      <c r="CO181">
        <v>11</v>
      </c>
      <c r="CP181">
        <v>9</v>
      </c>
      <c r="CQ181">
        <v>3</v>
      </c>
      <c r="CR181">
        <v>2</v>
      </c>
    </row>
    <row r="182" spans="1:96" x14ac:dyDescent="0.25">
      <c r="A182" t="s">
        <v>181</v>
      </c>
      <c r="B182">
        <v>2</v>
      </c>
      <c r="C182">
        <v>1</v>
      </c>
      <c r="D182">
        <v>0</v>
      </c>
      <c r="E182">
        <v>0</v>
      </c>
      <c r="F182">
        <v>1</v>
      </c>
      <c r="G182">
        <v>2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2</v>
      </c>
      <c r="U182">
        <v>0</v>
      </c>
      <c r="V182">
        <v>43</v>
      </c>
      <c r="W182">
        <v>0</v>
      </c>
      <c r="X182">
        <v>0</v>
      </c>
      <c r="Y182">
        <v>9</v>
      </c>
      <c r="Z182">
        <v>6</v>
      </c>
      <c r="AA182">
        <v>0</v>
      </c>
      <c r="AB182">
        <v>0</v>
      </c>
      <c r="AC182">
        <v>59</v>
      </c>
      <c r="AD182">
        <v>2</v>
      </c>
      <c r="AE182">
        <v>0</v>
      </c>
      <c r="AF182">
        <v>0</v>
      </c>
      <c r="AG182">
        <v>1</v>
      </c>
      <c r="AH182">
        <v>14</v>
      </c>
      <c r="AI182">
        <v>9</v>
      </c>
      <c r="AJ182">
        <v>6</v>
      </c>
      <c r="AK182">
        <v>37</v>
      </c>
      <c r="AL182">
        <v>52</v>
      </c>
      <c r="AM182">
        <v>1</v>
      </c>
      <c r="AN182">
        <v>1</v>
      </c>
      <c r="AO182">
        <v>14</v>
      </c>
      <c r="AP182">
        <v>8</v>
      </c>
      <c r="AQ182">
        <v>0</v>
      </c>
      <c r="AR182">
        <v>3</v>
      </c>
      <c r="AS182">
        <v>129</v>
      </c>
      <c r="AT182">
        <v>1</v>
      </c>
      <c r="AU182">
        <v>1</v>
      </c>
      <c r="AV182">
        <v>0</v>
      </c>
      <c r="AW182">
        <v>36</v>
      </c>
      <c r="AX182">
        <v>3</v>
      </c>
      <c r="AY182">
        <v>15</v>
      </c>
      <c r="AZ182">
        <v>24</v>
      </c>
      <c r="BA182">
        <v>74</v>
      </c>
      <c r="BB182">
        <v>38</v>
      </c>
      <c r="BC182">
        <v>0</v>
      </c>
      <c r="BD182">
        <v>0</v>
      </c>
      <c r="BE182">
        <v>26</v>
      </c>
      <c r="BF182">
        <v>20</v>
      </c>
      <c r="BG182">
        <v>0</v>
      </c>
      <c r="BH182">
        <v>0</v>
      </c>
      <c r="BI182">
        <v>7</v>
      </c>
      <c r="BJ182">
        <v>6</v>
      </c>
      <c r="BK182">
        <v>1</v>
      </c>
      <c r="BL182">
        <v>1</v>
      </c>
      <c r="BM182">
        <v>2</v>
      </c>
      <c r="BN182">
        <v>1</v>
      </c>
      <c r="BO182">
        <v>9</v>
      </c>
      <c r="BP182">
        <v>1</v>
      </c>
      <c r="BQ182">
        <v>1</v>
      </c>
      <c r="BR182">
        <v>4</v>
      </c>
      <c r="BS182">
        <v>4</v>
      </c>
      <c r="BT182">
        <v>0</v>
      </c>
      <c r="BU182">
        <v>1</v>
      </c>
      <c r="BV182">
        <v>1</v>
      </c>
      <c r="BW182">
        <v>2</v>
      </c>
      <c r="BX182">
        <v>2</v>
      </c>
      <c r="BY182">
        <v>0</v>
      </c>
      <c r="BZ182">
        <v>0</v>
      </c>
      <c r="CA182">
        <v>1</v>
      </c>
      <c r="CB182">
        <v>3</v>
      </c>
      <c r="CC182">
        <v>1</v>
      </c>
      <c r="CD182">
        <v>3</v>
      </c>
      <c r="CE182">
        <v>1</v>
      </c>
      <c r="CF182">
        <v>2</v>
      </c>
      <c r="CG182">
        <v>2</v>
      </c>
      <c r="CH182">
        <v>29</v>
      </c>
      <c r="CI182">
        <v>2</v>
      </c>
      <c r="CJ182">
        <v>6</v>
      </c>
      <c r="CK182">
        <v>0</v>
      </c>
      <c r="CL182">
        <v>2</v>
      </c>
      <c r="CM182">
        <v>0</v>
      </c>
      <c r="CN182">
        <v>1</v>
      </c>
      <c r="CO182">
        <v>1</v>
      </c>
      <c r="CP182">
        <v>25</v>
      </c>
      <c r="CQ182">
        <v>1</v>
      </c>
      <c r="CR182">
        <v>2</v>
      </c>
    </row>
    <row r="183" spans="1:96" x14ac:dyDescent="0.25">
      <c r="A183" t="s">
        <v>182</v>
      </c>
      <c r="B183">
        <v>7</v>
      </c>
      <c r="C183">
        <v>4</v>
      </c>
      <c r="D183">
        <v>7</v>
      </c>
      <c r="E183">
        <v>3</v>
      </c>
      <c r="F183">
        <v>2</v>
      </c>
      <c r="G183">
        <v>4</v>
      </c>
      <c r="H183">
        <v>5</v>
      </c>
      <c r="I183">
        <v>3</v>
      </c>
      <c r="J183">
        <v>1</v>
      </c>
      <c r="K183">
        <v>1</v>
      </c>
      <c r="L183">
        <v>5</v>
      </c>
      <c r="M183">
        <v>2</v>
      </c>
      <c r="N183">
        <v>1</v>
      </c>
      <c r="O183">
        <v>4</v>
      </c>
      <c r="P183">
        <v>5</v>
      </c>
      <c r="Q183">
        <v>0</v>
      </c>
      <c r="R183">
        <v>5</v>
      </c>
      <c r="S183">
        <v>2</v>
      </c>
      <c r="T183">
        <v>1</v>
      </c>
      <c r="U183">
        <v>4</v>
      </c>
      <c r="V183">
        <v>8</v>
      </c>
      <c r="W183">
        <v>7</v>
      </c>
      <c r="X183">
        <v>2</v>
      </c>
      <c r="Y183">
        <v>9</v>
      </c>
      <c r="Z183">
        <v>2</v>
      </c>
      <c r="AA183">
        <v>1</v>
      </c>
      <c r="AB183">
        <v>0</v>
      </c>
      <c r="AC183">
        <v>2</v>
      </c>
      <c r="AD183">
        <v>2</v>
      </c>
      <c r="AE183">
        <v>0</v>
      </c>
      <c r="AF183">
        <v>1</v>
      </c>
      <c r="AG183">
        <v>3</v>
      </c>
      <c r="AH183">
        <v>0</v>
      </c>
      <c r="AI183">
        <v>2</v>
      </c>
      <c r="AJ183">
        <v>3</v>
      </c>
      <c r="AK183">
        <v>0</v>
      </c>
      <c r="AL183">
        <v>0</v>
      </c>
      <c r="AM183">
        <v>4</v>
      </c>
      <c r="AN183">
        <v>9</v>
      </c>
      <c r="AO183">
        <v>5</v>
      </c>
      <c r="AP183">
        <v>0</v>
      </c>
      <c r="AQ183">
        <v>2</v>
      </c>
      <c r="AR183">
        <v>1</v>
      </c>
      <c r="AS183">
        <v>1</v>
      </c>
      <c r="AT183">
        <v>0</v>
      </c>
      <c r="AU183">
        <v>3</v>
      </c>
      <c r="AV183">
        <v>1</v>
      </c>
      <c r="AW183">
        <v>3</v>
      </c>
      <c r="AX183">
        <v>2</v>
      </c>
      <c r="AY183">
        <v>9</v>
      </c>
      <c r="AZ183">
        <v>2</v>
      </c>
      <c r="BA183">
        <v>7</v>
      </c>
      <c r="BB183">
        <v>0</v>
      </c>
      <c r="BC183">
        <v>19</v>
      </c>
      <c r="BD183">
        <v>7</v>
      </c>
      <c r="BE183">
        <v>2</v>
      </c>
      <c r="BF183">
        <v>7</v>
      </c>
      <c r="BG183">
        <v>25</v>
      </c>
      <c r="BH183">
        <v>4</v>
      </c>
      <c r="BI183">
        <v>5</v>
      </c>
      <c r="BJ183">
        <v>5</v>
      </c>
      <c r="BK183">
        <v>32</v>
      </c>
      <c r="BL183">
        <v>9</v>
      </c>
      <c r="BM183">
        <v>1</v>
      </c>
      <c r="BN183">
        <v>2</v>
      </c>
      <c r="BO183">
        <v>59</v>
      </c>
      <c r="BP183">
        <v>21</v>
      </c>
      <c r="BQ183">
        <v>83</v>
      </c>
      <c r="BR183">
        <v>53</v>
      </c>
      <c r="BS183">
        <v>52</v>
      </c>
      <c r="BT183">
        <v>65</v>
      </c>
      <c r="BU183">
        <v>12</v>
      </c>
      <c r="BV183">
        <v>16</v>
      </c>
      <c r="BW183">
        <v>18</v>
      </c>
      <c r="BX183">
        <v>13</v>
      </c>
      <c r="BY183">
        <v>8</v>
      </c>
      <c r="BZ183">
        <v>7</v>
      </c>
      <c r="CA183">
        <v>7</v>
      </c>
      <c r="CB183">
        <v>10</v>
      </c>
      <c r="CC183">
        <v>13</v>
      </c>
      <c r="CD183">
        <v>8</v>
      </c>
      <c r="CE183">
        <v>6</v>
      </c>
      <c r="CF183">
        <v>5</v>
      </c>
      <c r="CG183">
        <v>3</v>
      </c>
      <c r="CH183">
        <v>2</v>
      </c>
      <c r="CI183">
        <v>6</v>
      </c>
      <c r="CJ183">
        <v>4</v>
      </c>
      <c r="CK183">
        <v>1</v>
      </c>
      <c r="CL183">
        <v>1</v>
      </c>
      <c r="CM183">
        <v>1</v>
      </c>
      <c r="CN183">
        <v>1</v>
      </c>
      <c r="CO183">
        <v>8</v>
      </c>
      <c r="CP183">
        <v>4</v>
      </c>
      <c r="CQ183">
        <v>0</v>
      </c>
      <c r="CR183">
        <v>0</v>
      </c>
    </row>
    <row r="184" spans="1:96" x14ac:dyDescent="0.25">
      <c r="A184" t="s">
        <v>183</v>
      </c>
      <c r="B184">
        <v>13</v>
      </c>
      <c r="C184">
        <v>10</v>
      </c>
      <c r="D184">
        <v>8</v>
      </c>
      <c r="E184">
        <v>3</v>
      </c>
      <c r="F184">
        <v>3</v>
      </c>
      <c r="G184">
        <v>5</v>
      </c>
      <c r="H184">
        <v>1</v>
      </c>
      <c r="I184">
        <v>2</v>
      </c>
      <c r="J184">
        <v>0</v>
      </c>
      <c r="K184">
        <v>1</v>
      </c>
      <c r="L184">
        <v>0</v>
      </c>
      <c r="M184">
        <v>4</v>
      </c>
      <c r="N184">
        <v>1</v>
      </c>
      <c r="O184">
        <v>3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1</v>
      </c>
      <c r="V184">
        <v>17</v>
      </c>
      <c r="W184">
        <v>2</v>
      </c>
      <c r="X184">
        <v>1</v>
      </c>
      <c r="Y184">
        <v>6</v>
      </c>
      <c r="Z184">
        <v>9</v>
      </c>
      <c r="AA184">
        <v>1</v>
      </c>
      <c r="AB184">
        <v>0</v>
      </c>
      <c r="AC184">
        <v>2</v>
      </c>
      <c r="AD184">
        <v>3</v>
      </c>
      <c r="AE184">
        <v>0</v>
      </c>
      <c r="AF184">
        <v>0</v>
      </c>
      <c r="AG184">
        <v>3</v>
      </c>
      <c r="AH184">
        <v>2</v>
      </c>
      <c r="AI184">
        <v>2</v>
      </c>
      <c r="AJ184">
        <v>0</v>
      </c>
      <c r="AK184">
        <v>15</v>
      </c>
      <c r="AL184">
        <v>15</v>
      </c>
      <c r="AM184">
        <v>1</v>
      </c>
      <c r="AN184">
        <v>0</v>
      </c>
      <c r="AO184">
        <v>16</v>
      </c>
      <c r="AP184">
        <v>11</v>
      </c>
      <c r="AQ184">
        <v>0</v>
      </c>
      <c r="AR184">
        <v>0</v>
      </c>
      <c r="AS184">
        <v>6</v>
      </c>
      <c r="AT184">
        <v>4</v>
      </c>
      <c r="AU184">
        <v>0</v>
      </c>
      <c r="AV184">
        <v>2</v>
      </c>
      <c r="AW184">
        <v>4</v>
      </c>
      <c r="AX184">
        <v>1</v>
      </c>
      <c r="AY184">
        <v>1</v>
      </c>
      <c r="AZ184">
        <v>3</v>
      </c>
      <c r="BA184">
        <v>30</v>
      </c>
      <c r="BB184">
        <v>12</v>
      </c>
      <c r="BC184">
        <v>1</v>
      </c>
      <c r="BD184">
        <v>0</v>
      </c>
      <c r="BE184">
        <v>9</v>
      </c>
      <c r="BF184">
        <v>9</v>
      </c>
      <c r="BG184">
        <v>0</v>
      </c>
      <c r="BH184">
        <v>1</v>
      </c>
      <c r="BI184">
        <v>14</v>
      </c>
      <c r="BJ184">
        <v>9</v>
      </c>
      <c r="BK184">
        <v>0</v>
      </c>
      <c r="BL184">
        <v>2</v>
      </c>
      <c r="BM184">
        <v>4</v>
      </c>
      <c r="BN184">
        <v>4</v>
      </c>
      <c r="BO184">
        <v>43</v>
      </c>
      <c r="BP184">
        <v>18</v>
      </c>
      <c r="BQ184">
        <v>15</v>
      </c>
      <c r="BR184">
        <v>24</v>
      </c>
      <c r="BS184">
        <v>22</v>
      </c>
      <c r="BT184">
        <v>22</v>
      </c>
      <c r="BU184">
        <v>11</v>
      </c>
      <c r="BV184">
        <v>28</v>
      </c>
      <c r="BW184">
        <v>24</v>
      </c>
      <c r="BX184">
        <v>8</v>
      </c>
      <c r="BY184">
        <v>15</v>
      </c>
      <c r="BZ184">
        <v>12</v>
      </c>
      <c r="CA184">
        <v>18</v>
      </c>
      <c r="CB184">
        <v>13</v>
      </c>
      <c r="CC184">
        <v>22</v>
      </c>
      <c r="CD184">
        <v>19</v>
      </c>
      <c r="CE184">
        <v>13</v>
      </c>
      <c r="CF184">
        <v>7</v>
      </c>
      <c r="CG184">
        <v>20</v>
      </c>
      <c r="CH184">
        <v>9</v>
      </c>
      <c r="CI184">
        <v>21</v>
      </c>
      <c r="CJ184">
        <v>16</v>
      </c>
      <c r="CK184">
        <v>13</v>
      </c>
      <c r="CL184">
        <v>13</v>
      </c>
      <c r="CM184">
        <v>8</v>
      </c>
      <c r="CN184">
        <v>6</v>
      </c>
      <c r="CO184">
        <v>19</v>
      </c>
      <c r="CP184">
        <v>5</v>
      </c>
      <c r="CQ184">
        <v>11</v>
      </c>
      <c r="CR184">
        <v>2</v>
      </c>
    </row>
    <row r="185" spans="1:96" x14ac:dyDescent="0.25">
      <c r="A185" t="s">
        <v>184</v>
      </c>
      <c r="B185">
        <v>4</v>
      </c>
      <c r="C185">
        <v>18</v>
      </c>
      <c r="D185">
        <v>8</v>
      </c>
      <c r="E185">
        <v>7</v>
      </c>
      <c r="F185">
        <v>3</v>
      </c>
      <c r="G185">
        <v>9</v>
      </c>
      <c r="H185">
        <v>5</v>
      </c>
      <c r="I185">
        <v>1</v>
      </c>
      <c r="J185">
        <v>1</v>
      </c>
      <c r="K185">
        <v>1</v>
      </c>
      <c r="L185">
        <v>2</v>
      </c>
      <c r="M185">
        <v>2</v>
      </c>
      <c r="N185">
        <v>1</v>
      </c>
      <c r="O185">
        <v>2</v>
      </c>
      <c r="P185">
        <v>0</v>
      </c>
      <c r="Q185">
        <v>0</v>
      </c>
      <c r="R185">
        <v>2</v>
      </c>
      <c r="S185">
        <v>5</v>
      </c>
      <c r="T185">
        <v>4</v>
      </c>
      <c r="U185">
        <v>4</v>
      </c>
      <c r="V185">
        <v>25</v>
      </c>
      <c r="W185">
        <v>4</v>
      </c>
      <c r="X185">
        <v>5</v>
      </c>
      <c r="Y185">
        <v>3</v>
      </c>
      <c r="Z185">
        <v>5</v>
      </c>
      <c r="AA185">
        <v>0</v>
      </c>
      <c r="AB185">
        <v>1</v>
      </c>
      <c r="AC185">
        <v>0</v>
      </c>
      <c r="AD185">
        <v>5</v>
      </c>
      <c r="AE185">
        <v>0</v>
      </c>
      <c r="AF185">
        <v>0</v>
      </c>
      <c r="AG185">
        <v>0</v>
      </c>
      <c r="AH185">
        <v>1</v>
      </c>
      <c r="AI185">
        <v>2</v>
      </c>
      <c r="AJ185">
        <v>1</v>
      </c>
      <c r="AK185">
        <v>13</v>
      </c>
      <c r="AL185">
        <v>30</v>
      </c>
      <c r="AM185">
        <v>0</v>
      </c>
      <c r="AN185">
        <v>1</v>
      </c>
      <c r="AO185">
        <v>9</v>
      </c>
      <c r="AP185">
        <v>10</v>
      </c>
      <c r="AQ185">
        <v>0</v>
      </c>
      <c r="AR185">
        <v>1</v>
      </c>
      <c r="AS185">
        <v>7</v>
      </c>
      <c r="AT185">
        <v>1</v>
      </c>
      <c r="AU185">
        <v>0</v>
      </c>
      <c r="AV185">
        <v>4</v>
      </c>
      <c r="AW185">
        <v>12</v>
      </c>
      <c r="AX185">
        <v>2</v>
      </c>
      <c r="AY185">
        <v>10</v>
      </c>
      <c r="AZ185">
        <v>4</v>
      </c>
      <c r="BA185">
        <v>38</v>
      </c>
      <c r="BB185">
        <v>12</v>
      </c>
      <c r="BC185">
        <v>0</v>
      </c>
      <c r="BD185">
        <v>1</v>
      </c>
      <c r="BE185">
        <v>13</v>
      </c>
      <c r="BF185">
        <v>14</v>
      </c>
      <c r="BG185">
        <v>0</v>
      </c>
      <c r="BH185">
        <v>0</v>
      </c>
      <c r="BI185">
        <v>23</v>
      </c>
      <c r="BJ185">
        <v>6</v>
      </c>
      <c r="BK185">
        <v>0</v>
      </c>
      <c r="BL185">
        <v>1</v>
      </c>
      <c r="BM185">
        <v>3</v>
      </c>
      <c r="BN185">
        <v>3</v>
      </c>
      <c r="BO185">
        <v>46</v>
      </c>
      <c r="BP185">
        <v>17</v>
      </c>
      <c r="BQ185">
        <v>29</v>
      </c>
      <c r="BR185">
        <v>34</v>
      </c>
      <c r="BS185">
        <v>34</v>
      </c>
      <c r="BT185">
        <v>22</v>
      </c>
      <c r="BU185">
        <v>7</v>
      </c>
      <c r="BV185">
        <v>19</v>
      </c>
      <c r="BW185">
        <v>13</v>
      </c>
      <c r="BX185">
        <v>17</v>
      </c>
      <c r="BY185">
        <v>5</v>
      </c>
      <c r="BZ185">
        <v>8</v>
      </c>
      <c r="CA185">
        <v>5</v>
      </c>
      <c r="CB185">
        <v>13</v>
      </c>
      <c r="CC185">
        <v>12</v>
      </c>
      <c r="CD185">
        <v>16</v>
      </c>
      <c r="CE185">
        <v>11</v>
      </c>
      <c r="CF185">
        <v>3</v>
      </c>
      <c r="CG185">
        <v>11</v>
      </c>
      <c r="CH185">
        <v>4</v>
      </c>
      <c r="CI185">
        <v>16</v>
      </c>
      <c r="CJ185">
        <v>10</v>
      </c>
      <c r="CK185">
        <v>9</v>
      </c>
      <c r="CL185">
        <v>10</v>
      </c>
      <c r="CM185">
        <v>6</v>
      </c>
      <c r="CN185">
        <v>9</v>
      </c>
      <c r="CO185">
        <v>9</v>
      </c>
      <c r="CP185">
        <v>4</v>
      </c>
      <c r="CQ185">
        <v>6</v>
      </c>
      <c r="CR185">
        <v>2</v>
      </c>
    </row>
    <row r="186" spans="1:96" x14ac:dyDescent="0.25">
      <c r="A186" t="s">
        <v>185</v>
      </c>
      <c r="B186">
        <v>5</v>
      </c>
      <c r="C186">
        <v>9</v>
      </c>
      <c r="D186">
        <v>2</v>
      </c>
      <c r="E186">
        <v>8</v>
      </c>
      <c r="F186">
        <v>6</v>
      </c>
      <c r="G186">
        <v>15</v>
      </c>
      <c r="H186">
        <v>10</v>
      </c>
      <c r="I186">
        <v>1</v>
      </c>
      <c r="J186">
        <v>6</v>
      </c>
      <c r="K186">
        <v>2</v>
      </c>
      <c r="L186">
        <v>9</v>
      </c>
      <c r="M186">
        <v>10</v>
      </c>
      <c r="N186">
        <v>3</v>
      </c>
      <c r="O186">
        <v>4</v>
      </c>
      <c r="P186">
        <v>2</v>
      </c>
      <c r="Q186">
        <v>1</v>
      </c>
      <c r="R186">
        <v>10</v>
      </c>
      <c r="S186">
        <v>9</v>
      </c>
      <c r="T186">
        <v>11</v>
      </c>
      <c r="U186">
        <v>3</v>
      </c>
      <c r="V186">
        <v>17</v>
      </c>
      <c r="W186">
        <v>6</v>
      </c>
      <c r="X186">
        <v>4</v>
      </c>
      <c r="Y186">
        <v>8</v>
      </c>
      <c r="Z186">
        <v>7</v>
      </c>
      <c r="AA186">
        <v>5</v>
      </c>
      <c r="AB186">
        <v>2</v>
      </c>
      <c r="AC186">
        <v>7</v>
      </c>
      <c r="AD186">
        <v>11</v>
      </c>
      <c r="AE186">
        <v>5</v>
      </c>
      <c r="AF186">
        <v>8</v>
      </c>
      <c r="AG186">
        <v>15</v>
      </c>
      <c r="AH186">
        <v>10</v>
      </c>
      <c r="AI186">
        <v>11</v>
      </c>
      <c r="AJ186">
        <v>4</v>
      </c>
      <c r="AK186">
        <v>14</v>
      </c>
      <c r="AL186">
        <v>11</v>
      </c>
      <c r="AM186">
        <v>0</v>
      </c>
      <c r="AN186">
        <v>7</v>
      </c>
      <c r="AO186">
        <v>12</v>
      </c>
      <c r="AP186">
        <v>8</v>
      </c>
      <c r="AQ186">
        <v>4</v>
      </c>
      <c r="AR186">
        <v>1</v>
      </c>
      <c r="AS186">
        <v>6</v>
      </c>
      <c r="AT186">
        <v>13</v>
      </c>
      <c r="AU186">
        <v>2</v>
      </c>
      <c r="AV186">
        <v>1</v>
      </c>
      <c r="AW186">
        <v>21</v>
      </c>
      <c r="AX186">
        <v>25</v>
      </c>
      <c r="AY186">
        <v>26</v>
      </c>
      <c r="AZ186">
        <v>16</v>
      </c>
      <c r="BA186">
        <v>15</v>
      </c>
      <c r="BB186">
        <v>3</v>
      </c>
      <c r="BC186">
        <v>4</v>
      </c>
      <c r="BD186">
        <v>3</v>
      </c>
      <c r="BE186">
        <v>8</v>
      </c>
      <c r="BF186">
        <v>8</v>
      </c>
      <c r="BG186">
        <v>10</v>
      </c>
      <c r="BH186">
        <v>15</v>
      </c>
      <c r="BI186">
        <v>17</v>
      </c>
      <c r="BJ186">
        <v>5</v>
      </c>
      <c r="BK186">
        <v>9</v>
      </c>
      <c r="BL186">
        <v>14</v>
      </c>
      <c r="BM186">
        <v>3</v>
      </c>
      <c r="BN186">
        <v>3</v>
      </c>
      <c r="BO186">
        <v>32</v>
      </c>
      <c r="BP186">
        <v>4</v>
      </c>
      <c r="BQ186">
        <v>7</v>
      </c>
      <c r="BR186">
        <v>6</v>
      </c>
      <c r="BS186">
        <v>3</v>
      </c>
      <c r="BT186">
        <v>13</v>
      </c>
      <c r="BU186">
        <v>0</v>
      </c>
      <c r="BV186">
        <v>8</v>
      </c>
      <c r="BW186">
        <v>27</v>
      </c>
      <c r="BX186">
        <v>10</v>
      </c>
      <c r="BY186">
        <v>2</v>
      </c>
      <c r="BZ186">
        <v>1</v>
      </c>
      <c r="CA186">
        <v>3</v>
      </c>
      <c r="CB186">
        <v>10</v>
      </c>
      <c r="CC186">
        <v>2</v>
      </c>
      <c r="CD186">
        <v>3</v>
      </c>
      <c r="CE186">
        <v>7</v>
      </c>
      <c r="CF186">
        <v>14</v>
      </c>
      <c r="CG186">
        <v>2</v>
      </c>
      <c r="CH186">
        <v>3</v>
      </c>
      <c r="CI186">
        <v>3</v>
      </c>
      <c r="CJ186">
        <v>9</v>
      </c>
      <c r="CK186">
        <v>1</v>
      </c>
      <c r="CL186">
        <v>0</v>
      </c>
      <c r="CM186">
        <v>16</v>
      </c>
      <c r="CN186">
        <v>27</v>
      </c>
      <c r="CO186">
        <v>6</v>
      </c>
      <c r="CP186">
        <v>0</v>
      </c>
      <c r="CQ186">
        <v>2</v>
      </c>
      <c r="CR186">
        <v>3</v>
      </c>
    </row>
    <row r="187" spans="1:96" x14ac:dyDescent="0.25">
      <c r="A187" t="s">
        <v>186</v>
      </c>
      <c r="B187">
        <v>0</v>
      </c>
      <c r="C187">
        <v>3</v>
      </c>
      <c r="D187">
        <v>5</v>
      </c>
      <c r="E187">
        <v>2</v>
      </c>
      <c r="F187">
        <v>1</v>
      </c>
      <c r="G187">
        <v>1</v>
      </c>
      <c r="H187">
        <v>24</v>
      </c>
      <c r="I187">
        <v>8</v>
      </c>
      <c r="J187">
        <v>16</v>
      </c>
      <c r="K187">
        <v>14</v>
      </c>
      <c r="L187">
        <v>9</v>
      </c>
      <c r="M187">
        <v>7</v>
      </c>
      <c r="N187">
        <v>6</v>
      </c>
      <c r="O187">
        <v>14</v>
      </c>
      <c r="P187">
        <v>17</v>
      </c>
      <c r="Q187">
        <v>6</v>
      </c>
      <c r="R187">
        <v>20</v>
      </c>
      <c r="S187">
        <v>15</v>
      </c>
      <c r="T187">
        <v>5</v>
      </c>
      <c r="U187">
        <v>2</v>
      </c>
      <c r="V187">
        <v>6</v>
      </c>
      <c r="W187">
        <v>1</v>
      </c>
      <c r="X187">
        <v>2</v>
      </c>
      <c r="Y187">
        <v>1</v>
      </c>
      <c r="Z187">
        <v>3</v>
      </c>
      <c r="AA187">
        <v>18</v>
      </c>
      <c r="AB187">
        <v>16</v>
      </c>
      <c r="AC187">
        <v>11</v>
      </c>
      <c r="AD187">
        <v>14</v>
      </c>
      <c r="AE187">
        <v>26</v>
      </c>
      <c r="AF187">
        <v>16</v>
      </c>
      <c r="AG187">
        <v>27</v>
      </c>
      <c r="AH187">
        <v>14</v>
      </c>
      <c r="AI187">
        <v>3</v>
      </c>
      <c r="AJ187">
        <v>0</v>
      </c>
      <c r="AK187">
        <v>1</v>
      </c>
      <c r="AL187">
        <v>7</v>
      </c>
      <c r="AM187">
        <v>4</v>
      </c>
      <c r="AN187">
        <v>4</v>
      </c>
      <c r="AO187">
        <v>2</v>
      </c>
      <c r="AP187">
        <v>1</v>
      </c>
      <c r="AQ187">
        <v>10</v>
      </c>
      <c r="AR187">
        <v>9</v>
      </c>
      <c r="AS187">
        <v>16</v>
      </c>
      <c r="AT187">
        <v>14</v>
      </c>
      <c r="AU187">
        <v>16</v>
      </c>
      <c r="AV187">
        <v>22</v>
      </c>
      <c r="AW187">
        <v>29</v>
      </c>
      <c r="AX187">
        <v>42</v>
      </c>
      <c r="AY187">
        <v>6</v>
      </c>
      <c r="AZ187">
        <v>7</v>
      </c>
      <c r="BA187">
        <v>5</v>
      </c>
      <c r="BB187">
        <v>0</v>
      </c>
      <c r="BC187">
        <v>4</v>
      </c>
      <c r="BD187">
        <v>2</v>
      </c>
      <c r="BE187">
        <v>2</v>
      </c>
      <c r="BF187">
        <v>6</v>
      </c>
      <c r="BG187">
        <v>10</v>
      </c>
      <c r="BH187">
        <v>6</v>
      </c>
      <c r="BI187">
        <v>21</v>
      </c>
      <c r="BJ187">
        <v>8</v>
      </c>
      <c r="BK187">
        <v>12</v>
      </c>
      <c r="BL187">
        <v>8</v>
      </c>
      <c r="BM187">
        <v>9</v>
      </c>
      <c r="BN187">
        <v>11</v>
      </c>
      <c r="BO187">
        <v>2</v>
      </c>
      <c r="BP187">
        <v>1</v>
      </c>
      <c r="BQ187">
        <v>2</v>
      </c>
      <c r="BR187">
        <v>0</v>
      </c>
      <c r="BS187">
        <v>1</v>
      </c>
      <c r="BT187">
        <v>0</v>
      </c>
      <c r="BU187">
        <v>0</v>
      </c>
      <c r="BV187">
        <v>3</v>
      </c>
      <c r="BW187">
        <v>11</v>
      </c>
      <c r="BX187">
        <v>3</v>
      </c>
      <c r="BY187">
        <v>5</v>
      </c>
      <c r="BZ187">
        <v>6</v>
      </c>
      <c r="CA187">
        <v>2</v>
      </c>
      <c r="CB187">
        <v>6</v>
      </c>
      <c r="CC187">
        <v>8</v>
      </c>
      <c r="CD187">
        <v>0</v>
      </c>
      <c r="CE187">
        <v>5</v>
      </c>
      <c r="CF187">
        <v>2</v>
      </c>
      <c r="CG187">
        <v>0</v>
      </c>
      <c r="CH187">
        <v>5</v>
      </c>
      <c r="CI187">
        <v>4</v>
      </c>
      <c r="CJ187">
        <v>6</v>
      </c>
      <c r="CK187">
        <v>6</v>
      </c>
      <c r="CL187">
        <v>4</v>
      </c>
      <c r="CM187">
        <v>7</v>
      </c>
      <c r="CN187">
        <v>3</v>
      </c>
      <c r="CO187">
        <v>7</v>
      </c>
      <c r="CP187">
        <v>2</v>
      </c>
      <c r="CQ187">
        <v>4</v>
      </c>
      <c r="CR187">
        <v>5</v>
      </c>
    </row>
    <row r="188" spans="1:96" x14ac:dyDescent="0.25">
      <c r="A188" t="s">
        <v>187</v>
      </c>
      <c r="B188">
        <v>5</v>
      </c>
      <c r="C188">
        <v>9</v>
      </c>
      <c r="D188">
        <v>3</v>
      </c>
      <c r="E188">
        <v>16</v>
      </c>
      <c r="F188">
        <v>2</v>
      </c>
      <c r="G188">
        <v>14</v>
      </c>
      <c r="H188">
        <v>9</v>
      </c>
      <c r="I188">
        <v>3</v>
      </c>
      <c r="J188">
        <v>12</v>
      </c>
      <c r="K188">
        <v>6</v>
      </c>
      <c r="L188">
        <v>4</v>
      </c>
      <c r="M188">
        <v>3</v>
      </c>
      <c r="N188">
        <v>5</v>
      </c>
      <c r="O188">
        <v>8</v>
      </c>
      <c r="P188">
        <v>9</v>
      </c>
      <c r="Q188">
        <v>6</v>
      </c>
      <c r="R188">
        <v>8</v>
      </c>
      <c r="S188">
        <v>5</v>
      </c>
      <c r="T188">
        <v>3</v>
      </c>
      <c r="U188">
        <v>5</v>
      </c>
      <c r="V188">
        <v>3</v>
      </c>
      <c r="W188">
        <v>3</v>
      </c>
      <c r="X188">
        <v>15</v>
      </c>
      <c r="Y188">
        <v>12</v>
      </c>
      <c r="Z188">
        <v>1</v>
      </c>
      <c r="AA188">
        <v>2</v>
      </c>
      <c r="AB188">
        <v>7</v>
      </c>
      <c r="AC188">
        <v>5</v>
      </c>
      <c r="AD188">
        <v>9</v>
      </c>
      <c r="AE188">
        <v>6</v>
      </c>
      <c r="AF188">
        <v>10</v>
      </c>
      <c r="AG188">
        <v>9</v>
      </c>
      <c r="AH188">
        <v>4</v>
      </c>
      <c r="AI188">
        <v>8</v>
      </c>
      <c r="AJ188">
        <v>6</v>
      </c>
      <c r="AK188">
        <v>5</v>
      </c>
      <c r="AL188">
        <v>7</v>
      </c>
      <c r="AM188">
        <v>5</v>
      </c>
      <c r="AN188">
        <v>9</v>
      </c>
      <c r="AO188">
        <v>5</v>
      </c>
      <c r="AP188">
        <v>4</v>
      </c>
      <c r="AQ188">
        <v>9</v>
      </c>
      <c r="AR188">
        <v>5</v>
      </c>
      <c r="AS188">
        <v>2</v>
      </c>
      <c r="AT188">
        <v>6</v>
      </c>
      <c r="AU188">
        <v>9</v>
      </c>
      <c r="AV188">
        <v>7</v>
      </c>
      <c r="AW188">
        <v>3</v>
      </c>
      <c r="AX188">
        <v>17</v>
      </c>
      <c r="AY188">
        <v>17</v>
      </c>
      <c r="AZ188">
        <v>20</v>
      </c>
      <c r="BA188">
        <v>7</v>
      </c>
      <c r="BB188">
        <v>3</v>
      </c>
      <c r="BC188">
        <v>5</v>
      </c>
      <c r="BD188">
        <v>2</v>
      </c>
      <c r="BE188">
        <v>1</v>
      </c>
      <c r="BF188">
        <v>2</v>
      </c>
      <c r="BG188">
        <v>8</v>
      </c>
      <c r="BH188">
        <v>2</v>
      </c>
      <c r="BI188">
        <v>4</v>
      </c>
      <c r="BJ188">
        <v>3</v>
      </c>
      <c r="BK188">
        <v>8</v>
      </c>
      <c r="BL188">
        <v>15</v>
      </c>
      <c r="BM188">
        <v>7</v>
      </c>
      <c r="BN188">
        <v>4</v>
      </c>
      <c r="BO188">
        <v>14</v>
      </c>
      <c r="BP188">
        <v>4</v>
      </c>
      <c r="BQ188">
        <v>5</v>
      </c>
      <c r="BR188">
        <v>2</v>
      </c>
      <c r="BS188">
        <v>6</v>
      </c>
      <c r="BT188">
        <v>5</v>
      </c>
      <c r="BU188">
        <v>0</v>
      </c>
      <c r="BV188">
        <v>2</v>
      </c>
      <c r="BW188">
        <v>30</v>
      </c>
      <c r="BX188">
        <v>4</v>
      </c>
      <c r="BY188">
        <v>5</v>
      </c>
      <c r="BZ188">
        <v>3</v>
      </c>
      <c r="CA188">
        <v>3</v>
      </c>
      <c r="CB188">
        <v>6</v>
      </c>
      <c r="CC188">
        <v>0</v>
      </c>
      <c r="CD188">
        <v>2</v>
      </c>
      <c r="CE188">
        <v>17</v>
      </c>
      <c r="CF188">
        <v>13</v>
      </c>
      <c r="CG188">
        <v>8</v>
      </c>
      <c r="CH188">
        <v>2</v>
      </c>
      <c r="CI188">
        <v>10</v>
      </c>
      <c r="CJ188">
        <v>17</v>
      </c>
      <c r="CK188">
        <v>4</v>
      </c>
      <c r="CL188">
        <v>2</v>
      </c>
      <c r="CM188">
        <v>35</v>
      </c>
      <c r="CN188">
        <v>39</v>
      </c>
      <c r="CO188">
        <v>11</v>
      </c>
      <c r="CP188">
        <v>6</v>
      </c>
      <c r="CQ188">
        <v>11</v>
      </c>
      <c r="CR188">
        <v>19</v>
      </c>
    </row>
    <row r="189" spans="1:96" x14ac:dyDescent="0.25">
      <c r="A189" t="s">
        <v>188</v>
      </c>
      <c r="B189">
        <v>1</v>
      </c>
      <c r="C189">
        <v>0</v>
      </c>
      <c r="D189">
        <v>0</v>
      </c>
      <c r="E189">
        <v>0</v>
      </c>
      <c r="F189">
        <v>0</v>
      </c>
      <c r="G189">
        <v>1</v>
      </c>
      <c r="H189">
        <v>9</v>
      </c>
      <c r="I189">
        <v>2</v>
      </c>
      <c r="J189">
        <v>11</v>
      </c>
      <c r="K189">
        <v>7</v>
      </c>
      <c r="L189">
        <v>6</v>
      </c>
      <c r="M189">
        <v>7</v>
      </c>
      <c r="N189">
        <v>4</v>
      </c>
      <c r="O189">
        <v>11</v>
      </c>
      <c r="P189">
        <v>11</v>
      </c>
      <c r="Q189">
        <v>4</v>
      </c>
      <c r="R189">
        <v>11</v>
      </c>
      <c r="S189">
        <v>6</v>
      </c>
      <c r="T189">
        <v>0</v>
      </c>
      <c r="U189">
        <v>0</v>
      </c>
      <c r="V189">
        <v>0</v>
      </c>
      <c r="W189">
        <v>1</v>
      </c>
      <c r="X189">
        <v>3</v>
      </c>
      <c r="Y189">
        <v>1</v>
      </c>
      <c r="Z189">
        <v>0</v>
      </c>
      <c r="AA189">
        <v>21</v>
      </c>
      <c r="AB189">
        <v>25</v>
      </c>
      <c r="AC189">
        <v>6</v>
      </c>
      <c r="AD189">
        <v>18</v>
      </c>
      <c r="AE189">
        <v>18</v>
      </c>
      <c r="AF189">
        <v>28</v>
      </c>
      <c r="AG189">
        <v>10</v>
      </c>
      <c r="AH189">
        <v>11</v>
      </c>
      <c r="AI189">
        <v>0</v>
      </c>
      <c r="AJ189">
        <v>0</v>
      </c>
      <c r="AK189">
        <v>0</v>
      </c>
      <c r="AL189">
        <v>0</v>
      </c>
      <c r="AM189">
        <v>8</v>
      </c>
      <c r="AN189">
        <v>1</v>
      </c>
      <c r="AO189">
        <v>0</v>
      </c>
      <c r="AP189">
        <v>1</v>
      </c>
      <c r="AQ189">
        <v>35</v>
      </c>
      <c r="AR189">
        <v>27</v>
      </c>
      <c r="AS189">
        <v>9</v>
      </c>
      <c r="AT189">
        <v>18</v>
      </c>
      <c r="AU189">
        <v>12</v>
      </c>
      <c r="AV189">
        <v>40</v>
      </c>
      <c r="AW189">
        <v>27</v>
      </c>
      <c r="AX189">
        <v>25</v>
      </c>
      <c r="AY189">
        <v>0</v>
      </c>
      <c r="AZ189">
        <v>0</v>
      </c>
      <c r="BA189">
        <v>0</v>
      </c>
      <c r="BB189">
        <v>0</v>
      </c>
      <c r="BC189">
        <v>1</v>
      </c>
      <c r="BD189">
        <v>1</v>
      </c>
      <c r="BE189">
        <v>0</v>
      </c>
      <c r="BF189">
        <v>1</v>
      </c>
      <c r="BG189">
        <v>26</v>
      </c>
      <c r="BH189">
        <v>12</v>
      </c>
      <c r="BI189">
        <v>10</v>
      </c>
      <c r="BJ189">
        <v>12</v>
      </c>
      <c r="BK189">
        <v>22</v>
      </c>
      <c r="BL189">
        <v>17</v>
      </c>
      <c r="BM189">
        <v>10</v>
      </c>
      <c r="BN189">
        <v>14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2</v>
      </c>
      <c r="BX189">
        <v>0</v>
      </c>
      <c r="BY189">
        <v>3</v>
      </c>
      <c r="BZ189">
        <v>0</v>
      </c>
      <c r="CA189">
        <v>0</v>
      </c>
      <c r="CB189">
        <v>0</v>
      </c>
      <c r="CC189">
        <v>1</v>
      </c>
      <c r="CD189">
        <v>3</v>
      </c>
      <c r="CE189">
        <v>6</v>
      </c>
      <c r="CF189">
        <v>1</v>
      </c>
      <c r="CG189">
        <v>16</v>
      </c>
      <c r="CH189">
        <v>2</v>
      </c>
      <c r="CI189">
        <v>23</v>
      </c>
      <c r="CJ189">
        <v>8</v>
      </c>
      <c r="CK189">
        <v>10</v>
      </c>
      <c r="CL189">
        <v>18</v>
      </c>
      <c r="CM189">
        <v>9</v>
      </c>
      <c r="CN189">
        <v>4</v>
      </c>
      <c r="CO189">
        <v>14</v>
      </c>
      <c r="CP189">
        <v>6</v>
      </c>
      <c r="CQ189">
        <v>17</v>
      </c>
      <c r="CR189">
        <v>4</v>
      </c>
    </row>
    <row r="190" spans="1:96" x14ac:dyDescent="0.25">
      <c r="A190" t="s">
        <v>189</v>
      </c>
      <c r="B190">
        <v>10</v>
      </c>
      <c r="C190">
        <v>9</v>
      </c>
      <c r="D190">
        <v>11</v>
      </c>
      <c r="E190">
        <v>8</v>
      </c>
      <c r="F190">
        <v>4</v>
      </c>
      <c r="G190">
        <v>10</v>
      </c>
      <c r="H190">
        <v>5</v>
      </c>
      <c r="I190">
        <v>11</v>
      </c>
      <c r="J190">
        <v>8</v>
      </c>
      <c r="K190">
        <v>4</v>
      </c>
      <c r="L190">
        <v>4</v>
      </c>
      <c r="M190">
        <v>4</v>
      </c>
      <c r="N190">
        <v>3</v>
      </c>
      <c r="O190">
        <v>4</v>
      </c>
      <c r="P190">
        <v>8</v>
      </c>
      <c r="Q190">
        <v>4</v>
      </c>
      <c r="R190">
        <v>6</v>
      </c>
      <c r="S190">
        <v>11</v>
      </c>
      <c r="T190">
        <v>8</v>
      </c>
      <c r="U190">
        <v>5</v>
      </c>
      <c r="V190">
        <v>11</v>
      </c>
      <c r="W190">
        <v>1</v>
      </c>
      <c r="X190">
        <v>10</v>
      </c>
      <c r="Y190">
        <v>5</v>
      </c>
      <c r="Z190">
        <v>4</v>
      </c>
      <c r="AA190">
        <v>5</v>
      </c>
      <c r="AB190">
        <v>5</v>
      </c>
      <c r="AC190">
        <v>4</v>
      </c>
      <c r="AD190">
        <v>3</v>
      </c>
      <c r="AE190">
        <v>2</v>
      </c>
      <c r="AF190">
        <v>2</v>
      </c>
      <c r="AG190">
        <v>8</v>
      </c>
      <c r="AH190">
        <v>5</v>
      </c>
      <c r="AI190">
        <v>5</v>
      </c>
      <c r="AJ190">
        <v>8</v>
      </c>
      <c r="AK190">
        <v>5</v>
      </c>
      <c r="AL190">
        <v>5</v>
      </c>
      <c r="AM190">
        <v>6</v>
      </c>
      <c r="AN190">
        <v>8</v>
      </c>
      <c r="AO190">
        <v>7</v>
      </c>
      <c r="AP190">
        <v>2</v>
      </c>
      <c r="AQ190">
        <v>2</v>
      </c>
      <c r="AR190">
        <v>6</v>
      </c>
      <c r="AS190">
        <v>3</v>
      </c>
      <c r="AT190">
        <v>8</v>
      </c>
      <c r="AU190">
        <v>7</v>
      </c>
      <c r="AV190">
        <v>9</v>
      </c>
      <c r="AW190">
        <v>10</v>
      </c>
      <c r="AX190">
        <v>11</v>
      </c>
      <c r="AY190">
        <v>20</v>
      </c>
      <c r="AZ190">
        <v>14</v>
      </c>
      <c r="BA190">
        <v>8</v>
      </c>
      <c r="BB190">
        <v>9</v>
      </c>
      <c r="BC190">
        <v>2</v>
      </c>
      <c r="BD190">
        <v>6</v>
      </c>
      <c r="BE190">
        <v>7</v>
      </c>
      <c r="BF190">
        <v>4</v>
      </c>
      <c r="BG190">
        <v>7</v>
      </c>
      <c r="BH190">
        <v>3</v>
      </c>
      <c r="BI190">
        <v>5</v>
      </c>
      <c r="BJ190">
        <v>10</v>
      </c>
      <c r="BK190">
        <v>8</v>
      </c>
      <c r="BL190">
        <v>7</v>
      </c>
      <c r="BM190">
        <v>7</v>
      </c>
      <c r="BN190">
        <v>0</v>
      </c>
      <c r="BO190">
        <v>23</v>
      </c>
      <c r="BP190">
        <v>11</v>
      </c>
      <c r="BQ190">
        <v>14</v>
      </c>
      <c r="BR190">
        <v>27</v>
      </c>
      <c r="BS190">
        <v>6</v>
      </c>
      <c r="BT190">
        <v>8</v>
      </c>
      <c r="BU190">
        <v>1</v>
      </c>
      <c r="BV190">
        <v>8</v>
      </c>
      <c r="BW190">
        <v>26</v>
      </c>
      <c r="BX190">
        <v>8</v>
      </c>
      <c r="BY190">
        <v>10</v>
      </c>
      <c r="BZ190">
        <v>4</v>
      </c>
      <c r="CA190">
        <v>4</v>
      </c>
      <c r="CB190">
        <v>13</v>
      </c>
      <c r="CC190">
        <v>5</v>
      </c>
      <c r="CD190">
        <v>7</v>
      </c>
      <c r="CE190">
        <v>11</v>
      </c>
      <c r="CF190">
        <v>7</v>
      </c>
      <c r="CG190">
        <v>9</v>
      </c>
      <c r="CH190">
        <v>8</v>
      </c>
      <c r="CI190">
        <v>20</v>
      </c>
      <c r="CJ190">
        <v>9</v>
      </c>
      <c r="CK190">
        <v>5</v>
      </c>
      <c r="CL190">
        <v>3</v>
      </c>
      <c r="CM190">
        <v>12</v>
      </c>
      <c r="CN190">
        <v>9</v>
      </c>
      <c r="CO190">
        <v>4</v>
      </c>
      <c r="CP190">
        <v>2</v>
      </c>
      <c r="CQ190">
        <v>3</v>
      </c>
      <c r="CR190">
        <v>1</v>
      </c>
    </row>
    <row r="191" spans="1:96" x14ac:dyDescent="0.25">
      <c r="A191" t="s">
        <v>190</v>
      </c>
      <c r="B191">
        <v>10</v>
      </c>
      <c r="C191">
        <v>4</v>
      </c>
      <c r="D191">
        <v>2</v>
      </c>
      <c r="E191">
        <v>5</v>
      </c>
      <c r="F191">
        <v>5</v>
      </c>
      <c r="G191">
        <v>11</v>
      </c>
      <c r="H191">
        <v>8</v>
      </c>
      <c r="I191">
        <v>3</v>
      </c>
      <c r="J191">
        <v>5</v>
      </c>
      <c r="K191">
        <v>5</v>
      </c>
      <c r="L191">
        <v>3</v>
      </c>
      <c r="M191">
        <v>2</v>
      </c>
      <c r="N191">
        <v>5</v>
      </c>
      <c r="O191">
        <v>3</v>
      </c>
      <c r="P191">
        <v>4</v>
      </c>
      <c r="Q191">
        <v>1</v>
      </c>
      <c r="R191">
        <v>3</v>
      </c>
      <c r="S191">
        <v>6</v>
      </c>
      <c r="T191">
        <v>1</v>
      </c>
      <c r="U191">
        <v>4</v>
      </c>
      <c r="V191">
        <v>8</v>
      </c>
      <c r="W191">
        <v>5</v>
      </c>
      <c r="X191">
        <v>13</v>
      </c>
      <c r="Y191">
        <v>5</v>
      </c>
      <c r="Z191">
        <v>2</v>
      </c>
      <c r="AA191">
        <v>4</v>
      </c>
      <c r="AB191">
        <v>6</v>
      </c>
      <c r="AC191">
        <v>4</v>
      </c>
      <c r="AD191">
        <v>6</v>
      </c>
      <c r="AE191">
        <v>6</v>
      </c>
      <c r="AF191">
        <v>7</v>
      </c>
      <c r="AG191">
        <v>5</v>
      </c>
      <c r="AH191">
        <v>6</v>
      </c>
      <c r="AI191">
        <v>11</v>
      </c>
      <c r="AJ191">
        <v>1</v>
      </c>
      <c r="AK191">
        <v>9</v>
      </c>
      <c r="AL191">
        <v>7</v>
      </c>
      <c r="AM191">
        <v>10</v>
      </c>
      <c r="AN191">
        <v>9</v>
      </c>
      <c r="AO191">
        <v>14</v>
      </c>
      <c r="AP191">
        <v>4</v>
      </c>
      <c r="AQ191">
        <v>6</v>
      </c>
      <c r="AR191">
        <v>4</v>
      </c>
      <c r="AS191">
        <v>3</v>
      </c>
      <c r="AT191">
        <v>9</v>
      </c>
      <c r="AU191">
        <v>10</v>
      </c>
      <c r="AV191">
        <v>19</v>
      </c>
      <c r="AW191">
        <v>10</v>
      </c>
      <c r="AX191">
        <v>6</v>
      </c>
      <c r="AY191">
        <v>7</v>
      </c>
      <c r="AZ191">
        <v>10</v>
      </c>
      <c r="BA191">
        <v>11</v>
      </c>
      <c r="BB191">
        <v>5</v>
      </c>
      <c r="BC191">
        <v>6</v>
      </c>
      <c r="BD191">
        <v>6</v>
      </c>
      <c r="BE191">
        <v>5</v>
      </c>
      <c r="BF191">
        <v>3</v>
      </c>
      <c r="BG191">
        <v>6</v>
      </c>
      <c r="BH191">
        <v>6</v>
      </c>
      <c r="BI191">
        <v>16</v>
      </c>
      <c r="BJ191">
        <v>14</v>
      </c>
      <c r="BK191">
        <v>18</v>
      </c>
      <c r="BL191">
        <v>4</v>
      </c>
      <c r="BM191">
        <v>7</v>
      </c>
      <c r="BN191">
        <v>6</v>
      </c>
      <c r="BO191">
        <v>11</v>
      </c>
      <c r="BP191">
        <v>2</v>
      </c>
      <c r="BQ191">
        <v>10</v>
      </c>
      <c r="BR191">
        <v>10</v>
      </c>
      <c r="BS191">
        <v>13</v>
      </c>
      <c r="BT191">
        <v>13</v>
      </c>
      <c r="BU191">
        <v>2</v>
      </c>
      <c r="BV191">
        <v>8</v>
      </c>
      <c r="BW191">
        <v>15</v>
      </c>
      <c r="BX191">
        <v>7</v>
      </c>
      <c r="BY191">
        <v>10</v>
      </c>
      <c r="BZ191">
        <v>6</v>
      </c>
      <c r="CA191">
        <v>6</v>
      </c>
      <c r="CB191">
        <v>7</v>
      </c>
      <c r="CC191">
        <v>7</v>
      </c>
      <c r="CD191">
        <v>10</v>
      </c>
      <c r="CE191">
        <v>8</v>
      </c>
      <c r="CF191">
        <v>13</v>
      </c>
      <c r="CG191">
        <v>19</v>
      </c>
      <c r="CH191">
        <v>5</v>
      </c>
      <c r="CI191">
        <v>15</v>
      </c>
      <c r="CJ191">
        <v>11</v>
      </c>
      <c r="CK191">
        <v>1</v>
      </c>
      <c r="CL191">
        <v>4</v>
      </c>
      <c r="CM191">
        <v>8</v>
      </c>
      <c r="CN191">
        <v>6</v>
      </c>
      <c r="CO191">
        <v>14</v>
      </c>
      <c r="CP191">
        <v>6</v>
      </c>
      <c r="CQ191">
        <v>12</v>
      </c>
      <c r="CR191">
        <v>4</v>
      </c>
    </row>
    <row r="192" spans="1:96" x14ac:dyDescent="0.25">
      <c r="A192" t="s">
        <v>191</v>
      </c>
      <c r="B192">
        <v>10</v>
      </c>
      <c r="C192">
        <v>8</v>
      </c>
      <c r="D192">
        <v>4</v>
      </c>
      <c r="E192">
        <v>5</v>
      </c>
      <c r="F192">
        <v>1</v>
      </c>
      <c r="G192">
        <v>4</v>
      </c>
      <c r="H192">
        <v>8</v>
      </c>
      <c r="I192">
        <v>4</v>
      </c>
      <c r="J192">
        <v>2</v>
      </c>
      <c r="K192">
        <v>5</v>
      </c>
      <c r="L192">
        <v>0</v>
      </c>
      <c r="M192">
        <v>6</v>
      </c>
      <c r="N192">
        <v>2</v>
      </c>
      <c r="O192">
        <v>7</v>
      </c>
      <c r="P192">
        <v>3</v>
      </c>
      <c r="Q192">
        <v>2</v>
      </c>
      <c r="R192">
        <v>5</v>
      </c>
      <c r="S192">
        <v>3</v>
      </c>
      <c r="T192">
        <v>14</v>
      </c>
      <c r="U192">
        <v>14</v>
      </c>
      <c r="V192">
        <v>9</v>
      </c>
      <c r="W192">
        <v>7</v>
      </c>
      <c r="X192">
        <v>8</v>
      </c>
      <c r="Y192">
        <v>9</v>
      </c>
      <c r="Z192">
        <v>2</v>
      </c>
      <c r="AA192">
        <v>6</v>
      </c>
      <c r="AB192">
        <v>3</v>
      </c>
      <c r="AC192">
        <v>2</v>
      </c>
      <c r="AD192">
        <v>1</v>
      </c>
      <c r="AE192">
        <v>5</v>
      </c>
      <c r="AF192">
        <v>5</v>
      </c>
      <c r="AG192">
        <v>5</v>
      </c>
      <c r="AH192">
        <v>2</v>
      </c>
      <c r="AI192">
        <v>16</v>
      </c>
      <c r="AJ192">
        <v>6</v>
      </c>
      <c r="AK192">
        <v>7</v>
      </c>
      <c r="AL192">
        <v>8</v>
      </c>
      <c r="AM192">
        <v>11</v>
      </c>
      <c r="AN192">
        <v>24</v>
      </c>
      <c r="AO192">
        <v>10</v>
      </c>
      <c r="AP192">
        <v>4</v>
      </c>
      <c r="AQ192">
        <v>10</v>
      </c>
      <c r="AR192">
        <v>7</v>
      </c>
      <c r="AS192">
        <v>3</v>
      </c>
      <c r="AT192">
        <v>0</v>
      </c>
      <c r="AU192">
        <v>8</v>
      </c>
      <c r="AV192">
        <v>17</v>
      </c>
      <c r="AW192">
        <v>4</v>
      </c>
      <c r="AX192">
        <v>9</v>
      </c>
      <c r="AY192">
        <v>40</v>
      </c>
      <c r="AZ192">
        <v>29</v>
      </c>
      <c r="BA192">
        <v>21</v>
      </c>
      <c r="BB192">
        <v>7</v>
      </c>
      <c r="BC192">
        <v>7</v>
      </c>
      <c r="BD192">
        <v>14</v>
      </c>
      <c r="BE192">
        <v>22</v>
      </c>
      <c r="BF192">
        <v>45</v>
      </c>
      <c r="BG192">
        <v>10</v>
      </c>
      <c r="BH192">
        <v>12</v>
      </c>
      <c r="BI192">
        <v>26</v>
      </c>
      <c r="BJ192">
        <v>29</v>
      </c>
      <c r="BK192">
        <v>16</v>
      </c>
      <c r="BL192">
        <v>4</v>
      </c>
      <c r="BM192">
        <v>17</v>
      </c>
      <c r="BN192">
        <v>26</v>
      </c>
      <c r="BO192">
        <v>3</v>
      </c>
      <c r="BP192">
        <v>1</v>
      </c>
      <c r="BQ192">
        <v>2</v>
      </c>
      <c r="BR192">
        <v>6</v>
      </c>
      <c r="BS192">
        <v>0</v>
      </c>
      <c r="BT192">
        <v>5</v>
      </c>
      <c r="BU192">
        <v>0</v>
      </c>
      <c r="BV192">
        <v>1</v>
      </c>
      <c r="BW192">
        <v>7</v>
      </c>
      <c r="BX192">
        <v>4</v>
      </c>
      <c r="BY192">
        <v>1</v>
      </c>
      <c r="BZ192">
        <v>3</v>
      </c>
      <c r="CA192">
        <v>2</v>
      </c>
      <c r="CB192">
        <v>1</v>
      </c>
      <c r="CC192">
        <v>1</v>
      </c>
      <c r="CD192">
        <v>1</v>
      </c>
      <c r="CE192">
        <v>0</v>
      </c>
      <c r="CF192">
        <v>2</v>
      </c>
      <c r="CG192">
        <v>0</v>
      </c>
      <c r="CH192">
        <v>0</v>
      </c>
      <c r="CI192">
        <v>1</v>
      </c>
      <c r="CJ192">
        <v>5</v>
      </c>
      <c r="CK192">
        <v>0</v>
      </c>
      <c r="CL192">
        <v>0</v>
      </c>
      <c r="CM192">
        <v>0</v>
      </c>
      <c r="CN192">
        <v>1</v>
      </c>
      <c r="CO192">
        <v>0</v>
      </c>
      <c r="CP192">
        <v>0</v>
      </c>
      <c r="CQ192">
        <v>0</v>
      </c>
      <c r="CR192">
        <v>2</v>
      </c>
    </row>
    <row r="193" spans="1:96" x14ac:dyDescent="0.25">
      <c r="A193" t="s">
        <v>192</v>
      </c>
      <c r="B193">
        <v>8</v>
      </c>
      <c r="C193">
        <v>5</v>
      </c>
      <c r="D193">
        <v>5</v>
      </c>
      <c r="E193">
        <v>5</v>
      </c>
      <c r="F193">
        <v>3</v>
      </c>
      <c r="G193">
        <v>6</v>
      </c>
      <c r="H193">
        <v>5</v>
      </c>
      <c r="I193">
        <v>7</v>
      </c>
      <c r="J193">
        <v>3</v>
      </c>
      <c r="K193">
        <v>1</v>
      </c>
      <c r="L193">
        <v>5</v>
      </c>
      <c r="M193">
        <v>7</v>
      </c>
      <c r="N193">
        <v>2</v>
      </c>
      <c r="O193">
        <v>7</v>
      </c>
      <c r="P193">
        <v>2</v>
      </c>
      <c r="Q193">
        <v>0</v>
      </c>
      <c r="R193">
        <v>9</v>
      </c>
      <c r="S193">
        <v>2</v>
      </c>
      <c r="T193">
        <v>4</v>
      </c>
      <c r="U193">
        <v>7</v>
      </c>
      <c r="V193">
        <v>12</v>
      </c>
      <c r="W193">
        <v>3</v>
      </c>
      <c r="X193">
        <v>5</v>
      </c>
      <c r="Y193">
        <v>9</v>
      </c>
      <c r="Z193">
        <v>5</v>
      </c>
      <c r="AA193">
        <v>1</v>
      </c>
      <c r="AB193">
        <v>4</v>
      </c>
      <c r="AC193">
        <v>4</v>
      </c>
      <c r="AD193">
        <v>5</v>
      </c>
      <c r="AE193">
        <v>3</v>
      </c>
      <c r="AF193">
        <v>6</v>
      </c>
      <c r="AG193">
        <v>3</v>
      </c>
      <c r="AH193">
        <v>2</v>
      </c>
      <c r="AI193">
        <v>8</v>
      </c>
      <c r="AJ193">
        <v>3</v>
      </c>
      <c r="AK193">
        <v>5</v>
      </c>
      <c r="AL193">
        <v>8</v>
      </c>
      <c r="AM193">
        <v>3</v>
      </c>
      <c r="AN193">
        <v>9</v>
      </c>
      <c r="AO193">
        <v>12</v>
      </c>
      <c r="AP193">
        <v>13</v>
      </c>
      <c r="AQ193">
        <v>5</v>
      </c>
      <c r="AR193">
        <v>9</v>
      </c>
      <c r="AS193">
        <v>9</v>
      </c>
      <c r="AT193">
        <v>6</v>
      </c>
      <c r="AU193">
        <v>2</v>
      </c>
      <c r="AV193">
        <v>6</v>
      </c>
      <c r="AW193">
        <v>5</v>
      </c>
      <c r="AX193">
        <v>15</v>
      </c>
      <c r="AY193">
        <v>28</v>
      </c>
      <c r="AZ193">
        <v>11</v>
      </c>
      <c r="BA193">
        <v>14</v>
      </c>
      <c r="BB193">
        <v>5</v>
      </c>
      <c r="BC193">
        <v>8</v>
      </c>
      <c r="BD193">
        <v>13</v>
      </c>
      <c r="BE193">
        <v>7</v>
      </c>
      <c r="BF193">
        <v>9</v>
      </c>
      <c r="BG193">
        <v>7</v>
      </c>
      <c r="BH193">
        <v>6</v>
      </c>
      <c r="BI193">
        <v>18</v>
      </c>
      <c r="BJ193">
        <v>11</v>
      </c>
      <c r="BK193">
        <v>12</v>
      </c>
      <c r="BL193">
        <v>6</v>
      </c>
      <c r="BM193">
        <v>6</v>
      </c>
      <c r="BN193">
        <v>7</v>
      </c>
      <c r="BO193">
        <v>15</v>
      </c>
      <c r="BP193">
        <v>4</v>
      </c>
      <c r="BQ193">
        <v>8</v>
      </c>
      <c r="BR193">
        <v>18</v>
      </c>
      <c r="BS193">
        <v>7</v>
      </c>
      <c r="BT193">
        <v>9</v>
      </c>
      <c r="BU193">
        <v>1</v>
      </c>
      <c r="BV193">
        <v>4</v>
      </c>
      <c r="BW193">
        <v>11</v>
      </c>
      <c r="BX193">
        <v>6</v>
      </c>
      <c r="BY193">
        <v>12</v>
      </c>
      <c r="BZ193">
        <v>6</v>
      </c>
      <c r="CA193">
        <v>7</v>
      </c>
      <c r="CB193">
        <v>7</v>
      </c>
      <c r="CC193">
        <v>9</v>
      </c>
      <c r="CD193">
        <v>4</v>
      </c>
      <c r="CE193">
        <v>8</v>
      </c>
      <c r="CF193">
        <v>9</v>
      </c>
      <c r="CG193">
        <v>5</v>
      </c>
      <c r="CH193">
        <v>4</v>
      </c>
      <c r="CI193">
        <v>12</v>
      </c>
      <c r="CJ193">
        <v>12</v>
      </c>
      <c r="CK193">
        <v>7</v>
      </c>
      <c r="CL193">
        <v>7</v>
      </c>
      <c r="CM193">
        <v>10</v>
      </c>
      <c r="CN193">
        <v>10</v>
      </c>
      <c r="CO193">
        <v>12</v>
      </c>
      <c r="CP193">
        <v>6</v>
      </c>
      <c r="CQ193">
        <v>8</v>
      </c>
      <c r="CR193">
        <v>6</v>
      </c>
    </row>
    <row r="194" spans="1:96" x14ac:dyDescent="0.25">
      <c r="A194" t="s">
        <v>193</v>
      </c>
      <c r="B194">
        <v>10</v>
      </c>
      <c r="C194">
        <v>9</v>
      </c>
      <c r="D194">
        <v>12</v>
      </c>
      <c r="E194">
        <v>44</v>
      </c>
      <c r="F194">
        <v>2</v>
      </c>
      <c r="G194">
        <v>17</v>
      </c>
      <c r="H194">
        <v>3</v>
      </c>
      <c r="I194">
        <v>1</v>
      </c>
      <c r="J194">
        <v>4</v>
      </c>
      <c r="K194">
        <v>1</v>
      </c>
      <c r="L194">
        <v>2</v>
      </c>
      <c r="M194">
        <v>2</v>
      </c>
      <c r="N194">
        <v>0</v>
      </c>
      <c r="O194">
        <v>1</v>
      </c>
      <c r="P194">
        <v>2</v>
      </c>
      <c r="Q194">
        <v>1</v>
      </c>
      <c r="R194">
        <v>4</v>
      </c>
      <c r="S194">
        <v>3</v>
      </c>
      <c r="T194">
        <v>2</v>
      </c>
      <c r="U194">
        <v>16</v>
      </c>
      <c r="V194">
        <v>26</v>
      </c>
      <c r="W194">
        <v>17</v>
      </c>
      <c r="X194">
        <v>2</v>
      </c>
      <c r="Y194">
        <v>56</v>
      </c>
      <c r="Z194">
        <v>5</v>
      </c>
      <c r="AA194">
        <v>1</v>
      </c>
      <c r="AB194">
        <v>0</v>
      </c>
      <c r="AC194">
        <v>2</v>
      </c>
      <c r="AD194">
        <v>5</v>
      </c>
      <c r="AE194">
        <v>0</v>
      </c>
      <c r="AF194">
        <v>2</v>
      </c>
      <c r="AG194">
        <v>2</v>
      </c>
      <c r="AH194">
        <v>1</v>
      </c>
      <c r="AI194">
        <v>2</v>
      </c>
      <c r="AJ194">
        <v>1</v>
      </c>
      <c r="AK194">
        <v>16</v>
      </c>
      <c r="AL194">
        <v>11</v>
      </c>
      <c r="AM194">
        <v>2</v>
      </c>
      <c r="AN194">
        <v>0</v>
      </c>
      <c r="AO194">
        <v>9</v>
      </c>
      <c r="AP194">
        <v>9</v>
      </c>
      <c r="AQ194">
        <v>1</v>
      </c>
      <c r="AR194">
        <v>1</v>
      </c>
      <c r="AS194">
        <v>3</v>
      </c>
      <c r="AT194">
        <v>6</v>
      </c>
      <c r="AU194">
        <v>0</v>
      </c>
      <c r="AV194">
        <v>0</v>
      </c>
      <c r="AW194">
        <v>3</v>
      </c>
      <c r="AX194">
        <v>2</v>
      </c>
      <c r="AY194">
        <v>9</v>
      </c>
      <c r="AZ194">
        <v>4</v>
      </c>
      <c r="BA194">
        <v>31</v>
      </c>
      <c r="BB194">
        <v>11</v>
      </c>
      <c r="BC194">
        <v>0</v>
      </c>
      <c r="BD194">
        <v>0</v>
      </c>
      <c r="BE194">
        <v>4</v>
      </c>
      <c r="BF194">
        <v>20</v>
      </c>
      <c r="BG194">
        <v>0</v>
      </c>
      <c r="BH194">
        <v>0</v>
      </c>
      <c r="BI194">
        <v>7</v>
      </c>
      <c r="BJ194">
        <v>7</v>
      </c>
      <c r="BK194">
        <v>1</v>
      </c>
      <c r="BL194">
        <v>0</v>
      </c>
      <c r="BM194">
        <v>0</v>
      </c>
      <c r="BN194">
        <v>0</v>
      </c>
      <c r="BO194">
        <v>35</v>
      </c>
      <c r="BP194">
        <v>14</v>
      </c>
      <c r="BQ194">
        <v>11</v>
      </c>
      <c r="BR194">
        <v>20</v>
      </c>
      <c r="BS194">
        <v>15</v>
      </c>
      <c r="BT194">
        <v>13</v>
      </c>
      <c r="BU194">
        <v>8</v>
      </c>
      <c r="BV194">
        <v>10</v>
      </c>
      <c r="BW194">
        <v>16</v>
      </c>
      <c r="BX194">
        <v>4</v>
      </c>
      <c r="BY194">
        <v>2</v>
      </c>
      <c r="BZ194">
        <v>11</v>
      </c>
      <c r="CA194">
        <v>9</v>
      </c>
      <c r="CB194">
        <v>4</v>
      </c>
      <c r="CC194">
        <v>8</v>
      </c>
      <c r="CD194">
        <v>8</v>
      </c>
      <c r="CE194">
        <v>5</v>
      </c>
      <c r="CF194">
        <v>6</v>
      </c>
      <c r="CG194">
        <v>3</v>
      </c>
      <c r="CH194">
        <v>3</v>
      </c>
      <c r="CI194">
        <v>14</v>
      </c>
      <c r="CJ194">
        <v>10</v>
      </c>
      <c r="CK194">
        <v>8</v>
      </c>
      <c r="CL194">
        <v>6</v>
      </c>
      <c r="CM194">
        <v>5</v>
      </c>
      <c r="CN194">
        <v>6</v>
      </c>
      <c r="CO194">
        <v>9</v>
      </c>
      <c r="CP194">
        <v>2</v>
      </c>
      <c r="CQ194">
        <v>1</v>
      </c>
      <c r="CR194">
        <v>4</v>
      </c>
    </row>
    <row r="195" spans="1:96" x14ac:dyDescent="0.25">
      <c r="A195" t="s">
        <v>194</v>
      </c>
      <c r="B195">
        <v>13</v>
      </c>
      <c r="C195">
        <v>8</v>
      </c>
      <c r="D195">
        <v>10</v>
      </c>
      <c r="E195">
        <v>10</v>
      </c>
      <c r="F195">
        <v>3</v>
      </c>
      <c r="G195">
        <v>7</v>
      </c>
      <c r="H195">
        <v>6</v>
      </c>
      <c r="I195">
        <v>12</v>
      </c>
      <c r="J195">
        <v>11</v>
      </c>
      <c r="K195">
        <v>0</v>
      </c>
      <c r="L195">
        <v>2</v>
      </c>
      <c r="M195">
        <v>6</v>
      </c>
      <c r="N195">
        <v>1</v>
      </c>
      <c r="O195">
        <v>7</v>
      </c>
      <c r="P195">
        <v>7</v>
      </c>
      <c r="Q195">
        <v>7</v>
      </c>
      <c r="R195">
        <v>7</v>
      </c>
      <c r="S195">
        <v>5</v>
      </c>
      <c r="T195">
        <v>8</v>
      </c>
      <c r="U195">
        <v>6</v>
      </c>
      <c r="V195">
        <v>12</v>
      </c>
      <c r="W195">
        <v>3</v>
      </c>
      <c r="X195">
        <v>3</v>
      </c>
      <c r="Y195">
        <v>6</v>
      </c>
      <c r="Z195">
        <v>5</v>
      </c>
      <c r="AA195">
        <v>5</v>
      </c>
      <c r="AB195">
        <v>4</v>
      </c>
      <c r="AC195">
        <v>3</v>
      </c>
      <c r="AD195">
        <v>6</v>
      </c>
      <c r="AE195">
        <v>4</v>
      </c>
      <c r="AF195">
        <v>10</v>
      </c>
      <c r="AG195">
        <v>7</v>
      </c>
      <c r="AH195">
        <v>3</v>
      </c>
      <c r="AI195">
        <v>5</v>
      </c>
      <c r="AJ195">
        <v>7</v>
      </c>
      <c r="AK195">
        <v>10</v>
      </c>
      <c r="AL195">
        <v>9</v>
      </c>
      <c r="AM195">
        <v>3</v>
      </c>
      <c r="AN195">
        <v>8</v>
      </c>
      <c r="AO195">
        <v>9</v>
      </c>
      <c r="AP195">
        <v>3</v>
      </c>
      <c r="AQ195">
        <v>2</v>
      </c>
      <c r="AR195">
        <v>6</v>
      </c>
      <c r="AS195">
        <v>8</v>
      </c>
      <c r="AT195">
        <v>6</v>
      </c>
      <c r="AU195">
        <v>5</v>
      </c>
      <c r="AV195">
        <v>8</v>
      </c>
      <c r="AW195">
        <v>10</v>
      </c>
      <c r="AX195">
        <v>8</v>
      </c>
      <c r="AY195">
        <v>8</v>
      </c>
      <c r="AZ195">
        <v>2</v>
      </c>
      <c r="BA195">
        <v>9</v>
      </c>
      <c r="BB195">
        <v>5</v>
      </c>
      <c r="BC195">
        <v>10</v>
      </c>
      <c r="BD195">
        <v>5</v>
      </c>
      <c r="BE195">
        <v>3</v>
      </c>
      <c r="BF195">
        <v>6</v>
      </c>
      <c r="BG195">
        <v>9</v>
      </c>
      <c r="BH195">
        <v>3</v>
      </c>
      <c r="BI195">
        <v>10</v>
      </c>
      <c r="BJ195">
        <v>8</v>
      </c>
      <c r="BK195">
        <v>10</v>
      </c>
      <c r="BL195">
        <v>12</v>
      </c>
      <c r="BM195">
        <v>6</v>
      </c>
      <c r="BN195">
        <v>4</v>
      </c>
      <c r="BO195">
        <v>13</v>
      </c>
      <c r="BP195">
        <v>3</v>
      </c>
      <c r="BQ195">
        <v>15</v>
      </c>
      <c r="BR195">
        <v>13</v>
      </c>
      <c r="BS195">
        <v>8</v>
      </c>
      <c r="BT195">
        <v>8</v>
      </c>
      <c r="BU195">
        <v>2</v>
      </c>
      <c r="BV195">
        <v>8</v>
      </c>
      <c r="BW195">
        <v>27</v>
      </c>
      <c r="BX195">
        <v>4</v>
      </c>
      <c r="BY195">
        <v>11</v>
      </c>
      <c r="BZ195">
        <v>6</v>
      </c>
      <c r="CA195">
        <v>2</v>
      </c>
      <c r="CB195">
        <v>8</v>
      </c>
      <c r="CC195">
        <v>8</v>
      </c>
      <c r="CD195">
        <v>9</v>
      </c>
      <c r="CE195">
        <v>6</v>
      </c>
      <c r="CF195">
        <v>9</v>
      </c>
      <c r="CG195">
        <v>6</v>
      </c>
      <c r="CH195">
        <v>8</v>
      </c>
      <c r="CI195">
        <v>15</v>
      </c>
      <c r="CJ195">
        <v>7</v>
      </c>
      <c r="CK195">
        <v>5</v>
      </c>
      <c r="CL195">
        <v>6</v>
      </c>
      <c r="CM195">
        <v>11</v>
      </c>
      <c r="CN195">
        <v>7</v>
      </c>
      <c r="CO195">
        <v>17</v>
      </c>
      <c r="CP195">
        <v>4</v>
      </c>
      <c r="CQ195">
        <v>5</v>
      </c>
      <c r="CR195">
        <v>4</v>
      </c>
    </row>
    <row r="196" spans="1:96" x14ac:dyDescent="0.25">
      <c r="A196" t="s">
        <v>195</v>
      </c>
      <c r="B196">
        <v>4</v>
      </c>
      <c r="C196">
        <v>7</v>
      </c>
      <c r="D196">
        <v>6</v>
      </c>
      <c r="E196">
        <v>6</v>
      </c>
      <c r="F196">
        <v>1</v>
      </c>
      <c r="G196">
        <v>1</v>
      </c>
      <c r="H196">
        <v>2</v>
      </c>
      <c r="I196">
        <v>1</v>
      </c>
      <c r="J196">
        <v>0</v>
      </c>
      <c r="K196">
        <v>7</v>
      </c>
      <c r="L196">
        <v>2</v>
      </c>
      <c r="M196">
        <v>1</v>
      </c>
      <c r="N196">
        <v>0</v>
      </c>
      <c r="O196">
        <v>2</v>
      </c>
      <c r="P196">
        <v>2</v>
      </c>
      <c r="Q196">
        <v>1</v>
      </c>
      <c r="R196">
        <v>2</v>
      </c>
      <c r="S196">
        <v>2</v>
      </c>
      <c r="T196">
        <v>3</v>
      </c>
      <c r="U196">
        <v>16</v>
      </c>
      <c r="V196">
        <v>12</v>
      </c>
      <c r="W196">
        <v>28</v>
      </c>
      <c r="X196">
        <v>4</v>
      </c>
      <c r="Y196">
        <v>9</v>
      </c>
      <c r="Z196">
        <v>4</v>
      </c>
      <c r="AA196">
        <v>3</v>
      </c>
      <c r="AB196">
        <v>4</v>
      </c>
      <c r="AC196">
        <v>1</v>
      </c>
      <c r="AD196">
        <v>2</v>
      </c>
      <c r="AE196">
        <v>4</v>
      </c>
      <c r="AF196">
        <v>5</v>
      </c>
      <c r="AG196">
        <v>2</v>
      </c>
      <c r="AH196">
        <v>1</v>
      </c>
      <c r="AI196">
        <v>33</v>
      </c>
      <c r="AJ196">
        <v>4</v>
      </c>
      <c r="AK196">
        <v>7</v>
      </c>
      <c r="AL196">
        <v>5</v>
      </c>
      <c r="AM196">
        <v>109</v>
      </c>
      <c r="AN196">
        <v>4</v>
      </c>
      <c r="AO196">
        <v>9</v>
      </c>
      <c r="AP196">
        <v>2</v>
      </c>
      <c r="AQ196">
        <v>15</v>
      </c>
      <c r="AR196">
        <v>5</v>
      </c>
      <c r="AS196">
        <v>0</v>
      </c>
      <c r="AT196">
        <v>2</v>
      </c>
      <c r="AU196">
        <v>4</v>
      </c>
      <c r="AV196">
        <v>2</v>
      </c>
      <c r="AW196">
        <v>1</v>
      </c>
      <c r="AX196">
        <v>2</v>
      </c>
      <c r="AY196">
        <v>7</v>
      </c>
      <c r="AZ196">
        <v>4</v>
      </c>
      <c r="BA196">
        <v>16</v>
      </c>
      <c r="BB196">
        <v>7</v>
      </c>
      <c r="BC196">
        <v>1</v>
      </c>
      <c r="BD196">
        <v>0</v>
      </c>
      <c r="BE196">
        <v>11</v>
      </c>
      <c r="BF196">
        <v>5</v>
      </c>
      <c r="BG196">
        <v>2</v>
      </c>
      <c r="BH196">
        <v>2</v>
      </c>
      <c r="BI196">
        <v>3</v>
      </c>
      <c r="BJ196">
        <v>1</v>
      </c>
      <c r="BK196">
        <v>3</v>
      </c>
      <c r="BL196">
        <v>0</v>
      </c>
      <c r="BM196">
        <v>3</v>
      </c>
      <c r="BN196">
        <v>2</v>
      </c>
      <c r="BO196">
        <v>5</v>
      </c>
      <c r="BP196">
        <v>11</v>
      </c>
      <c r="BQ196">
        <v>6</v>
      </c>
      <c r="BR196">
        <v>23</v>
      </c>
      <c r="BS196">
        <v>4</v>
      </c>
      <c r="BT196">
        <v>3</v>
      </c>
      <c r="BU196">
        <v>1</v>
      </c>
      <c r="BV196">
        <v>3</v>
      </c>
      <c r="BW196">
        <v>4</v>
      </c>
      <c r="BX196">
        <v>26</v>
      </c>
      <c r="BY196">
        <v>4</v>
      </c>
      <c r="BZ196">
        <v>66</v>
      </c>
      <c r="CA196">
        <v>1</v>
      </c>
      <c r="CB196">
        <v>1</v>
      </c>
      <c r="CC196">
        <v>1</v>
      </c>
      <c r="CD196">
        <v>1</v>
      </c>
      <c r="CE196">
        <v>0</v>
      </c>
      <c r="CF196">
        <v>11</v>
      </c>
      <c r="CG196">
        <v>1</v>
      </c>
      <c r="CH196">
        <v>40</v>
      </c>
      <c r="CI196">
        <v>2</v>
      </c>
      <c r="CJ196">
        <v>3</v>
      </c>
      <c r="CK196">
        <v>1</v>
      </c>
      <c r="CL196">
        <v>3</v>
      </c>
      <c r="CM196">
        <v>0</v>
      </c>
      <c r="CN196">
        <v>6</v>
      </c>
      <c r="CO196">
        <v>2</v>
      </c>
      <c r="CP196">
        <v>29</v>
      </c>
      <c r="CQ196">
        <v>0</v>
      </c>
      <c r="CR196">
        <v>0</v>
      </c>
    </row>
    <row r="197" spans="1:96" x14ac:dyDescent="0.25">
      <c r="A197" t="s">
        <v>196</v>
      </c>
      <c r="B197">
        <v>3</v>
      </c>
      <c r="C197">
        <v>5</v>
      </c>
      <c r="D197">
        <v>1</v>
      </c>
      <c r="E197">
        <v>3</v>
      </c>
      <c r="F197">
        <v>1</v>
      </c>
      <c r="G197">
        <v>1</v>
      </c>
      <c r="H197">
        <v>5</v>
      </c>
      <c r="I197">
        <v>5</v>
      </c>
      <c r="J197">
        <v>13</v>
      </c>
      <c r="K197">
        <v>3</v>
      </c>
      <c r="L197">
        <v>7</v>
      </c>
      <c r="M197">
        <v>1</v>
      </c>
      <c r="N197">
        <v>3</v>
      </c>
      <c r="O197">
        <v>5</v>
      </c>
      <c r="P197">
        <v>4</v>
      </c>
      <c r="Q197">
        <v>5</v>
      </c>
      <c r="R197">
        <v>8</v>
      </c>
      <c r="S197">
        <v>11</v>
      </c>
      <c r="T197">
        <v>5</v>
      </c>
      <c r="U197">
        <v>6</v>
      </c>
      <c r="V197">
        <v>5</v>
      </c>
      <c r="W197">
        <v>3</v>
      </c>
      <c r="X197">
        <v>15</v>
      </c>
      <c r="Y197">
        <v>9</v>
      </c>
      <c r="Z197">
        <v>4</v>
      </c>
      <c r="AA197">
        <v>7</v>
      </c>
      <c r="AB197">
        <v>9</v>
      </c>
      <c r="AC197">
        <v>9</v>
      </c>
      <c r="AD197">
        <v>11</v>
      </c>
      <c r="AE197">
        <v>6</v>
      </c>
      <c r="AF197">
        <v>4</v>
      </c>
      <c r="AG197">
        <v>13</v>
      </c>
      <c r="AH197">
        <v>12</v>
      </c>
      <c r="AI197">
        <v>12</v>
      </c>
      <c r="AJ197">
        <v>6</v>
      </c>
      <c r="AK197">
        <v>6</v>
      </c>
      <c r="AL197">
        <v>4</v>
      </c>
      <c r="AM197">
        <v>11</v>
      </c>
      <c r="AN197">
        <v>17</v>
      </c>
      <c r="AO197">
        <v>24</v>
      </c>
      <c r="AP197">
        <v>9</v>
      </c>
      <c r="AQ197">
        <v>9</v>
      </c>
      <c r="AR197">
        <v>7</v>
      </c>
      <c r="AS197">
        <v>16</v>
      </c>
      <c r="AT197">
        <v>21</v>
      </c>
      <c r="AU197">
        <v>4</v>
      </c>
      <c r="AV197">
        <v>15</v>
      </c>
      <c r="AW197">
        <v>40</v>
      </c>
      <c r="AX197">
        <v>25</v>
      </c>
      <c r="AY197">
        <v>10</v>
      </c>
      <c r="AZ197">
        <v>16</v>
      </c>
      <c r="BA197">
        <v>11</v>
      </c>
      <c r="BB197">
        <v>6</v>
      </c>
      <c r="BC197">
        <v>0</v>
      </c>
      <c r="BD197">
        <v>2</v>
      </c>
      <c r="BE197">
        <v>4</v>
      </c>
      <c r="BF197">
        <v>13</v>
      </c>
      <c r="BG197">
        <v>9</v>
      </c>
      <c r="BH197">
        <v>8</v>
      </c>
      <c r="BI197">
        <v>17</v>
      </c>
      <c r="BJ197">
        <v>16</v>
      </c>
      <c r="BK197">
        <v>5</v>
      </c>
      <c r="BL197">
        <v>5</v>
      </c>
      <c r="BM197">
        <v>12</v>
      </c>
      <c r="BN197">
        <v>10</v>
      </c>
      <c r="BO197">
        <v>5</v>
      </c>
      <c r="BP197">
        <v>6</v>
      </c>
      <c r="BQ197">
        <v>6</v>
      </c>
      <c r="BR197">
        <v>7</v>
      </c>
      <c r="BS197">
        <v>0</v>
      </c>
      <c r="BT197">
        <v>3</v>
      </c>
      <c r="BU197">
        <v>0</v>
      </c>
      <c r="BV197">
        <v>3</v>
      </c>
      <c r="BW197">
        <v>11</v>
      </c>
      <c r="BX197">
        <v>2</v>
      </c>
      <c r="BY197">
        <v>2</v>
      </c>
      <c r="BZ197">
        <v>5</v>
      </c>
      <c r="CA197">
        <v>1</v>
      </c>
      <c r="CB197">
        <v>1</v>
      </c>
      <c r="CC197">
        <v>3</v>
      </c>
      <c r="CD197">
        <v>2</v>
      </c>
      <c r="CE197">
        <v>3</v>
      </c>
      <c r="CF197">
        <v>1</v>
      </c>
      <c r="CG197">
        <v>1</v>
      </c>
      <c r="CH197">
        <v>0</v>
      </c>
      <c r="CI197">
        <v>6</v>
      </c>
      <c r="CJ197">
        <v>2</v>
      </c>
      <c r="CK197">
        <v>2</v>
      </c>
      <c r="CL197">
        <v>1</v>
      </c>
      <c r="CM197">
        <v>4</v>
      </c>
      <c r="CN197">
        <v>0</v>
      </c>
      <c r="CO197">
        <v>6</v>
      </c>
      <c r="CP197">
        <v>1</v>
      </c>
      <c r="CQ197">
        <v>1</v>
      </c>
      <c r="CR197">
        <v>2</v>
      </c>
    </row>
    <row r="198" spans="1:96" x14ac:dyDescent="0.25">
      <c r="A198" t="s">
        <v>197</v>
      </c>
      <c r="B198">
        <v>7</v>
      </c>
      <c r="C198">
        <v>5</v>
      </c>
      <c r="D198">
        <v>11</v>
      </c>
      <c r="E198">
        <v>8</v>
      </c>
      <c r="F198">
        <v>8</v>
      </c>
      <c r="G198">
        <v>5</v>
      </c>
      <c r="H198">
        <v>3</v>
      </c>
      <c r="I198">
        <v>4</v>
      </c>
      <c r="J198">
        <v>5</v>
      </c>
      <c r="K198">
        <v>3</v>
      </c>
      <c r="L198">
        <v>3</v>
      </c>
      <c r="M198">
        <v>8</v>
      </c>
      <c r="N198">
        <v>1</v>
      </c>
      <c r="O198">
        <v>1</v>
      </c>
      <c r="P198">
        <v>1</v>
      </c>
      <c r="Q198">
        <v>1</v>
      </c>
      <c r="R198">
        <v>4</v>
      </c>
      <c r="S198">
        <v>3</v>
      </c>
      <c r="T198">
        <v>7</v>
      </c>
      <c r="U198">
        <v>12</v>
      </c>
      <c r="V198">
        <v>7</v>
      </c>
      <c r="W198">
        <v>2</v>
      </c>
      <c r="X198">
        <v>4</v>
      </c>
      <c r="Y198">
        <v>18</v>
      </c>
      <c r="Z198">
        <v>2</v>
      </c>
      <c r="AA198">
        <v>3</v>
      </c>
      <c r="AB198">
        <v>4</v>
      </c>
      <c r="AC198">
        <v>6</v>
      </c>
      <c r="AD198">
        <v>3</v>
      </c>
      <c r="AE198">
        <v>1</v>
      </c>
      <c r="AF198">
        <v>2</v>
      </c>
      <c r="AG198">
        <v>3</v>
      </c>
      <c r="AH198">
        <v>3</v>
      </c>
      <c r="AI198">
        <v>11</v>
      </c>
      <c r="AJ198">
        <v>11</v>
      </c>
      <c r="AK198">
        <v>11</v>
      </c>
      <c r="AL198">
        <v>6</v>
      </c>
      <c r="AM198">
        <v>5</v>
      </c>
      <c r="AN198">
        <v>8</v>
      </c>
      <c r="AO198">
        <v>10</v>
      </c>
      <c r="AP198">
        <v>3</v>
      </c>
      <c r="AQ198">
        <v>1</v>
      </c>
      <c r="AR198">
        <v>3</v>
      </c>
      <c r="AS198">
        <v>4</v>
      </c>
      <c r="AT198">
        <v>5</v>
      </c>
      <c r="AU198">
        <v>0</v>
      </c>
      <c r="AV198">
        <v>3</v>
      </c>
      <c r="AW198">
        <v>5</v>
      </c>
      <c r="AX198">
        <v>10</v>
      </c>
      <c r="AY198">
        <v>22</v>
      </c>
      <c r="AZ198">
        <v>17</v>
      </c>
      <c r="BA198">
        <v>11</v>
      </c>
      <c r="BB198">
        <v>5</v>
      </c>
      <c r="BC198">
        <v>13</v>
      </c>
      <c r="BD198">
        <v>6</v>
      </c>
      <c r="BE198">
        <v>7</v>
      </c>
      <c r="BF198">
        <v>8</v>
      </c>
      <c r="BG198">
        <v>11</v>
      </c>
      <c r="BH198">
        <v>12</v>
      </c>
      <c r="BI198">
        <v>15</v>
      </c>
      <c r="BJ198">
        <v>10</v>
      </c>
      <c r="BK198">
        <v>11</v>
      </c>
      <c r="BL198">
        <v>5</v>
      </c>
      <c r="BM198">
        <v>7</v>
      </c>
      <c r="BN198">
        <v>5</v>
      </c>
      <c r="BO198">
        <v>7</v>
      </c>
      <c r="BP198">
        <v>4</v>
      </c>
      <c r="BQ198">
        <v>7</v>
      </c>
      <c r="BR198">
        <v>6</v>
      </c>
      <c r="BS198">
        <v>4</v>
      </c>
      <c r="BT198">
        <v>9</v>
      </c>
      <c r="BU198">
        <v>1</v>
      </c>
      <c r="BV198">
        <v>8</v>
      </c>
      <c r="BW198">
        <v>20</v>
      </c>
      <c r="BX198">
        <v>5</v>
      </c>
      <c r="BY198">
        <v>5</v>
      </c>
      <c r="BZ198">
        <v>4</v>
      </c>
      <c r="CA198">
        <v>9</v>
      </c>
      <c r="CB198">
        <v>2</v>
      </c>
      <c r="CC198">
        <v>8</v>
      </c>
      <c r="CD198">
        <v>12</v>
      </c>
      <c r="CE198">
        <v>15</v>
      </c>
      <c r="CF198">
        <v>9</v>
      </c>
      <c r="CG198">
        <v>12</v>
      </c>
      <c r="CH198">
        <v>7</v>
      </c>
      <c r="CI198">
        <v>15</v>
      </c>
      <c r="CJ198">
        <v>12</v>
      </c>
      <c r="CK198">
        <v>7</v>
      </c>
      <c r="CL198">
        <v>8</v>
      </c>
      <c r="CM198">
        <v>11</v>
      </c>
      <c r="CN198">
        <v>3</v>
      </c>
      <c r="CO198">
        <v>13</v>
      </c>
      <c r="CP198">
        <v>8</v>
      </c>
      <c r="CQ198">
        <v>4</v>
      </c>
      <c r="CR198">
        <v>1</v>
      </c>
    </row>
    <row r="199" spans="1:96" x14ac:dyDescent="0.25">
      <c r="A199" t="s">
        <v>198</v>
      </c>
      <c r="B199">
        <v>3</v>
      </c>
      <c r="C199">
        <v>11</v>
      </c>
      <c r="D199">
        <v>7</v>
      </c>
      <c r="E199">
        <v>4</v>
      </c>
      <c r="F199">
        <v>9</v>
      </c>
      <c r="G199">
        <v>13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2</v>
      </c>
      <c r="N199">
        <v>0</v>
      </c>
      <c r="O199">
        <v>1</v>
      </c>
      <c r="P199">
        <v>2</v>
      </c>
      <c r="Q199">
        <v>0</v>
      </c>
      <c r="R199">
        <v>0</v>
      </c>
      <c r="S199">
        <v>0</v>
      </c>
      <c r="T199">
        <v>2</v>
      </c>
      <c r="U199">
        <v>3</v>
      </c>
      <c r="V199">
        <v>25</v>
      </c>
      <c r="W199">
        <v>1</v>
      </c>
      <c r="X199">
        <v>3</v>
      </c>
      <c r="Y199">
        <v>11</v>
      </c>
      <c r="Z199">
        <v>8</v>
      </c>
      <c r="AA199">
        <v>1</v>
      </c>
      <c r="AB199">
        <v>0</v>
      </c>
      <c r="AC199">
        <v>2</v>
      </c>
      <c r="AD199">
        <v>1</v>
      </c>
      <c r="AE199">
        <v>1</v>
      </c>
      <c r="AF199">
        <v>0</v>
      </c>
      <c r="AG199">
        <v>1</v>
      </c>
      <c r="AH199">
        <v>2</v>
      </c>
      <c r="AI199">
        <v>0</v>
      </c>
      <c r="AJ199">
        <v>3</v>
      </c>
      <c r="AK199">
        <v>16</v>
      </c>
      <c r="AL199">
        <v>20</v>
      </c>
      <c r="AM199">
        <v>0</v>
      </c>
      <c r="AN199">
        <v>0</v>
      </c>
      <c r="AO199">
        <v>15</v>
      </c>
      <c r="AP199">
        <v>6</v>
      </c>
      <c r="AQ199">
        <v>1</v>
      </c>
      <c r="AR199">
        <v>0</v>
      </c>
      <c r="AS199">
        <v>3</v>
      </c>
      <c r="AT199">
        <v>3</v>
      </c>
      <c r="AU199">
        <v>1</v>
      </c>
      <c r="AV199">
        <v>1</v>
      </c>
      <c r="AW199">
        <v>3</v>
      </c>
      <c r="AX199">
        <v>1</v>
      </c>
      <c r="AY199">
        <v>9</v>
      </c>
      <c r="AZ199">
        <v>10</v>
      </c>
      <c r="BA199">
        <v>35</v>
      </c>
      <c r="BB199">
        <v>21</v>
      </c>
      <c r="BC199">
        <v>0</v>
      </c>
      <c r="BD199">
        <v>1</v>
      </c>
      <c r="BE199">
        <v>14</v>
      </c>
      <c r="BF199">
        <v>13</v>
      </c>
      <c r="BG199">
        <v>0</v>
      </c>
      <c r="BH199">
        <v>2</v>
      </c>
      <c r="BI199">
        <v>14</v>
      </c>
      <c r="BJ199">
        <v>2</v>
      </c>
      <c r="BK199">
        <v>0</v>
      </c>
      <c r="BL199">
        <v>0</v>
      </c>
      <c r="BM199">
        <v>5</v>
      </c>
      <c r="BN199">
        <v>4</v>
      </c>
      <c r="BO199">
        <v>37</v>
      </c>
      <c r="BP199">
        <v>18</v>
      </c>
      <c r="BQ199">
        <v>22</v>
      </c>
      <c r="BR199">
        <v>16</v>
      </c>
      <c r="BS199">
        <v>18</v>
      </c>
      <c r="BT199">
        <v>38</v>
      </c>
      <c r="BU199">
        <v>6</v>
      </c>
      <c r="BV199">
        <v>22</v>
      </c>
      <c r="BW199">
        <v>7</v>
      </c>
      <c r="BX199">
        <v>8</v>
      </c>
      <c r="BY199">
        <v>6</v>
      </c>
      <c r="BZ199">
        <v>8</v>
      </c>
      <c r="CA199">
        <v>6</v>
      </c>
      <c r="CB199">
        <v>6</v>
      </c>
      <c r="CC199">
        <v>12</v>
      </c>
      <c r="CD199">
        <v>9</v>
      </c>
      <c r="CE199">
        <v>8</v>
      </c>
      <c r="CF199">
        <v>4</v>
      </c>
      <c r="CG199">
        <v>13</v>
      </c>
      <c r="CH199">
        <v>1</v>
      </c>
      <c r="CI199">
        <v>13</v>
      </c>
      <c r="CJ199">
        <v>13</v>
      </c>
      <c r="CK199">
        <v>9</v>
      </c>
      <c r="CL199">
        <v>6</v>
      </c>
      <c r="CM199">
        <v>2</v>
      </c>
      <c r="CN199">
        <v>3</v>
      </c>
      <c r="CO199">
        <v>6</v>
      </c>
      <c r="CP199">
        <v>4</v>
      </c>
      <c r="CQ199">
        <v>4</v>
      </c>
      <c r="CR199">
        <v>3</v>
      </c>
    </row>
    <row r="200" spans="1:96" x14ac:dyDescent="0.25">
      <c r="A200" t="s">
        <v>199</v>
      </c>
      <c r="B200">
        <v>1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9</v>
      </c>
      <c r="K200">
        <v>0</v>
      </c>
      <c r="L200">
        <v>0</v>
      </c>
      <c r="M200">
        <v>2</v>
      </c>
      <c r="N200">
        <v>0</v>
      </c>
      <c r="O200">
        <v>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</v>
      </c>
      <c r="AB200">
        <v>4</v>
      </c>
      <c r="AC200">
        <v>1</v>
      </c>
      <c r="AD200">
        <v>3</v>
      </c>
      <c r="AE200">
        <v>0</v>
      </c>
      <c r="AF200">
        <v>0</v>
      </c>
      <c r="AG200">
        <v>1</v>
      </c>
      <c r="AH200">
        <v>1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</v>
      </c>
      <c r="AR200">
        <v>0</v>
      </c>
      <c r="AS200">
        <v>1</v>
      </c>
      <c r="AT200">
        <v>3</v>
      </c>
      <c r="AU200">
        <v>1</v>
      </c>
      <c r="AV200">
        <v>4</v>
      </c>
      <c r="AW200">
        <v>1</v>
      </c>
      <c r="AX200">
        <v>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2</v>
      </c>
      <c r="BH200">
        <v>10</v>
      </c>
      <c r="BI200">
        <v>3</v>
      </c>
      <c r="BJ200">
        <v>2</v>
      </c>
      <c r="BK200">
        <v>7</v>
      </c>
      <c r="BL200">
        <v>16</v>
      </c>
      <c r="BM200">
        <v>2</v>
      </c>
      <c r="BN200">
        <v>3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1</v>
      </c>
      <c r="BW200">
        <v>0</v>
      </c>
      <c r="BX200">
        <v>0</v>
      </c>
      <c r="BY200">
        <v>14</v>
      </c>
      <c r="BZ200">
        <v>1</v>
      </c>
      <c r="CA200">
        <v>3</v>
      </c>
      <c r="CB200">
        <v>1</v>
      </c>
      <c r="CC200">
        <v>10</v>
      </c>
      <c r="CD200">
        <v>6</v>
      </c>
      <c r="CE200">
        <v>4</v>
      </c>
      <c r="CF200">
        <v>2</v>
      </c>
      <c r="CG200">
        <v>112</v>
      </c>
      <c r="CH200">
        <v>7</v>
      </c>
      <c r="CI200">
        <v>62</v>
      </c>
      <c r="CJ200">
        <v>57</v>
      </c>
      <c r="CK200">
        <v>64</v>
      </c>
      <c r="CL200">
        <v>47</v>
      </c>
      <c r="CM200">
        <v>7</v>
      </c>
      <c r="CN200">
        <v>4</v>
      </c>
      <c r="CO200">
        <v>73</v>
      </c>
      <c r="CP200">
        <v>12</v>
      </c>
      <c r="CQ200">
        <v>21</v>
      </c>
      <c r="CR200">
        <v>19</v>
      </c>
    </row>
    <row r="201" spans="1:96" x14ac:dyDescent="0.25">
      <c r="A201" t="s">
        <v>200</v>
      </c>
      <c r="B201">
        <v>3</v>
      </c>
      <c r="C201">
        <v>12</v>
      </c>
      <c r="D201">
        <v>3</v>
      </c>
      <c r="E201">
        <v>6</v>
      </c>
      <c r="F201">
        <v>2</v>
      </c>
      <c r="G201">
        <v>5</v>
      </c>
      <c r="H201">
        <v>18</v>
      </c>
      <c r="I201">
        <v>13</v>
      </c>
      <c r="J201">
        <v>10</v>
      </c>
      <c r="K201">
        <v>13</v>
      </c>
      <c r="L201">
        <v>6</v>
      </c>
      <c r="M201">
        <v>7</v>
      </c>
      <c r="N201">
        <v>4</v>
      </c>
      <c r="O201">
        <v>3</v>
      </c>
      <c r="P201">
        <v>19</v>
      </c>
      <c r="Q201">
        <v>7</v>
      </c>
      <c r="R201">
        <v>11</v>
      </c>
      <c r="S201">
        <v>13</v>
      </c>
      <c r="T201">
        <v>5</v>
      </c>
      <c r="U201">
        <v>1</v>
      </c>
      <c r="V201">
        <v>3</v>
      </c>
      <c r="W201">
        <v>1</v>
      </c>
      <c r="X201">
        <v>3</v>
      </c>
      <c r="Y201">
        <v>9</v>
      </c>
      <c r="Z201">
        <v>1</v>
      </c>
      <c r="AA201">
        <v>8</v>
      </c>
      <c r="AB201">
        <v>6</v>
      </c>
      <c r="AC201">
        <v>9</v>
      </c>
      <c r="AD201">
        <v>14</v>
      </c>
      <c r="AE201">
        <v>9</v>
      </c>
      <c r="AF201">
        <v>15</v>
      </c>
      <c r="AG201">
        <v>11</v>
      </c>
      <c r="AH201">
        <v>9</v>
      </c>
      <c r="AI201">
        <v>7</v>
      </c>
      <c r="AJ201">
        <v>1</v>
      </c>
      <c r="AK201">
        <v>3</v>
      </c>
      <c r="AL201">
        <v>4</v>
      </c>
      <c r="AM201">
        <v>4</v>
      </c>
      <c r="AN201">
        <v>10</v>
      </c>
      <c r="AO201">
        <v>1</v>
      </c>
      <c r="AP201">
        <v>1</v>
      </c>
      <c r="AQ201">
        <v>9</v>
      </c>
      <c r="AR201">
        <v>8</v>
      </c>
      <c r="AS201">
        <v>7</v>
      </c>
      <c r="AT201">
        <v>11</v>
      </c>
      <c r="AU201">
        <v>10</v>
      </c>
      <c r="AV201">
        <v>14</v>
      </c>
      <c r="AW201">
        <v>20</v>
      </c>
      <c r="AX201">
        <v>22</v>
      </c>
      <c r="AY201">
        <v>18</v>
      </c>
      <c r="AZ201">
        <v>6</v>
      </c>
      <c r="BA201">
        <v>6</v>
      </c>
      <c r="BB201">
        <v>1</v>
      </c>
      <c r="BC201">
        <v>0</v>
      </c>
      <c r="BD201">
        <v>7</v>
      </c>
      <c r="BE201">
        <v>4</v>
      </c>
      <c r="BF201">
        <v>10</v>
      </c>
      <c r="BG201">
        <v>7</v>
      </c>
      <c r="BH201">
        <v>6</v>
      </c>
      <c r="BI201">
        <v>9</v>
      </c>
      <c r="BJ201">
        <v>6</v>
      </c>
      <c r="BK201">
        <v>5</v>
      </c>
      <c r="BL201">
        <v>6</v>
      </c>
      <c r="BM201">
        <v>10</v>
      </c>
      <c r="BN201">
        <v>2</v>
      </c>
      <c r="BO201">
        <v>15</v>
      </c>
      <c r="BP201">
        <v>2</v>
      </c>
      <c r="BQ201">
        <v>3</v>
      </c>
      <c r="BR201">
        <v>4</v>
      </c>
      <c r="BS201">
        <v>3</v>
      </c>
      <c r="BT201">
        <v>7</v>
      </c>
      <c r="BU201">
        <v>2</v>
      </c>
      <c r="BV201">
        <v>5</v>
      </c>
      <c r="BW201">
        <v>7</v>
      </c>
      <c r="BX201">
        <v>2</v>
      </c>
      <c r="BY201">
        <v>3</v>
      </c>
      <c r="BZ201">
        <v>2</v>
      </c>
      <c r="CA201">
        <v>2</v>
      </c>
      <c r="CB201">
        <v>3</v>
      </c>
      <c r="CC201">
        <v>2</v>
      </c>
      <c r="CD201">
        <v>2</v>
      </c>
      <c r="CE201">
        <v>11</v>
      </c>
      <c r="CF201">
        <v>4</v>
      </c>
      <c r="CG201">
        <v>4</v>
      </c>
      <c r="CH201">
        <v>0</v>
      </c>
      <c r="CI201">
        <v>4</v>
      </c>
      <c r="CJ201">
        <v>3</v>
      </c>
      <c r="CK201">
        <v>4</v>
      </c>
      <c r="CL201">
        <v>3</v>
      </c>
      <c r="CM201">
        <v>2</v>
      </c>
      <c r="CN201">
        <v>2</v>
      </c>
      <c r="CO201">
        <v>5</v>
      </c>
      <c r="CP201">
        <v>3</v>
      </c>
      <c r="CQ201">
        <v>1</v>
      </c>
      <c r="CR201">
        <v>3</v>
      </c>
    </row>
    <row r="202" spans="1:96" x14ac:dyDescent="0.25">
      <c r="A202" t="s">
        <v>201</v>
      </c>
      <c r="B202">
        <v>2</v>
      </c>
      <c r="C202">
        <v>9</v>
      </c>
      <c r="D202">
        <v>2</v>
      </c>
      <c r="E202">
        <v>3</v>
      </c>
      <c r="F202">
        <v>1</v>
      </c>
      <c r="G202">
        <v>1</v>
      </c>
      <c r="H202">
        <v>2</v>
      </c>
      <c r="I202">
        <v>3</v>
      </c>
      <c r="J202">
        <v>2</v>
      </c>
      <c r="K202">
        <v>3</v>
      </c>
      <c r="L202">
        <v>2</v>
      </c>
      <c r="M202">
        <v>0</v>
      </c>
      <c r="N202">
        <v>2</v>
      </c>
      <c r="O202">
        <v>0</v>
      </c>
      <c r="P202">
        <v>17</v>
      </c>
      <c r="Q202">
        <v>3</v>
      </c>
      <c r="R202">
        <v>11</v>
      </c>
      <c r="S202">
        <v>15</v>
      </c>
      <c r="T202">
        <v>5</v>
      </c>
      <c r="U202">
        <v>2</v>
      </c>
      <c r="V202">
        <v>1</v>
      </c>
      <c r="W202">
        <v>1</v>
      </c>
      <c r="X202">
        <v>7</v>
      </c>
      <c r="Y202">
        <v>1</v>
      </c>
      <c r="Z202">
        <v>2</v>
      </c>
      <c r="AA202">
        <v>0</v>
      </c>
      <c r="AB202">
        <v>4</v>
      </c>
      <c r="AC202">
        <v>5</v>
      </c>
      <c r="AD202">
        <v>2</v>
      </c>
      <c r="AE202">
        <v>14</v>
      </c>
      <c r="AF202">
        <v>11</v>
      </c>
      <c r="AG202">
        <v>15</v>
      </c>
      <c r="AH202">
        <v>10</v>
      </c>
      <c r="AI202">
        <v>4</v>
      </c>
      <c r="AJ202">
        <v>3</v>
      </c>
      <c r="AK202">
        <v>3</v>
      </c>
      <c r="AL202">
        <v>3</v>
      </c>
      <c r="AM202">
        <v>1</v>
      </c>
      <c r="AN202">
        <v>6</v>
      </c>
      <c r="AO202">
        <v>3</v>
      </c>
      <c r="AP202">
        <v>3</v>
      </c>
      <c r="AQ202">
        <v>4</v>
      </c>
      <c r="AR202">
        <v>0</v>
      </c>
      <c r="AS202">
        <v>17</v>
      </c>
      <c r="AT202">
        <v>9</v>
      </c>
      <c r="AU202">
        <v>3</v>
      </c>
      <c r="AV202">
        <v>7</v>
      </c>
      <c r="AW202">
        <v>9</v>
      </c>
      <c r="AX202">
        <v>17</v>
      </c>
      <c r="AY202">
        <v>6</v>
      </c>
      <c r="AZ202">
        <v>2</v>
      </c>
      <c r="BA202">
        <v>4</v>
      </c>
      <c r="BB202">
        <v>0</v>
      </c>
      <c r="BC202">
        <v>3</v>
      </c>
      <c r="BD202">
        <v>2</v>
      </c>
      <c r="BE202">
        <v>4</v>
      </c>
      <c r="BF202">
        <v>4</v>
      </c>
      <c r="BG202">
        <v>6</v>
      </c>
      <c r="BH202">
        <v>3</v>
      </c>
      <c r="BI202">
        <v>34</v>
      </c>
      <c r="BJ202">
        <v>27</v>
      </c>
      <c r="BK202">
        <v>11</v>
      </c>
      <c r="BL202">
        <v>8</v>
      </c>
      <c r="BM202">
        <v>12</v>
      </c>
      <c r="BN202">
        <v>21</v>
      </c>
      <c r="BO202">
        <v>2</v>
      </c>
      <c r="BP202">
        <v>0</v>
      </c>
      <c r="BQ202">
        <v>2</v>
      </c>
      <c r="BR202">
        <v>2</v>
      </c>
      <c r="BS202">
        <v>4</v>
      </c>
      <c r="BT202">
        <v>1</v>
      </c>
      <c r="BU202">
        <v>1</v>
      </c>
      <c r="BV202">
        <v>1</v>
      </c>
      <c r="BW202">
        <v>16</v>
      </c>
      <c r="BX202">
        <v>3</v>
      </c>
      <c r="BY202">
        <v>8</v>
      </c>
      <c r="BZ202">
        <v>5</v>
      </c>
      <c r="CA202">
        <v>1</v>
      </c>
      <c r="CB202">
        <v>9</v>
      </c>
      <c r="CC202">
        <v>3</v>
      </c>
      <c r="CD202">
        <v>4</v>
      </c>
      <c r="CE202">
        <v>16</v>
      </c>
      <c r="CF202">
        <v>12</v>
      </c>
      <c r="CG202">
        <v>8</v>
      </c>
      <c r="CH202">
        <v>3</v>
      </c>
      <c r="CI202">
        <v>9</v>
      </c>
      <c r="CJ202">
        <v>17</v>
      </c>
      <c r="CK202">
        <v>3</v>
      </c>
      <c r="CL202">
        <v>8</v>
      </c>
      <c r="CM202">
        <v>19</v>
      </c>
      <c r="CN202">
        <v>17</v>
      </c>
      <c r="CO202">
        <v>6</v>
      </c>
      <c r="CP202">
        <v>4</v>
      </c>
      <c r="CQ202">
        <v>5</v>
      </c>
      <c r="CR202">
        <v>5</v>
      </c>
    </row>
    <row r="203" spans="1:96" x14ac:dyDescent="0.25">
      <c r="A203" t="s">
        <v>202</v>
      </c>
      <c r="B203">
        <v>6</v>
      </c>
      <c r="C203">
        <v>23</v>
      </c>
      <c r="D203">
        <v>8</v>
      </c>
      <c r="E203">
        <v>7</v>
      </c>
      <c r="F203">
        <v>5</v>
      </c>
      <c r="G203">
        <v>6</v>
      </c>
      <c r="H203">
        <v>2</v>
      </c>
      <c r="I203">
        <v>1</v>
      </c>
      <c r="J203">
        <v>1</v>
      </c>
      <c r="K203">
        <v>0</v>
      </c>
      <c r="L203">
        <v>3</v>
      </c>
      <c r="M203">
        <v>1</v>
      </c>
      <c r="N203">
        <v>0</v>
      </c>
      <c r="O203">
        <v>1</v>
      </c>
      <c r="P203">
        <v>1</v>
      </c>
      <c r="Q203">
        <v>0</v>
      </c>
      <c r="R203">
        <v>1</v>
      </c>
      <c r="S203">
        <v>0</v>
      </c>
      <c r="T203">
        <v>3</v>
      </c>
      <c r="U203">
        <v>5</v>
      </c>
      <c r="V203">
        <v>19</v>
      </c>
      <c r="W203">
        <v>1</v>
      </c>
      <c r="X203">
        <v>2</v>
      </c>
      <c r="Y203">
        <v>7</v>
      </c>
      <c r="Z203">
        <v>2</v>
      </c>
      <c r="AA203">
        <v>0</v>
      </c>
      <c r="AB203">
        <v>0</v>
      </c>
      <c r="AC203">
        <v>3</v>
      </c>
      <c r="AD203">
        <v>3</v>
      </c>
      <c r="AE203">
        <v>1</v>
      </c>
      <c r="AF203">
        <v>0</v>
      </c>
      <c r="AG203">
        <v>2</v>
      </c>
      <c r="AH203">
        <v>2</v>
      </c>
      <c r="AI203">
        <v>2</v>
      </c>
      <c r="AJ203">
        <v>0</v>
      </c>
      <c r="AK203">
        <v>8</v>
      </c>
      <c r="AL203">
        <v>11</v>
      </c>
      <c r="AM203">
        <v>0</v>
      </c>
      <c r="AN203">
        <v>2</v>
      </c>
      <c r="AO203">
        <v>19</v>
      </c>
      <c r="AP203">
        <v>12</v>
      </c>
      <c r="AQ203">
        <v>0</v>
      </c>
      <c r="AR203">
        <v>1</v>
      </c>
      <c r="AS203">
        <v>7</v>
      </c>
      <c r="AT203">
        <v>5</v>
      </c>
      <c r="AU203">
        <v>0</v>
      </c>
      <c r="AV203">
        <v>1</v>
      </c>
      <c r="AW203">
        <v>0</v>
      </c>
      <c r="AX203">
        <v>1</v>
      </c>
      <c r="AY203">
        <v>1</v>
      </c>
      <c r="AZ203">
        <v>1</v>
      </c>
      <c r="BA203">
        <v>25</v>
      </c>
      <c r="BB203">
        <v>7</v>
      </c>
      <c r="BC203">
        <v>0</v>
      </c>
      <c r="BD203">
        <v>0</v>
      </c>
      <c r="BE203">
        <v>4</v>
      </c>
      <c r="BF203">
        <v>22</v>
      </c>
      <c r="BG203">
        <v>0</v>
      </c>
      <c r="BH203">
        <v>0</v>
      </c>
      <c r="BI203">
        <v>14</v>
      </c>
      <c r="BJ203">
        <v>6</v>
      </c>
      <c r="BK203">
        <v>0</v>
      </c>
      <c r="BL203">
        <v>0</v>
      </c>
      <c r="BM203">
        <v>2</v>
      </c>
      <c r="BN203">
        <v>3</v>
      </c>
      <c r="BO203">
        <v>28</v>
      </c>
      <c r="BP203">
        <v>9</v>
      </c>
      <c r="BQ203">
        <v>11</v>
      </c>
      <c r="BR203">
        <v>23</v>
      </c>
      <c r="BS203">
        <v>15</v>
      </c>
      <c r="BT203">
        <v>15</v>
      </c>
      <c r="BU203">
        <v>1</v>
      </c>
      <c r="BV203">
        <v>16</v>
      </c>
      <c r="BW203">
        <v>17</v>
      </c>
      <c r="BX203">
        <v>5</v>
      </c>
      <c r="BY203">
        <v>5</v>
      </c>
      <c r="BZ203">
        <v>5</v>
      </c>
      <c r="CA203">
        <v>11</v>
      </c>
      <c r="CB203">
        <v>6</v>
      </c>
      <c r="CC203">
        <v>16</v>
      </c>
      <c r="CD203">
        <v>15</v>
      </c>
      <c r="CE203">
        <v>12</v>
      </c>
      <c r="CF203">
        <v>7</v>
      </c>
      <c r="CG203">
        <v>10</v>
      </c>
      <c r="CH203">
        <v>4</v>
      </c>
      <c r="CI203">
        <v>18</v>
      </c>
      <c r="CJ203">
        <v>15</v>
      </c>
      <c r="CK203">
        <v>9</v>
      </c>
      <c r="CL203">
        <v>6</v>
      </c>
      <c r="CM203">
        <v>7</v>
      </c>
      <c r="CN203">
        <v>6</v>
      </c>
      <c r="CO203">
        <v>4</v>
      </c>
      <c r="CP203">
        <v>2</v>
      </c>
      <c r="CQ203">
        <v>4</v>
      </c>
      <c r="CR203">
        <v>2</v>
      </c>
    </row>
    <row r="204" spans="1:96" x14ac:dyDescent="0.25">
      <c r="A204" t="s">
        <v>203</v>
      </c>
      <c r="B204">
        <v>2</v>
      </c>
      <c r="C204">
        <v>10</v>
      </c>
      <c r="D204">
        <v>4</v>
      </c>
      <c r="E204">
        <v>2</v>
      </c>
      <c r="F204">
        <v>1</v>
      </c>
      <c r="G204">
        <v>10</v>
      </c>
      <c r="H204">
        <v>2</v>
      </c>
      <c r="I204">
        <v>4</v>
      </c>
      <c r="J204">
        <v>3</v>
      </c>
      <c r="K204">
        <v>1</v>
      </c>
      <c r="L204">
        <v>1</v>
      </c>
      <c r="M204">
        <v>4</v>
      </c>
      <c r="N204">
        <v>1</v>
      </c>
      <c r="O204">
        <v>0</v>
      </c>
      <c r="P204">
        <v>0</v>
      </c>
      <c r="Q204">
        <v>0</v>
      </c>
      <c r="R204">
        <v>2</v>
      </c>
      <c r="S204">
        <v>2</v>
      </c>
      <c r="T204">
        <v>9</v>
      </c>
      <c r="U204">
        <v>6</v>
      </c>
      <c r="V204">
        <v>22</v>
      </c>
      <c r="W204">
        <v>2</v>
      </c>
      <c r="X204">
        <v>4</v>
      </c>
      <c r="Y204">
        <v>9</v>
      </c>
      <c r="Z204">
        <v>8</v>
      </c>
      <c r="AA204">
        <v>0</v>
      </c>
      <c r="AB204">
        <v>2</v>
      </c>
      <c r="AC204">
        <v>3</v>
      </c>
      <c r="AD204">
        <v>4</v>
      </c>
      <c r="AE204">
        <v>2</v>
      </c>
      <c r="AF204">
        <v>2</v>
      </c>
      <c r="AG204">
        <v>0</v>
      </c>
      <c r="AH204">
        <v>0</v>
      </c>
      <c r="AI204">
        <v>13</v>
      </c>
      <c r="AJ204">
        <v>6</v>
      </c>
      <c r="AK204">
        <v>7</v>
      </c>
      <c r="AL204">
        <v>9</v>
      </c>
      <c r="AM204">
        <v>2</v>
      </c>
      <c r="AN204">
        <v>5</v>
      </c>
      <c r="AO204">
        <v>9</v>
      </c>
      <c r="AP204">
        <v>10</v>
      </c>
      <c r="AQ204">
        <v>0</v>
      </c>
      <c r="AR204">
        <v>2</v>
      </c>
      <c r="AS204">
        <v>6</v>
      </c>
      <c r="AT204">
        <v>4</v>
      </c>
      <c r="AU204">
        <v>0</v>
      </c>
      <c r="AV204">
        <v>0</v>
      </c>
      <c r="AW204">
        <v>4</v>
      </c>
      <c r="AX204">
        <v>1</v>
      </c>
      <c r="AY204">
        <v>22</v>
      </c>
      <c r="AZ204">
        <v>21</v>
      </c>
      <c r="BA204">
        <v>23</v>
      </c>
      <c r="BB204">
        <v>12</v>
      </c>
      <c r="BC204">
        <v>2</v>
      </c>
      <c r="BD204">
        <v>1</v>
      </c>
      <c r="BE204">
        <v>7</v>
      </c>
      <c r="BF204">
        <v>14</v>
      </c>
      <c r="BG204">
        <v>2</v>
      </c>
      <c r="BH204">
        <v>1</v>
      </c>
      <c r="BI204">
        <v>14</v>
      </c>
      <c r="BJ204">
        <v>2</v>
      </c>
      <c r="BK204">
        <v>2</v>
      </c>
      <c r="BL204">
        <v>1</v>
      </c>
      <c r="BM204">
        <v>0</v>
      </c>
      <c r="BN204">
        <v>3</v>
      </c>
      <c r="BO204">
        <v>32</v>
      </c>
      <c r="BP204">
        <v>3</v>
      </c>
      <c r="BQ204">
        <v>13</v>
      </c>
      <c r="BR204">
        <v>15</v>
      </c>
      <c r="BS204">
        <v>19</v>
      </c>
      <c r="BT204">
        <v>14</v>
      </c>
      <c r="BU204">
        <v>4</v>
      </c>
      <c r="BV204">
        <v>21</v>
      </c>
      <c r="BW204">
        <v>7</v>
      </c>
      <c r="BX204">
        <v>2</v>
      </c>
      <c r="BY204">
        <v>9</v>
      </c>
      <c r="BZ204">
        <v>10</v>
      </c>
      <c r="CA204">
        <v>6</v>
      </c>
      <c r="CB204">
        <v>2</v>
      </c>
      <c r="CC204">
        <v>12</v>
      </c>
      <c r="CD204">
        <v>6</v>
      </c>
      <c r="CE204">
        <v>5</v>
      </c>
      <c r="CF204">
        <v>5</v>
      </c>
      <c r="CG204">
        <v>7</v>
      </c>
      <c r="CH204">
        <v>3</v>
      </c>
      <c r="CI204">
        <v>9</v>
      </c>
      <c r="CJ204">
        <v>9</v>
      </c>
      <c r="CK204">
        <v>1</v>
      </c>
      <c r="CL204">
        <v>8</v>
      </c>
      <c r="CM204">
        <v>5</v>
      </c>
      <c r="CN204">
        <v>4</v>
      </c>
      <c r="CO204">
        <v>5</v>
      </c>
      <c r="CP204">
        <v>2</v>
      </c>
      <c r="CQ204">
        <v>6</v>
      </c>
      <c r="CR204">
        <v>1</v>
      </c>
    </row>
    <row r="205" spans="1:96" x14ac:dyDescent="0.25">
      <c r="A205" t="s">
        <v>204</v>
      </c>
      <c r="B205">
        <v>3</v>
      </c>
      <c r="C205">
        <v>3</v>
      </c>
      <c r="D205">
        <v>5</v>
      </c>
      <c r="E205">
        <v>8</v>
      </c>
      <c r="F205">
        <v>4</v>
      </c>
      <c r="G205">
        <v>7</v>
      </c>
      <c r="H205">
        <v>3</v>
      </c>
      <c r="I205">
        <v>7</v>
      </c>
      <c r="J205">
        <v>7</v>
      </c>
      <c r="K205">
        <v>3</v>
      </c>
      <c r="L205">
        <v>2</v>
      </c>
      <c r="M205">
        <v>5</v>
      </c>
      <c r="N205">
        <v>0</v>
      </c>
      <c r="O205">
        <v>3</v>
      </c>
      <c r="P205">
        <v>0</v>
      </c>
      <c r="Q205">
        <v>0</v>
      </c>
      <c r="R205">
        <v>6</v>
      </c>
      <c r="S205">
        <v>3</v>
      </c>
      <c r="T205">
        <v>2</v>
      </c>
      <c r="U205">
        <v>3</v>
      </c>
      <c r="V205">
        <v>17</v>
      </c>
      <c r="W205">
        <v>1</v>
      </c>
      <c r="X205">
        <v>7</v>
      </c>
      <c r="Y205">
        <v>8</v>
      </c>
      <c r="Z205">
        <v>10</v>
      </c>
      <c r="AA205">
        <v>3</v>
      </c>
      <c r="AB205">
        <v>2</v>
      </c>
      <c r="AC205">
        <v>2</v>
      </c>
      <c r="AD205">
        <v>5</v>
      </c>
      <c r="AE205">
        <v>4</v>
      </c>
      <c r="AF205">
        <v>6</v>
      </c>
      <c r="AG205">
        <v>3</v>
      </c>
      <c r="AH205">
        <v>5</v>
      </c>
      <c r="AI205">
        <v>4</v>
      </c>
      <c r="AJ205">
        <v>3</v>
      </c>
      <c r="AK205">
        <v>12</v>
      </c>
      <c r="AL205">
        <v>9</v>
      </c>
      <c r="AM205">
        <v>3</v>
      </c>
      <c r="AN205">
        <v>6</v>
      </c>
      <c r="AO205">
        <v>11</v>
      </c>
      <c r="AP205">
        <v>6</v>
      </c>
      <c r="AQ205">
        <v>1</v>
      </c>
      <c r="AR205">
        <v>2</v>
      </c>
      <c r="AS205">
        <v>2</v>
      </c>
      <c r="AT205">
        <v>4</v>
      </c>
      <c r="AU205">
        <v>1</v>
      </c>
      <c r="AV205">
        <v>3</v>
      </c>
      <c r="AW205">
        <v>6</v>
      </c>
      <c r="AX205">
        <v>7</v>
      </c>
      <c r="AY205">
        <v>10</v>
      </c>
      <c r="AZ205">
        <v>4</v>
      </c>
      <c r="BA205">
        <v>15</v>
      </c>
      <c r="BB205">
        <v>2</v>
      </c>
      <c r="BC205">
        <v>2</v>
      </c>
      <c r="BD205">
        <v>5</v>
      </c>
      <c r="BE205">
        <v>6</v>
      </c>
      <c r="BF205">
        <v>11</v>
      </c>
      <c r="BG205">
        <v>4</v>
      </c>
      <c r="BH205">
        <v>5</v>
      </c>
      <c r="BI205">
        <v>11</v>
      </c>
      <c r="BJ205">
        <v>6</v>
      </c>
      <c r="BK205">
        <v>3</v>
      </c>
      <c r="BL205">
        <v>3</v>
      </c>
      <c r="BM205">
        <v>1</v>
      </c>
      <c r="BN205">
        <v>7</v>
      </c>
      <c r="BO205">
        <v>19</v>
      </c>
      <c r="BP205">
        <v>6</v>
      </c>
      <c r="BQ205">
        <v>9</v>
      </c>
      <c r="BR205">
        <v>10</v>
      </c>
      <c r="BS205">
        <v>13</v>
      </c>
      <c r="BT205">
        <v>11</v>
      </c>
      <c r="BU205">
        <v>6</v>
      </c>
      <c r="BV205">
        <v>12</v>
      </c>
      <c r="BW205">
        <v>13</v>
      </c>
      <c r="BX205">
        <v>9</v>
      </c>
      <c r="BY205">
        <v>6</v>
      </c>
      <c r="BZ205">
        <v>5</v>
      </c>
      <c r="CA205">
        <v>2</v>
      </c>
      <c r="CB205">
        <v>1</v>
      </c>
      <c r="CC205">
        <v>6</v>
      </c>
      <c r="CD205">
        <v>3</v>
      </c>
      <c r="CE205">
        <v>6</v>
      </c>
      <c r="CF205">
        <v>4</v>
      </c>
      <c r="CG205">
        <v>10</v>
      </c>
      <c r="CH205">
        <v>5</v>
      </c>
      <c r="CI205">
        <v>7</v>
      </c>
      <c r="CJ205">
        <v>10</v>
      </c>
      <c r="CK205">
        <v>2</v>
      </c>
      <c r="CL205">
        <v>8</v>
      </c>
      <c r="CM205">
        <v>8</v>
      </c>
      <c r="CN205">
        <v>14</v>
      </c>
      <c r="CO205">
        <v>14</v>
      </c>
      <c r="CP205">
        <v>9</v>
      </c>
      <c r="CQ205">
        <v>9</v>
      </c>
      <c r="CR205">
        <v>3</v>
      </c>
    </row>
    <row r="206" spans="1:96" x14ac:dyDescent="0.25">
      <c r="A206" t="s">
        <v>205</v>
      </c>
      <c r="B206">
        <v>7</v>
      </c>
      <c r="C206">
        <v>10</v>
      </c>
      <c r="D206">
        <v>5</v>
      </c>
      <c r="E206">
        <v>7</v>
      </c>
      <c r="F206">
        <v>6</v>
      </c>
      <c r="G206">
        <v>2</v>
      </c>
      <c r="H206">
        <v>0</v>
      </c>
      <c r="I206">
        <v>2</v>
      </c>
      <c r="J206">
        <v>0</v>
      </c>
      <c r="K206">
        <v>1</v>
      </c>
      <c r="L206">
        <v>0</v>
      </c>
      <c r="M206">
        <v>2</v>
      </c>
      <c r="N206">
        <v>0</v>
      </c>
      <c r="O206">
        <v>0</v>
      </c>
      <c r="P206">
        <v>2</v>
      </c>
      <c r="Q206">
        <v>0</v>
      </c>
      <c r="R206">
        <v>0</v>
      </c>
      <c r="S206">
        <v>0</v>
      </c>
      <c r="T206">
        <v>0</v>
      </c>
      <c r="U206">
        <v>1</v>
      </c>
      <c r="V206">
        <v>24</v>
      </c>
      <c r="W206">
        <v>1</v>
      </c>
      <c r="X206">
        <v>2</v>
      </c>
      <c r="Y206">
        <v>6</v>
      </c>
      <c r="Z206">
        <v>4</v>
      </c>
      <c r="AA206">
        <v>1</v>
      </c>
      <c r="AB206">
        <v>0</v>
      </c>
      <c r="AC206">
        <v>3</v>
      </c>
      <c r="AD206">
        <v>3</v>
      </c>
      <c r="AE206">
        <v>0</v>
      </c>
      <c r="AF206">
        <v>0</v>
      </c>
      <c r="AG206">
        <v>0</v>
      </c>
      <c r="AH206">
        <v>4</v>
      </c>
      <c r="AI206">
        <v>0</v>
      </c>
      <c r="AJ206">
        <v>0</v>
      </c>
      <c r="AK206">
        <v>7</v>
      </c>
      <c r="AL206">
        <v>15</v>
      </c>
      <c r="AM206">
        <v>0</v>
      </c>
      <c r="AN206">
        <v>0</v>
      </c>
      <c r="AO206">
        <v>9</v>
      </c>
      <c r="AP206">
        <v>9</v>
      </c>
      <c r="AQ206">
        <v>0</v>
      </c>
      <c r="AR206">
        <v>2</v>
      </c>
      <c r="AS206">
        <v>3</v>
      </c>
      <c r="AT206">
        <v>3</v>
      </c>
      <c r="AU206">
        <v>0</v>
      </c>
      <c r="AV206">
        <v>0</v>
      </c>
      <c r="AW206">
        <v>1</v>
      </c>
      <c r="AX206">
        <v>0</v>
      </c>
      <c r="AY206">
        <v>1</v>
      </c>
      <c r="AZ206">
        <v>3</v>
      </c>
      <c r="BA206">
        <v>34</v>
      </c>
      <c r="BB206">
        <v>7</v>
      </c>
      <c r="BC206">
        <v>0</v>
      </c>
      <c r="BD206">
        <v>0</v>
      </c>
      <c r="BE206">
        <v>9</v>
      </c>
      <c r="BF206">
        <v>17</v>
      </c>
      <c r="BG206">
        <v>0</v>
      </c>
      <c r="BH206">
        <v>0</v>
      </c>
      <c r="BI206">
        <v>17</v>
      </c>
      <c r="BJ206">
        <v>5</v>
      </c>
      <c r="BK206">
        <v>0</v>
      </c>
      <c r="BL206">
        <v>0</v>
      </c>
      <c r="BM206">
        <v>2</v>
      </c>
      <c r="BN206">
        <v>1</v>
      </c>
      <c r="BO206">
        <v>19</v>
      </c>
      <c r="BP206">
        <v>11</v>
      </c>
      <c r="BQ206">
        <v>9</v>
      </c>
      <c r="BR206">
        <v>15</v>
      </c>
      <c r="BS206">
        <v>10</v>
      </c>
      <c r="BT206">
        <v>22</v>
      </c>
      <c r="BU206">
        <v>8</v>
      </c>
      <c r="BV206">
        <v>25</v>
      </c>
      <c r="BW206">
        <v>10</v>
      </c>
      <c r="BX206">
        <v>4</v>
      </c>
      <c r="BY206">
        <v>13</v>
      </c>
      <c r="BZ206">
        <v>14</v>
      </c>
      <c r="CA206">
        <v>10</v>
      </c>
      <c r="CB206">
        <v>8</v>
      </c>
      <c r="CC206">
        <v>14</v>
      </c>
      <c r="CD206">
        <v>12</v>
      </c>
      <c r="CE206">
        <v>5</v>
      </c>
      <c r="CF206">
        <v>10</v>
      </c>
      <c r="CG206">
        <v>10</v>
      </c>
      <c r="CH206">
        <v>6</v>
      </c>
      <c r="CI206">
        <v>12</v>
      </c>
      <c r="CJ206">
        <v>13</v>
      </c>
      <c r="CK206">
        <v>7</v>
      </c>
      <c r="CL206">
        <v>12</v>
      </c>
      <c r="CM206">
        <v>2</v>
      </c>
      <c r="CN206">
        <v>7</v>
      </c>
      <c r="CO206">
        <v>23</v>
      </c>
      <c r="CP206">
        <v>2</v>
      </c>
      <c r="CQ206">
        <v>4</v>
      </c>
      <c r="CR206">
        <v>1</v>
      </c>
    </row>
    <row r="207" spans="1:96" x14ac:dyDescent="0.25">
      <c r="A207" t="s">
        <v>206</v>
      </c>
      <c r="B207">
        <v>3</v>
      </c>
      <c r="C207">
        <v>29</v>
      </c>
      <c r="D207">
        <v>1</v>
      </c>
      <c r="E207">
        <v>2</v>
      </c>
      <c r="F207">
        <v>2</v>
      </c>
      <c r="G207">
        <v>2</v>
      </c>
      <c r="H207">
        <v>2</v>
      </c>
      <c r="I207">
        <v>4</v>
      </c>
      <c r="J207">
        <v>3</v>
      </c>
      <c r="K207">
        <v>3</v>
      </c>
      <c r="L207">
        <v>1</v>
      </c>
      <c r="M207">
        <v>3</v>
      </c>
      <c r="N207">
        <v>1</v>
      </c>
      <c r="O207">
        <v>3</v>
      </c>
      <c r="P207">
        <v>3</v>
      </c>
      <c r="Q207">
        <v>0</v>
      </c>
      <c r="R207">
        <v>5</v>
      </c>
      <c r="S207">
        <v>2</v>
      </c>
      <c r="T207">
        <v>6</v>
      </c>
      <c r="U207">
        <v>5</v>
      </c>
      <c r="V207">
        <v>3</v>
      </c>
      <c r="W207">
        <v>5</v>
      </c>
      <c r="X207">
        <v>4</v>
      </c>
      <c r="Y207">
        <v>5</v>
      </c>
      <c r="Z207">
        <v>2</v>
      </c>
      <c r="AA207">
        <v>4</v>
      </c>
      <c r="AB207">
        <v>4</v>
      </c>
      <c r="AC207">
        <v>1</v>
      </c>
      <c r="AD207">
        <v>2</v>
      </c>
      <c r="AE207">
        <v>2</v>
      </c>
      <c r="AF207">
        <v>4</v>
      </c>
      <c r="AG207">
        <v>0</v>
      </c>
      <c r="AH207">
        <v>1</v>
      </c>
      <c r="AI207">
        <v>10</v>
      </c>
      <c r="AJ207">
        <v>6</v>
      </c>
      <c r="AK207">
        <v>4</v>
      </c>
      <c r="AL207">
        <v>2</v>
      </c>
      <c r="AM207">
        <v>7</v>
      </c>
      <c r="AN207">
        <v>8</v>
      </c>
      <c r="AO207">
        <v>5</v>
      </c>
      <c r="AP207">
        <v>2</v>
      </c>
      <c r="AQ207">
        <v>3</v>
      </c>
      <c r="AR207">
        <v>4</v>
      </c>
      <c r="AS207">
        <v>2</v>
      </c>
      <c r="AT207">
        <v>4</v>
      </c>
      <c r="AU207">
        <v>7</v>
      </c>
      <c r="AV207">
        <v>7</v>
      </c>
      <c r="AW207">
        <v>2</v>
      </c>
      <c r="AX207">
        <v>5</v>
      </c>
      <c r="AY207">
        <v>9</v>
      </c>
      <c r="AZ207">
        <v>8</v>
      </c>
      <c r="BA207">
        <v>7</v>
      </c>
      <c r="BB207">
        <v>0</v>
      </c>
      <c r="BC207">
        <v>6</v>
      </c>
      <c r="BD207">
        <v>5</v>
      </c>
      <c r="BE207">
        <v>6</v>
      </c>
      <c r="BF207">
        <v>2</v>
      </c>
      <c r="BG207">
        <v>21</v>
      </c>
      <c r="BH207">
        <v>23</v>
      </c>
      <c r="BI207">
        <v>7</v>
      </c>
      <c r="BJ207">
        <v>6</v>
      </c>
      <c r="BK207">
        <v>21</v>
      </c>
      <c r="BL207">
        <v>8</v>
      </c>
      <c r="BM207">
        <v>7</v>
      </c>
      <c r="BN207">
        <v>16</v>
      </c>
      <c r="BO207">
        <v>6</v>
      </c>
      <c r="BP207">
        <v>4</v>
      </c>
      <c r="BQ207">
        <v>1</v>
      </c>
      <c r="BR207">
        <v>3</v>
      </c>
      <c r="BS207">
        <v>7</v>
      </c>
      <c r="BT207">
        <v>1</v>
      </c>
      <c r="BU207">
        <v>0</v>
      </c>
      <c r="BV207">
        <v>6</v>
      </c>
      <c r="BW207">
        <v>8</v>
      </c>
      <c r="BX207">
        <v>6</v>
      </c>
      <c r="BY207">
        <v>7</v>
      </c>
      <c r="BZ207">
        <v>2</v>
      </c>
      <c r="CA207">
        <v>6</v>
      </c>
      <c r="CB207">
        <v>5</v>
      </c>
      <c r="CC207">
        <v>6</v>
      </c>
      <c r="CD207">
        <v>6</v>
      </c>
      <c r="CE207">
        <v>3</v>
      </c>
      <c r="CF207">
        <v>6</v>
      </c>
      <c r="CG207">
        <v>10</v>
      </c>
      <c r="CH207">
        <v>8</v>
      </c>
      <c r="CI207">
        <v>19</v>
      </c>
      <c r="CJ207">
        <v>14</v>
      </c>
      <c r="CK207">
        <v>11</v>
      </c>
      <c r="CL207">
        <v>11</v>
      </c>
      <c r="CM207">
        <v>2</v>
      </c>
      <c r="CN207">
        <v>5</v>
      </c>
      <c r="CO207">
        <v>18</v>
      </c>
      <c r="CP207">
        <v>5</v>
      </c>
      <c r="CQ207">
        <v>7</v>
      </c>
      <c r="CR207">
        <v>2</v>
      </c>
    </row>
    <row r="208" spans="1:96" x14ac:dyDescent="0.25">
      <c r="A208" t="s">
        <v>207</v>
      </c>
      <c r="B208">
        <v>5</v>
      </c>
      <c r="C208">
        <v>7</v>
      </c>
      <c r="D208">
        <v>8</v>
      </c>
      <c r="E208">
        <v>2</v>
      </c>
      <c r="F208">
        <v>3</v>
      </c>
      <c r="G208">
        <v>3</v>
      </c>
      <c r="H208">
        <v>1</v>
      </c>
      <c r="I208">
        <v>3</v>
      </c>
      <c r="J208">
        <v>2</v>
      </c>
      <c r="K208">
        <v>0</v>
      </c>
      <c r="L208">
        <v>0</v>
      </c>
      <c r="M208">
        <v>1</v>
      </c>
      <c r="N208">
        <v>0</v>
      </c>
      <c r="O208">
        <v>0</v>
      </c>
      <c r="P208">
        <v>0</v>
      </c>
      <c r="Q208">
        <v>0</v>
      </c>
      <c r="R208">
        <v>3</v>
      </c>
      <c r="S208">
        <v>0</v>
      </c>
      <c r="T208">
        <v>2</v>
      </c>
      <c r="U208">
        <v>2</v>
      </c>
      <c r="V208">
        <v>30</v>
      </c>
      <c r="W208">
        <v>0</v>
      </c>
      <c r="X208">
        <v>1</v>
      </c>
      <c r="Y208">
        <v>4</v>
      </c>
      <c r="Z208">
        <v>5</v>
      </c>
      <c r="AA208">
        <v>0</v>
      </c>
      <c r="AB208">
        <v>1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2</v>
      </c>
      <c r="AI208">
        <v>0</v>
      </c>
      <c r="AJ208">
        <v>0</v>
      </c>
      <c r="AK208">
        <v>17</v>
      </c>
      <c r="AL208">
        <v>8</v>
      </c>
      <c r="AM208">
        <v>1</v>
      </c>
      <c r="AN208">
        <v>2</v>
      </c>
      <c r="AO208">
        <v>8</v>
      </c>
      <c r="AP208">
        <v>8</v>
      </c>
      <c r="AQ208">
        <v>0</v>
      </c>
      <c r="AR208">
        <v>0</v>
      </c>
      <c r="AS208">
        <v>3</v>
      </c>
      <c r="AT208">
        <v>3</v>
      </c>
      <c r="AU208">
        <v>0</v>
      </c>
      <c r="AV208">
        <v>2</v>
      </c>
      <c r="AW208">
        <v>0</v>
      </c>
      <c r="AX208">
        <v>1</v>
      </c>
      <c r="AY208">
        <v>1</v>
      </c>
      <c r="AZ208">
        <v>0</v>
      </c>
      <c r="BA208">
        <v>19</v>
      </c>
      <c r="BB208">
        <v>5</v>
      </c>
      <c r="BC208">
        <v>0</v>
      </c>
      <c r="BD208">
        <v>0</v>
      </c>
      <c r="BE208">
        <v>4</v>
      </c>
      <c r="BF208">
        <v>8</v>
      </c>
      <c r="BG208">
        <v>0</v>
      </c>
      <c r="BH208">
        <v>0</v>
      </c>
      <c r="BI208">
        <v>13</v>
      </c>
      <c r="BJ208">
        <v>10</v>
      </c>
      <c r="BK208">
        <v>1</v>
      </c>
      <c r="BL208">
        <v>0</v>
      </c>
      <c r="BM208">
        <v>0</v>
      </c>
      <c r="BN208">
        <v>2</v>
      </c>
      <c r="BO208">
        <v>23</v>
      </c>
      <c r="BP208">
        <v>4</v>
      </c>
      <c r="BQ208">
        <v>7</v>
      </c>
      <c r="BR208">
        <v>14</v>
      </c>
      <c r="BS208">
        <v>10</v>
      </c>
      <c r="BT208">
        <v>11</v>
      </c>
      <c r="BU208">
        <v>3</v>
      </c>
      <c r="BV208">
        <v>15</v>
      </c>
      <c r="BW208">
        <v>23</v>
      </c>
      <c r="BX208">
        <v>9</v>
      </c>
      <c r="BY208">
        <v>16</v>
      </c>
      <c r="BZ208">
        <v>15</v>
      </c>
      <c r="CA208">
        <v>8</v>
      </c>
      <c r="CB208">
        <v>6</v>
      </c>
      <c r="CC208">
        <v>21</v>
      </c>
      <c r="CD208">
        <v>7</v>
      </c>
      <c r="CE208">
        <v>8</v>
      </c>
      <c r="CF208">
        <v>10</v>
      </c>
      <c r="CG208">
        <v>14</v>
      </c>
      <c r="CH208">
        <v>0</v>
      </c>
      <c r="CI208">
        <v>21</v>
      </c>
      <c r="CJ208">
        <v>19</v>
      </c>
      <c r="CK208">
        <v>12</v>
      </c>
      <c r="CL208">
        <v>8</v>
      </c>
      <c r="CM208">
        <v>1</v>
      </c>
      <c r="CN208">
        <v>10</v>
      </c>
      <c r="CO208">
        <v>16</v>
      </c>
      <c r="CP208">
        <v>7</v>
      </c>
      <c r="CQ208">
        <v>4</v>
      </c>
      <c r="CR208">
        <v>5</v>
      </c>
    </row>
    <row r="209" spans="1:96" x14ac:dyDescent="0.25">
      <c r="A209" t="s">
        <v>208</v>
      </c>
      <c r="B209">
        <v>2</v>
      </c>
      <c r="C209">
        <v>6</v>
      </c>
      <c r="D209">
        <v>7</v>
      </c>
      <c r="E209">
        <v>7</v>
      </c>
      <c r="F209">
        <v>6</v>
      </c>
      <c r="G209">
        <v>4</v>
      </c>
      <c r="H209">
        <v>0</v>
      </c>
      <c r="I209">
        <v>0</v>
      </c>
      <c r="J209">
        <v>2</v>
      </c>
      <c r="K209">
        <v>0</v>
      </c>
      <c r="L209">
        <v>2</v>
      </c>
      <c r="M209">
        <v>1</v>
      </c>
      <c r="N209">
        <v>2</v>
      </c>
      <c r="O209">
        <v>3</v>
      </c>
      <c r="P209">
        <v>0</v>
      </c>
      <c r="Q209">
        <v>0</v>
      </c>
      <c r="R209">
        <v>1</v>
      </c>
      <c r="S209">
        <v>1</v>
      </c>
      <c r="T209">
        <v>1</v>
      </c>
      <c r="U209">
        <v>3</v>
      </c>
      <c r="V209">
        <v>10</v>
      </c>
      <c r="W209">
        <v>1</v>
      </c>
      <c r="X209">
        <v>4</v>
      </c>
      <c r="Y209">
        <v>5</v>
      </c>
      <c r="Z209">
        <v>2</v>
      </c>
      <c r="AA209">
        <v>4</v>
      </c>
      <c r="AB209">
        <v>1</v>
      </c>
      <c r="AC209">
        <v>3</v>
      </c>
      <c r="AD209">
        <v>2</v>
      </c>
      <c r="AE209">
        <v>2</v>
      </c>
      <c r="AF209">
        <v>2</v>
      </c>
      <c r="AG209">
        <v>0</v>
      </c>
      <c r="AH209">
        <v>2</v>
      </c>
      <c r="AI209">
        <v>2</v>
      </c>
      <c r="AJ209">
        <v>1</v>
      </c>
      <c r="AK209">
        <v>8</v>
      </c>
      <c r="AL209">
        <v>5</v>
      </c>
      <c r="AM209">
        <v>5</v>
      </c>
      <c r="AN209">
        <v>0</v>
      </c>
      <c r="AO209">
        <v>15</v>
      </c>
      <c r="AP209">
        <v>8</v>
      </c>
      <c r="AQ209">
        <v>0</v>
      </c>
      <c r="AR209">
        <v>1</v>
      </c>
      <c r="AS209">
        <v>7</v>
      </c>
      <c r="AT209">
        <v>2</v>
      </c>
      <c r="AU209">
        <v>0</v>
      </c>
      <c r="AV209">
        <v>2</v>
      </c>
      <c r="AW209">
        <v>2</v>
      </c>
      <c r="AX209">
        <v>3</v>
      </c>
      <c r="AY209">
        <v>13</v>
      </c>
      <c r="AZ209">
        <v>7</v>
      </c>
      <c r="BA209">
        <v>14</v>
      </c>
      <c r="BB209">
        <v>10</v>
      </c>
      <c r="BC209">
        <v>2</v>
      </c>
      <c r="BD209">
        <v>0</v>
      </c>
      <c r="BE209">
        <v>8</v>
      </c>
      <c r="BF209">
        <v>10</v>
      </c>
      <c r="BG209">
        <v>1</v>
      </c>
      <c r="BH209">
        <v>5</v>
      </c>
      <c r="BI209">
        <v>6</v>
      </c>
      <c r="BJ209">
        <v>4</v>
      </c>
      <c r="BK209">
        <v>7</v>
      </c>
      <c r="BL209">
        <v>2</v>
      </c>
      <c r="BM209">
        <v>3</v>
      </c>
      <c r="BN209">
        <v>1</v>
      </c>
      <c r="BO209">
        <v>17</v>
      </c>
      <c r="BP209">
        <v>4</v>
      </c>
      <c r="BQ209">
        <v>13</v>
      </c>
      <c r="BR209">
        <v>8</v>
      </c>
      <c r="BS209">
        <v>21</v>
      </c>
      <c r="BT209">
        <v>22</v>
      </c>
      <c r="BU209">
        <v>9</v>
      </c>
      <c r="BV209">
        <v>28</v>
      </c>
      <c r="BW209">
        <v>12</v>
      </c>
      <c r="BX209">
        <v>4</v>
      </c>
      <c r="BY209">
        <v>5</v>
      </c>
      <c r="BZ209">
        <v>9</v>
      </c>
      <c r="CA209">
        <v>12</v>
      </c>
      <c r="CB209">
        <v>6</v>
      </c>
      <c r="CC209">
        <v>15</v>
      </c>
      <c r="CD209">
        <v>9</v>
      </c>
      <c r="CE209">
        <v>6</v>
      </c>
      <c r="CF209">
        <v>7</v>
      </c>
      <c r="CG209">
        <v>10</v>
      </c>
      <c r="CH209">
        <v>4</v>
      </c>
      <c r="CI209">
        <v>10</v>
      </c>
      <c r="CJ209">
        <v>12</v>
      </c>
      <c r="CK209">
        <v>7</v>
      </c>
      <c r="CL209">
        <v>11</v>
      </c>
      <c r="CM209">
        <v>4</v>
      </c>
      <c r="CN209">
        <v>4</v>
      </c>
      <c r="CO209">
        <v>11</v>
      </c>
      <c r="CP209">
        <v>5</v>
      </c>
      <c r="CQ209">
        <v>3</v>
      </c>
      <c r="CR209">
        <v>0</v>
      </c>
    </row>
    <row r="210" spans="1:96" x14ac:dyDescent="0.25">
      <c r="A210" t="s">
        <v>209</v>
      </c>
      <c r="B210">
        <v>1</v>
      </c>
      <c r="C210">
        <v>0</v>
      </c>
      <c r="D210">
        <v>1</v>
      </c>
      <c r="E210">
        <v>0</v>
      </c>
      <c r="F210">
        <v>0</v>
      </c>
      <c r="G210">
        <v>4</v>
      </c>
      <c r="H210">
        <v>2</v>
      </c>
      <c r="I210">
        <v>0</v>
      </c>
      <c r="J210">
        <v>4</v>
      </c>
      <c r="K210">
        <v>1</v>
      </c>
      <c r="L210">
        <v>1</v>
      </c>
      <c r="M210">
        <v>4</v>
      </c>
      <c r="N210">
        <v>0</v>
      </c>
      <c r="O210">
        <v>0</v>
      </c>
      <c r="P210">
        <v>2</v>
      </c>
      <c r="Q210">
        <v>4</v>
      </c>
      <c r="R210">
        <v>5</v>
      </c>
      <c r="S210">
        <v>3</v>
      </c>
      <c r="T210">
        <v>1</v>
      </c>
      <c r="U210">
        <v>0</v>
      </c>
      <c r="V210">
        <v>3</v>
      </c>
      <c r="W210">
        <v>0</v>
      </c>
      <c r="X210">
        <v>1</v>
      </c>
      <c r="Y210">
        <v>1</v>
      </c>
      <c r="Z210">
        <v>1</v>
      </c>
      <c r="AA210">
        <v>3</v>
      </c>
      <c r="AB210">
        <v>1</v>
      </c>
      <c r="AC210">
        <v>0</v>
      </c>
      <c r="AD210">
        <v>6</v>
      </c>
      <c r="AE210">
        <v>2</v>
      </c>
      <c r="AF210">
        <v>1</v>
      </c>
      <c r="AG210">
        <v>3</v>
      </c>
      <c r="AH210">
        <v>1</v>
      </c>
      <c r="AI210">
        <v>0</v>
      </c>
      <c r="AJ210">
        <v>0</v>
      </c>
      <c r="AK210">
        <v>1</v>
      </c>
      <c r="AL210">
        <v>0</v>
      </c>
      <c r="AM210">
        <v>1</v>
      </c>
      <c r="AN210">
        <v>0</v>
      </c>
      <c r="AO210">
        <v>0</v>
      </c>
      <c r="AP210">
        <v>0</v>
      </c>
      <c r="AQ210">
        <v>1</v>
      </c>
      <c r="AR210">
        <v>6</v>
      </c>
      <c r="AS210">
        <v>3</v>
      </c>
      <c r="AT210">
        <v>2</v>
      </c>
      <c r="AU210">
        <v>1</v>
      </c>
      <c r="AV210">
        <v>3</v>
      </c>
      <c r="AW210">
        <v>2</v>
      </c>
      <c r="AX210">
        <v>3</v>
      </c>
      <c r="AY210">
        <v>1</v>
      </c>
      <c r="AZ210">
        <v>2</v>
      </c>
      <c r="BA210">
        <v>4</v>
      </c>
      <c r="BB210">
        <v>0</v>
      </c>
      <c r="BC210">
        <v>1</v>
      </c>
      <c r="BD210">
        <v>1</v>
      </c>
      <c r="BE210">
        <v>0</v>
      </c>
      <c r="BF210">
        <v>0</v>
      </c>
      <c r="BG210">
        <v>10</v>
      </c>
      <c r="BH210">
        <v>10</v>
      </c>
      <c r="BI210">
        <v>16</v>
      </c>
      <c r="BJ210">
        <v>7</v>
      </c>
      <c r="BK210">
        <v>2</v>
      </c>
      <c r="BL210">
        <v>2</v>
      </c>
      <c r="BM210">
        <v>1</v>
      </c>
      <c r="BN210">
        <v>0</v>
      </c>
      <c r="BO210">
        <v>5</v>
      </c>
      <c r="BP210">
        <v>0</v>
      </c>
      <c r="BQ210">
        <v>14</v>
      </c>
      <c r="BR210">
        <v>14</v>
      </c>
      <c r="BS210">
        <v>17</v>
      </c>
      <c r="BT210">
        <v>13</v>
      </c>
      <c r="BU210">
        <v>2</v>
      </c>
      <c r="BV210">
        <v>28</v>
      </c>
      <c r="BW210">
        <v>3</v>
      </c>
      <c r="BX210">
        <v>5</v>
      </c>
      <c r="BY210">
        <v>5</v>
      </c>
      <c r="BZ210">
        <v>7</v>
      </c>
      <c r="CA210">
        <v>7</v>
      </c>
      <c r="CB210">
        <v>3</v>
      </c>
      <c r="CC210">
        <v>5</v>
      </c>
      <c r="CD210">
        <v>3</v>
      </c>
      <c r="CE210">
        <v>26</v>
      </c>
      <c r="CF210">
        <v>16</v>
      </c>
      <c r="CG210">
        <v>31</v>
      </c>
      <c r="CH210">
        <v>14</v>
      </c>
      <c r="CI210">
        <v>51</v>
      </c>
      <c r="CJ210">
        <v>33</v>
      </c>
      <c r="CK210">
        <v>26</v>
      </c>
      <c r="CL210">
        <v>35</v>
      </c>
      <c r="CM210">
        <v>5</v>
      </c>
      <c r="CN210">
        <v>5</v>
      </c>
      <c r="CO210">
        <v>4</v>
      </c>
      <c r="CP210">
        <v>2</v>
      </c>
      <c r="CQ210">
        <v>8</v>
      </c>
      <c r="CR210">
        <v>1</v>
      </c>
    </row>
    <row r="211" spans="1:96" x14ac:dyDescent="0.25">
      <c r="A211" t="s">
        <v>210</v>
      </c>
      <c r="B211">
        <v>7</v>
      </c>
      <c r="C211">
        <v>3</v>
      </c>
      <c r="D211">
        <v>9</v>
      </c>
      <c r="E211">
        <v>11</v>
      </c>
      <c r="F211">
        <v>5</v>
      </c>
      <c r="G211">
        <v>7</v>
      </c>
      <c r="H211">
        <v>8</v>
      </c>
      <c r="I211">
        <v>4</v>
      </c>
      <c r="J211">
        <v>5</v>
      </c>
      <c r="K211">
        <v>4</v>
      </c>
      <c r="L211">
        <v>2</v>
      </c>
      <c r="M211">
        <v>6</v>
      </c>
      <c r="N211">
        <v>3</v>
      </c>
      <c r="O211">
        <v>3</v>
      </c>
      <c r="P211">
        <v>5</v>
      </c>
      <c r="Q211">
        <v>2</v>
      </c>
      <c r="R211">
        <v>3</v>
      </c>
      <c r="S211">
        <v>6</v>
      </c>
      <c r="T211">
        <v>2</v>
      </c>
      <c r="U211">
        <v>5</v>
      </c>
      <c r="V211">
        <v>12</v>
      </c>
      <c r="W211">
        <v>1</v>
      </c>
      <c r="X211">
        <v>5</v>
      </c>
      <c r="Y211">
        <v>4</v>
      </c>
      <c r="Z211">
        <v>5</v>
      </c>
      <c r="AA211">
        <v>5</v>
      </c>
      <c r="AB211">
        <v>2</v>
      </c>
      <c r="AC211">
        <v>4</v>
      </c>
      <c r="AD211">
        <v>0</v>
      </c>
      <c r="AE211">
        <v>9</v>
      </c>
      <c r="AF211">
        <v>2</v>
      </c>
      <c r="AG211">
        <v>8</v>
      </c>
      <c r="AH211">
        <v>2</v>
      </c>
      <c r="AI211">
        <v>6</v>
      </c>
      <c r="AJ211">
        <v>4</v>
      </c>
      <c r="AK211">
        <v>7</v>
      </c>
      <c r="AL211">
        <v>2</v>
      </c>
      <c r="AM211">
        <v>1</v>
      </c>
      <c r="AN211">
        <v>9</v>
      </c>
      <c r="AO211">
        <v>12</v>
      </c>
      <c r="AP211">
        <v>3</v>
      </c>
      <c r="AQ211">
        <v>5</v>
      </c>
      <c r="AR211">
        <v>1</v>
      </c>
      <c r="AS211">
        <v>6</v>
      </c>
      <c r="AT211">
        <v>3</v>
      </c>
      <c r="AU211">
        <v>2</v>
      </c>
      <c r="AV211">
        <v>6</v>
      </c>
      <c r="AW211">
        <v>11</v>
      </c>
      <c r="AX211">
        <v>3</v>
      </c>
      <c r="AY211">
        <v>7</v>
      </c>
      <c r="AZ211">
        <v>7</v>
      </c>
      <c r="BA211">
        <v>6</v>
      </c>
      <c r="BB211">
        <v>1</v>
      </c>
      <c r="BC211">
        <v>7</v>
      </c>
      <c r="BD211">
        <v>8</v>
      </c>
      <c r="BE211">
        <v>3</v>
      </c>
      <c r="BF211">
        <v>4</v>
      </c>
      <c r="BG211">
        <v>3</v>
      </c>
      <c r="BH211">
        <v>7</v>
      </c>
      <c r="BI211">
        <v>10</v>
      </c>
      <c r="BJ211">
        <v>10</v>
      </c>
      <c r="BK211">
        <v>11</v>
      </c>
      <c r="BL211">
        <v>3</v>
      </c>
      <c r="BM211">
        <v>7</v>
      </c>
      <c r="BN211">
        <v>6</v>
      </c>
      <c r="BO211">
        <v>14</v>
      </c>
      <c r="BP211">
        <v>3</v>
      </c>
      <c r="BQ211">
        <v>13</v>
      </c>
      <c r="BR211">
        <v>15</v>
      </c>
      <c r="BS211">
        <v>6</v>
      </c>
      <c r="BT211">
        <v>6</v>
      </c>
      <c r="BU211">
        <v>4</v>
      </c>
      <c r="BV211">
        <v>3</v>
      </c>
      <c r="BW211">
        <v>12</v>
      </c>
      <c r="BX211">
        <v>3</v>
      </c>
      <c r="BY211">
        <v>6</v>
      </c>
      <c r="BZ211">
        <v>2</v>
      </c>
      <c r="CA211">
        <v>2</v>
      </c>
      <c r="CB211">
        <v>5</v>
      </c>
      <c r="CC211">
        <v>9</v>
      </c>
      <c r="CD211">
        <v>9</v>
      </c>
      <c r="CE211">
        <v>5</v>
      </c>
      <c r="CF211">
        <v>11</v>
      </c>
      <c r="CG211">
        <v>3</v>
      </c>
      <c r="CH211">
        <v>4</v>
      </c>
      <c r="CI211">
        <v>8</v>
      </c>
      <c r="CJ211">
        <v>7</v>
      </c>
      <c r="CK211">
        <v>5</v>
      </c>
      <c r="CL211">
        <v>4</v>
      </c>
      <c r="CM211">
        <v>4</v>
      </c>
      <c r="CN211">
        <v>1</v>
      </c>
      <c r="CO211">
        <v>6</v>
      </c>
      <c r="CP211">
        <v>4</v>
      </c>
      <c r="CQ211">
        <v>2</v>
      </c>
      <c r="CR211">
        <v>3</v>
      </c>
    </row>
    <row r="212" spans="1:96" x14ac:dyDescent="0.25">
      <c r="A212" t="s">
        <v>211</v>
      </c>
      <c r="B212">
        <v>24</v>
      </c>
      <c r="C212">
        <v>16</v>
      </c>
      <c r="D212">
        <v>38</v>
      </c>
      <c r="E212">
        <v>29</v>
      </c>
      <c r="F212">
        <v>15</v>
      </c>
      <c r="G212">
        <v>44</v>
      </c>
      <c r="H212">
        <v>0</v>
      </c>
      <c r="I212">
        <v>0</v>
      </c>
      <c r="J212">
        <v>1</v>
      </c>
      <c r="K212">
        <v>0</v>
      </c>
      <c r="L212">
        <v>0</v>
      </c>
      <c r="M212">
        <v>0</v>
      </c>
      <c r="N212">
        <v>0</v>
      </c>
      <c r="O212">
        <v>1</v>
      </c>
      <c r="P212">
        <v>1</v>
      </c>
      <c r="Q212">
        <v>0</v>
      </c>
      <c r="R212">
        <v>1</v>
      </c>
      <c r="S212">
        <v>0</v>
      </c>
      <c r="T212">
        <v>14</v>
      </c>
      <c r="U212">
        <v>15</v>
      </c>
      <c r="V212">
        <v>38</v>
      </c>
      <c r="W212">
        <v>5</v>
      </c>
      <c r="X212">
        <v>12</v>
      </c>
      <c r="Y212">
        <v>20</v>
      </c>
      <c r="Z212">
        <v>17</v>
      </c>
      <c r="AA212">
        <v>0</v>
      </c>
      <c r="AB212">
        <v>0</v>
      </c>
      <c r="AC212">
        <v>5</v>
      </c>
      <c r="AD212">
        <v>0</v>
      </c>
      <c r="AE212">
        <v>1</v>
      </c>
      <c r="AF212">
        <v>1</v>
      </c>
      <c r="AG212">
        <v>0</v>
      </c>
      <c r="AH212">
        <v>1</v>
      </c>
      <c r="AI212">
        <v>0</v>
      </c>
      <c r="AJ212">
        <v>2</v>
      </c>
      <c r="AK212">
        <v>11</v>
      </c>
      <c r="AL212">
        <v>3</v>
      </c>
      <c r="AM212">
        <v>1</v>
      </c>
      <c r="AN212">
        <v>0</v>
      </c>
      <c r="AO212">
        <v>5</v>
      </c>
      <c r="AP212">
        <v>4</v>
      </c>
      <c r="AQ212">
        <v>0</v>
      </c>
      <c r="AR212">
        <v>1</v>
      </c>
      <c r="AS212">
        <v>5</v>
      </c>
      <c r="AT212">
        <v>2</v>
      </c>
      <c r="AU212">
        <v>0</v>
      </c>
      <c r="AV212">
        <v>0</v>
      </c>
      <c r="AW212">
        <v>3</v>
      </c>
      <c r="AX212">
        <v>0</v>
      </c>
      <c r="AY212">
        <v>0</v>
      </c>
      <c r="AZ212">
        <v>1</v>
      </c>
      <c r="BA212">
        <v>7</v>
      </c>
      <c r="BB212">
        <v>3</v>
      </c>
      <c r="BC212">
        <v>1</v>
      </c>
      <c r="BD212">
        <v>1</v>
      </c>
      <c r="BE212">
        <v>3</v>
      </c>
      <c r="BF212">
        <v>9</v>
      </c>
      <c r="BG212">
        <v>0</v>
      </c>
      <c r="BH212">
        <v>0</v>
      </c>
      <c r="BI212">
        <v>7</v>
      </c>
      <c r="BJ212">
        <v>3</v>
      </c>
      <c r="BK212">
        <v>0</v>
      </c>
      <c r="BL212">
        <v>0</v>
      </c>
      <c r="BM212">
        <v>0</v>
      </c>
      <c r="BN212">
        <v>3</v>
      </c>
      <c r="BO212">
        <v>13</v>
      </c>
      <c r="BP212">
        <v>5</v>
      </c>
      <c r="BQ212">
        <v>5</v>
      </c>
      <c r="BR212">
        <v>10</v>
      </c>
      <c r="BS212">
        <v>6</v>
      </c>
      <c r="BT212">
        <v>4</v>
      </c>
      <c r="BU212">
        <v>2</v>
      </c>
      <c r="BV212">
        <v>9</v>
      </c>
      <c r="BW212">
        <v>8</v>
      </c>
      <c r="BX212">
        <v>4</v>
      </c>
      <c r="BY212">
        <v>9</v>
      </c>
      <c r="BZ212">
        <v>1</v>
      </c>
      <c r="CA212">
        <v>2</v>
      </c>
      <c r="CB212">
        <v>6</v>
      </c>
      <c r="CC212">
        <v>5</v>
      </c>
      <c r="CD212">
        <v>11</v>
      </c>
      <c r="CE212">
        <v>1</v>
      </c>
      <c r="CF212">
        <v>2</v>
      </c>
      <c r="CG212">
        <v>3</v>
      </c>
      <c r="CH212">
        <v>4</v>
      </c>
      <c r="CI212">
        <v>6</v>
      </c>
      <c r="CJ212">
        <v>4</v>
      </c>
      <c r="CK212">
        <v>2</v>
      </c>
      <c r="CL212">
        <v>3</v>
      </c>
      <c r="CM212">
        <v>0</v>
      </c>
      <c r="CN212">
        <v>6</v>
      </c>
      <c r="CO212">
        <v>6</v>
      </c>
      <c r="CP212">
        <v>1</v>
      </c>
      <c r="CQ212">
        <v>3</v>
      </c>
      <c r="CR212">
        <v>2</v>
      </c>
    </row>
    <row r="213" spans="1:96" x14ac:dyDescent="0.25">
      <c r="A213" t="s">
        <v>212</v>
      </c>
      <c r="B213">
        <v>2</v>
      </c>
      <c r="C213">
        <v>12</v>
      </c>
      <c r="D213">
        <v>12</v>
      </c>
      <c r="E213">
        <v>4</v>
      </c>
      <c r="F213">
        <v>4</v>
      </c>
      <c r="G213">
        <v>8</v>
      </c>
      <c r="H213">
        <v>8</v>
      </c>
      <c r="I213">
        <v>6</v>
      </c>
      <c r="J213">
        <v>12</v>
      </c>
      <c r="K213">
        <v>3</v>
      </c>
      <c r="L213">
        <v>6</v>
      </c>
      <c r="M213">
        <v>9</v>
      </c>
      <c r="N213">
        <v>4</v>
      </c>
      <c r="O213">
        <v>5</v>
      </c>
      <c r="P213">
        <v>6</v>
      </c>
      <c r="Q213">
        <v>0</v>
      </c>
      <c r="R213">
        <v>5</v>
      </c>
      <c r="S213">
        <v>5</v>
      </c>
      <c r="T213">
        <v>3</v>
      </c>
      <c r="U213">
        <v>6</v>
      </c>
      <c r="V213">
        <v>13</v>
      </c>
      <c r="W213">
        <v>1</v>
      </c>
      <c r="X213">
        <v>3</v>
      </c>
      <c r="Y213">
        <v>7</v>
      </c>
      <c r="Z213">
        <v>4</v>
      </c>
      <c r="AA213">
        <v>1</v>
      </c>
      <c r="AB213">
        <v>1</v>
      </c>
      <c r="AC213">
        <v>7</v>
      </c>
      <c r="AD213">
        <v>5</v>
      </c>
      <c r="AE213">
        <v>0</v>
      </c>
      <c r="AF213">
        <v>4</v>
      </c>
      <c r="AG213">
        <v>2</v>
      </c>
      <c r="AH213">
        <v>2</v>
      </c>
      <c r="AI213">
        <v>1</v>
      </c>
      <c r="AJ213">
        <v>1</v>
      </c>
      <c r="AK213">
        <v>3</v>
      </c>
      <c r="AL213">
        <v>8</v>
      </c>
      <c r="AM213">
        <v>2</v>
      </c>
      <c r="AN213">
        <v>3</v>
      </c>
      <c r="AO213">
        <v>6</v>
      </c>
      <c r="AP213">
        <v>2</v>
      </c>
      <c r="AQ213">
        <v>3</v>
      </c>
      <c r="AR213">
        <v>0</v>
      </c>
      <c r="AS213">
        <v>5</v>
      </c>
      <c r="AT213">
        <v>11</v>
      </c>
      <c r="AU213">
        <v>3</v>
      </c>
      <c r="AV213">
        <v>2</v>
      </c>
      <c r="AW213">
        <v>11</v>
      </c>
      <c r="AX213">
        <v>1</v>
      </c>
      <c r="AY213">
        <v>1</v>
      </c>
      <c r="AZ213">
        <v>2</v>
      </c>
      <c r="BA213">
        <v>12</v>
      </c>
      <c r="BB213">
        <v>7</v>
      </c>
      <c r="BC213">
        <v>1</v>
      </c>
      <c r="BD213">
        <v>2</v>
      </c>
      <c r="BE213">
        <v>6</v>
      </c>
      <c r="BF213">
        <v>8</v>
      </c>
      <c r="BG213">
        <v>2</v>
      </c>
      <c r="BH213">
        <v>0</v>
      </c>
      <c r="BI213">
        <v>6</v>
      </c>
      <c r="BJ213">
        <v>7</v>
      </c>
      <c r="BK213">
        <v>2</v>
      </c>
      <c r="BL213">
        <v>1</v>
      </c>
      <c r="BM213">
        <v>2</v>
      </c>
      <c r="BN213">
        <v>5</v>
      </c>
      <c r="BO213">
        <v>9</v>
      </c>
      <c r="BP213">
        <v>6</v>
      </c>
      <c r="BQ213">
        <v>6</v>
      </c>
      <c r="BR213">
        <v>9</v>
      </c>
      <c r="BS213">
        <v>12</v>
      </c>
      <c r="BT213">
        <v>6</v>
      </c>
      <c r="BU213">
        <v>3</v>
      </c>
      <c r="BV213">
        <v>8</v>
      </c>
      <c r="BW213">
        <v>6</v>
      </c>
      <c r="BX213">
        <v>3</v>
      </c>
      <c r="BY213">
        <v>5</v>
      </c>
      <c r="BZ213">
        <v>4</v>
      </c>
      <c r="CA213">
        <v>4</v>
      </c>
      <c r="CB213">
        <v>6</v>
      </c>
      <c r="CC213">
        <v>9</v>
      </c>
      <c r="CD213">
        <v>6</v>
      </c>
      <c r="CE213">
        <v>7</v>
      </c>
      <c r="CF213">
        <v>10</v>
      </c>
      <c r="CG213">
        <v>9</v>
      </c>
      <c r="CH213">
        <v>4</v>
      </c>
      <c r="CI213">
        <v>9</v>
      </c>
      <c r="CJ213">
        <v>8</v>
      </c>
      <c r="CK213">
        <v>7</v>
      </c>
      <c r="CL213">
        <v>5</v>
      </c>
      <c r="CM213">
        <v>10</v>
      </c>
      <c r="CN213">
        <v>21</v>
      </c>
      <c r="CO213">
        <v>11</v>
      </c>
      <c r="CP213">
        <v>3</v>
      </c>
      <c r="CQ213">
        <v>11</v>
      </c>
      <c r="CR213">
        <v>3</v>
      </c>
    </row>
    <row r="214" spans="1:96" x14ac:dyDescent="0.25">
      <c r="A214" t="s">
        <v>213</v>
      </c>
      <c r="B214">
        <v>5</v>
      </c>
      <c r="C214">
        <v>7</v>
      </c>
      <c r="D214">
        <v>7</v>
      </c>
      <c r="E214">
        <v>9</v>
      </c>
      <c r="F214">
        <v>4</v>
      </c>
      <c r="G214">
        <v>11</v>
      </c>
      <c r="H214">
        <v>8</v>
      </c>
      <c r="I214">
        <v>5</v>
      </c>
      <c r="J214">
        <v>3</v>
      </c>
      <c r="K214">
        <v>1</v>
      </c>
      <c r="L214">
        <v>1</v>
      </c>
      <c r="M214">
        <v>6</v>
      </c>
      <c r="N214">
        <v>1</v>
      </c>
      <c r="O214">
        <v>8</v>
      </c>
      <c r="P214">
        <v>7</v>
      </c>
      <c r="Q214">
        <v>1</v>
      </c>
      <c r="R214">
        <v>5</v>
      </c>
      <c r="S214">
        <v>3</v>
      </c>
      <c r="T214">
        <v>5</v>
      </c>
      <c r="U214">
        <v>3</v>
      </c>
      <c r="V214">
        <v>16</v>
      </c>
      <c r="W214">
        <v>5</v>
      </c>
      <c r="X214">
        <v>9</v>
      </c>
      <c r="Y214">
        <v>6</v>
      </c>
      <c r="Z214">
        <v>6</v>
      </c>
      <c r="AA214">
        <v>3</v>
      </c>
      <c r="AB214">
        <v>1</v>
      </c>
      <c r="AC214">
        <v>1</v>
      </c>
      <c r="AD214">
        <v>5</v>
      </c>
      <c r="AE214">
        <v>4</v>
      </c>
      <c r="AF214">
        <v>8</v>
      </c>
      <c r="AG214">
        <v>5</v>
      </c>
      <c r="AH214">
        <v>4</v>
      </c>
      <c r="AI214">
        <v>5</v>
      </c>
      <c r="AJ214">
        <v>0</v>
      </c>
      <c r="AK214">
        <v>9</v>
      </c>
      <c r="AL214">
        <v>6</v>
      </c>
      <c r="AM214">
        <v>2</v>
      </c>
      <c r="AN214">
        <v>6</v>
      </c>
      <c r="AO214">
        <v>5</v>
      </c>
      <c r="AP214">
        <v>11</v>
      </c>
      <c r="AQ214">
        <v>1</v>
      </c>
      <c r="AR214">
        <v>1</v>
      </c>
      <c r="AS214">
        <v>7</v>
      </c>
      <c r="AT214">
        <v>5</v>
      </c>
      <c r="AU214">
        <v>8</v>
      </c>
      <c r="AV214">
        <v>6</v>
      </c>
      <c r="AW214">
        <v>7</v>
      </c>
      <c r="AX214">
        <v>10</v>
      </c>
      <c r="AY214">
        <v>14</v>
      </c>
      <c r="AZ214">
        <v>5</v>
      </c>
      <c r="BA214">
        <v>13</v>
      </c>
      <c r="BB214">
        <v>3</v>
      </c>
      <c r="BC214">
        <v>9</v>
      </c>
      <c r="BD214">
        <v>2</v>
      </c>
      <c r="BE214">
        <v>1</v>
      </c>
      <c r="BF214">
        <v>1</v>
      </c>
      <c r="BG214">
        <v>5</v>
      </c>
      <c r="BH214">
        <v>1</v>
      </c>
      <c r="BI214">
        <v>8</v>
      </c>
      <c r="BJ214">
        <v>7</v>
      </c>
      <c r="BK214">
        <v>5</v>
      </c>
      <c r="BL214">
        <v>8</v>
      </c>
      <c r="BM214">
        <v>9</v>
      </c>
      <c r="BN214">
        <v>6</v>
      </c>
      <c r="BO214">
        <v>10</v>
      </c>
      <c r="BP214">
        <v>1</v>
      </c>
      <c r="BQ214">
        <v>6</v>
      </c>
      <c r="BR214">
        <v>9</v>
      </c>
      <c r="BS214">
        <v>2</v>
      </c>
      <c r="BT214">
        <v>4</v>
      </c>
      <c r="BU214">
        <v>3</v>
      </c>
      <c r="BV214">
        <v>7</v>
      </c>
      <c r="BW214">
        <v>13</v>
      </c>
      <c r="BX214">
        <v>4</v>
      </c>
      <c r="BY214">
        <v>3</v>
      </c>
      <c r="BZ214">
        <v>0</v>
      </c>
      <c r="CA214">
        <v>6</v>
      </c>
      <c r="CB214">
        <v>5</v>
      </c>
      <c r="CC214">
        <v>3</v>
      </c>
      <c r="CD214">
        <v>2</v>
      </c>
      <c r="CE214">
        <v>4</v>
      </c>
      <c r="CF214">
        <v>1</v>
      </c>
      <c r="CG214">
        <v>3</v>
      </c>
      <c r="CH214">
        <v>3</v>
      </c>
      <c r="CI214">
        <v>8</v>
      </c>
      <c r="CJ214">
        <v>3</v>
      </c>
      <c r="CK214">
        <v>2</v>
      </c>
      <c r="CL214">
        <v>7</v>
      </c>
      <c r="CM214">
        <v>9</v>
      </c>
      <c r="CN214">
        <v>4</v>
      </c>
      <c r="CO214">
        <v>2</v>
      </c>
      <c r="CP214">
        <v>0</v>
      </c>
      <c r="CQ214">
        <v>3</v>
      </c>
      <c r="CR214">
        <v>1</v>
      </c>
    </row>
    <row r="215" spans="1:96" x14ac:dyDescent="0.25">
      <c r="A215" t="s">
        <v>214</v>
      </c>
      <c r="B215">
        <v>2</v>
      </c>
      <c r="C215">
        <v>0</v>
      </c>
      <c r="D215">
        <v>3</v>
      </c>
      <c r="E215">
        <v>3</v>
      </c>
      <c r="F215">
        <v>0</v>
      </c>
      <c r="G215">
        <v>2</v>
      </c>
      <c r="H215">
        <v>6</v>
      </c>
      <c r="I215">
        <v>6</v>
      </c>
      <c r="J215">
        <v>3</v>
      </c>
      <c r="K215">
        <v>5</v>
      </c>
      <c r="L215">
        <v>5</v>
      </c>
      <c r="M215">
        <v>8</v>
      </c>
      <c r="N215">
        <v>2</v>
      </c>
      <c r="O215">
        <v>4</v>
      </c>
      <c r="P215">
        <v>2</v>
      </c>
      <c r="Q215">
        <v>1</v>
      </c>
      <c r="R215">
        <v>5</v>
      </c>
      <c r="S215">
        <v>0</v>
      </c>
      <c r="T215">
        <v>1</v>
      </c>
      <c r="U215">
        <v>0</v>
      </c>
      <c r="V215">
        <v>2</v>
      </c>
      <c r="W215">
        <v>2</v>
      </c>
      <c r="X215">
        <v>4</v>
      </c>
      <c r="Y215">
        <v>0</v>
      </c>
      <c r="Z215">
        <v>1</v>
      </c>
      <c r="AA215">
        <v>8</v>
      </c>
      <c r="AB215">
        <v>11</v>
      </c>
      <c r="AC215">
        <v>5</v>
      </c>
      <c r="AD215">
        <v>12</v>
      </c>
      <c r="AE215">
        <v>6</v>
      </c>
      <c r="AF215">
        <v>13</v>
      </c>
      <c r="AG215">
        <v>16</v>
      </c>
      <c r="AH215">
        <v>2</v>
      </c>
      <c r="AI215">
        <v>0</v>
      </c>
      <c r="AJ215">
        <v>1</v>
      </c>
      <c r="AK215">
        <v>1</v>
      </c>
      <c r="AL215">
        <v>0</v>
      </c>
      <c r="AM215">
        <v>0</v>
      </c>
      <c r="AN215">
        <v>0</v>
      </c>
      <c r="AO215">
        <v>2</v>
      </c>
      <c r="AP215">
        <v>2</v>
      </c>
      <c r="AQ215">
        <v>13</v>
      </c>
      <c r="AR215">
        <v>13</v>
      </c>
      <c r="AS215">
        <v>7</v>
      </c>
      <c r="AT215">
        <v>8</v>
      </c>
      <c r="AU215">
        <v>3</v>
      </c>
      <c r="AV215">
        <v>25</v>
      </c>
      <c r="AW215">
        <v>7</v>
      </c>
      <c r="AX215">
        <v>15</v>
      </c>
      <c r="AY215">
        <v>3</v>
      </c>
      <c r="AZ215">
        <v>3</v>
      </c>
      <c r="BA215">
        <v>3</v>
      </c>
      <c r="BB215">
        <v>0</v>
      </c>
      <c r="BC215">
        <v>6</v>
      </c>
      <c r="BD215">
        <v>0</v>
      </c>
      <c r="BE215">
        <v>0</v>
      </c>
      <c r="BF215">
        <v>0</v>
      </c>
      <c r="BG215">
        <v>14</v>
      </c>
      <c r="BH215">
        <v>7</v>
      </c>
      <c r="BI215">
        <v>7</v>
      </c>
      <c r="BJ215">
        <v>7</v>
      </c>
      <c r="BK215">
        <v>35</v>
      </c>
      <c r="BL215">
        <v>14</v>
      </c>
      <c r="BM215">
        <v>4</v>
      </c>
      <c r="BN215">
        <v>7</v>
      </c>
      <c r="BO215">
        <v>2</v>
      </c>
      <c r="BP215">
        <v>0</v>
      </c>
      <c r="BQ215">
        <v>1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5</v>
      </c>
      <c r="BX215">
        <v>1</v>
      </c>
      <c r="BY215">
        <v>8</v>
      </c>
      <c r="BZ215">
        <v>3</v>
      </c>
      <c r="CA215">
        <v>3</v>
      </c>
      <c r="CB215">
        <v>5</v>
      </c>
      <c r="CC215">
        <v>1</v>
      </c>
      <c r="CD215">
        <v>4</v>
      </c>
      <c r="CE215">
        <v>5</v>
      </c>
      <c r="CF215">
        <v>4</v>
      </c>
      <c r="CG215">
        <v>13</v>
      </c>
      <c r="CH215">
        <v>2</v>
      </c>
      <c r="CI215">
        <v>10</v>
      </c>
      <c r="CJ215">
        <v>9</v>
      </c>
      <c r="CK215">
        <v>10</v>
      </c>
      <c r="CL215">
        <v>7</v>
      </c>
      <c r="CM215">
        <v>6</v>
      </c>
      <c r="CN215">
        <v>7</v>
      </c>
      <c r="CO215">
        <v>15</v>
      </c>
      <c r="CP215">
        <v>7</v>
      </c>
      <c r="CQ215">
        <v>5</v>
      </c>
      <c r="CR215">
        <v>6</v>
      </c>
    </row>
    <row r="216" spans="1:96" x14ac:dyDescent="0.25">
      <c r="A216" t="s">
        <v>215</v>
      </c>
      <c r="B216">
        <v>2</v>
      </c>
      <c r="C216">
        <v>0</v>
      </c>
      <c r="D216">
        <v>1</v>
      </c>
      <c r="E216">
        <v>1</v>
      </c>
      <c r="F216">
        <v>0</v>
      </c>
      <c r="G216">
        <v>0</v>
      </c>
      <c r="H216">
        <v>1</v>
      </c>
      <c r="I216">
        <v>0</v>
      </c>
      <c r="J216">
        <v>0</v>
      </c>
      <c r="K216">
        <v>0</v>
      </c>
      <c r="L216">
        <v>1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2</v>
      </c>
      <c r="S216">
        <v>1</v>
      </c>
      <c r="T216">
        <v>1</v>
      </c>
      <c r="U216">
        <v>0</v>
      </c>
      <c r="V216">
        <v>1</v>
      </c>
      <c r="W216">
        <v>0</v>
      </c>
      <c r="X216">
        <v>1</v>
      </c>
      <c r="Y216">
        <v>0</v>
      </c>
      <c r="Z216">
        <v>0</v>
      </c>
      <c r="AA216">
        <v>1</v>
      </c>
      <c r="AB216">
        <v>0</v>
      </c>
      <c r="AC216">
        <v>2</v>
      </c>
      <c r="AD216">
        <v>0</v>
      </c>
      <c r="AE216">
        <v>0</v>
      </c>
      <c r="AF216">
        <v>0</v>
      </c>
      <c r="AG216">
        <v>2</v>
      </c>
      <c r="AH216">
        <v>0</v>
      </c>
      <c r="AI216">
        <v>0</v>
      </c>
      <c r="AJ216">
        <v>0</v>
      </c>
      <c r="AK216">
        <v>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1</v>
      </c>
      <c r="AS216">
        <v>1</v>
      </c>
      <c r="AT216">
        <v>1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1</v>
      </c>
      <c r="BF216">
        <v>1</v>
      </c>
      <c r="BG216">
        <v>1</v>
      </c>
      <c r="BH216">
        <v>0</v>
      </c>
      <c r="BI216">
        <v>1</v>
      </c>
      <c r="BJ216">
        <v>0</v>
      </c>
      <c r="BK216">
        <v>3</v>
      </c>
      <c r="BL216">
        <v>0</v>
      </c>
      <c r="BM216">
        <v>2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1</v>
      </c>
      <c r="BZ216">
        <v>1</v>
      </c>
      <c r="CA216">
        <v>31</v>
      </c>
      <c r="CB216">
        <v>1</v>
      </c>
      <c r="CC216">
        <v>1</v>
      </c>
      <c r="CD216">
        <v>9</v>
      </c>
      <c r="CE216">
        <v>0</v>
      </c>
      <c r="CF216">
        <v>0</v>
      </c>
      <c r="CG216">
        <v>0</v>
      </c>
      <c r="CH216">
        <v>0</v>
      </c>
      <c r="CI216">
        <v>208</v>
      </c>
      <c r="CJ216">
        <v>15</v>
      </c>
      <c r="CK216">
        <v>21</v>
      </c>
      <c r="CL216">
        <v>59</v>
      </c>
      <c r="CM216">
        <v>0</v>
      </c>
      <c r="CN216">
        <v>0</v>
      </c>
      <c r="CO216">
        <v>6</v>
      </c>
      <c r="CP216">
        <v>0</v>
      </c>
      <c r="CQ216">
        <v>95</v>
      </c>
      <c r="CR216">
        <v>4</v>
      </c>
    </row>
    <row r="217" spans="1:96" x14ac:dyDescent="0.25">
      <c r="A217" t="s">
        <v>216</v>
      </c>
      <c r="B217">
        <v>4</v>
      </c>
      <c r="C217">
        <v>10</v>
      </c>
      <c r="D217">
        <v>6</v>
      </c>
      <c r="E217">
        <v>3</v>
      </c>
      <c r="F217">
        <v>2</v>
      </c>
      <c r="G217">
        <v>5</v>
      </c>
      <c r="H217">
        <v>5</v>
      </c>
      <c r="I217">
        <v>6</v>
      </c>
      <c r="J217">
        <v>7</v>
      </c>
      <c r="K217">
        <v>0</v>
      </c>
      <c r="L217">
        <v>4</v>
      </c>
      <c r="M217">
        <v>4</v>
      </c>
      <c r="N217">
        <v>1</v>
      </c>
      <c r="O217">
        <v>3</v>
      </c>
      <c r="P217">
        <v>3</v>
      </c>
      <c r="Q217">
        <v>2</v>
      </c>
      <c r="R217">
        <v>2</v>
      </c>
      <c r="S217">
        <v>1</v>
      </c>
      <c r="T217">
        <v>5</v>
      </c>
      <c r="U217">
        <v>3</v>
      </c>
      <c r="V217">
        <v>12</v>
      </c>
      <c r="W217">
        <v>2</v>
      </c>
      <c r="X217">
        <v>4</v>
      </c>
      <c r="Y217">
        <v>6</v>
      </c>
      <c r="Z217">
        <v>6</v>
      </c>
      <c r="AA217">
        <v>3</v>
      </c>
      <c r="AB217">
        <v>7</v>
      </c>
      <c r="AC217">
        <v>2</v>
      </c>
      <c r="AD217">
        <v>3</v>
      </c>
      <c r="AE217">
        <v>1</v>
      </c>
      <c r="AF217">
        <v>4</v>
      </c>
      <c r="AG217">
        <v>0</v>
      </c>
      <c r="AH217">
        <v>3</v>
      </c>
      <c r="AI217">
        <v>3</v>
      </c>
      <c r="AJ217">
        <v>6</v>
      </c>
      <c r="AK217">
        <v>4</v>
      </c>
      <c r="AL217">
        <v>5</v>
      </c>
      <c r="AM217">
        <v>1</v>
      </c>
      <c r="AN217">
        <v>10</v>
      </c>
      <c r="AO217">
        <v>5</v>
      </c>
      <c r="AP217">
        <v>4</v>
      </c>
      <c r="AQ217">
        <v>1</v>
      </c>
      <c r="AR217">
        <v>2</v>
      </c>
      <c r="AS217">
        <v>4</v>
      </c>
      <c r="AT217">
        <v>9</v>
      </c>
      <c r="AU217">
        <v>9</v>
      </c>
      <c r="AV217">
        <v>8</v>
      </c>
      <c r="AW217">
        <v>3</v>
      </c>
      <c r="AX217">
        <v>1</v>
      </c>
      <c r="AY217">
        <v>10</v>
      </c>
      <c r="AZ217">
        <v>10</v>
      </c>
      <c r="BA217">
        <v>8</v>
      </c>
      <c r="BB217">
        <v>3</v>
      </c>
      <c r="BC217">
        <v>2</v>
      </c>
      <c r="BD217">
        <v>2</v>
      </c>
      <c r="BE217">
        <v>4</v>
      </c>
      <c r="BF217">
        <v>3</v>
      </c>
      <c r="BG217">
        <v>6</v>
      </c>
      <c r="BH217">
        <v>2</v>
      </c>
      <c r="BI217">
        <v>7</v>
      </c>
      <c r="BJ217">
        <v>6</v>
      </c>
      <c r="BK217">
        <v>6</v>
      </c>
      <c r="BL217">
        <v>1</v>
      </c>
      <c r="BM217">
        <v>2</v>
      </c>
      <c r="BN217">
        <v>8</v>
      </c>
      <c r="BO217">
        <v>16</v>
      </c>
      <c r="BP217">
        <v>9</v>
      </c>
      <c r="BQ217">
        <v>10</v>
      </c>
      <c r="BR217">
        <v>8</v>
      </c>
      <c r="BS217">
        <v>8</v>
      </c>
      <c r="BT217">
        <v>11</v>
      </c>
      <c r="BU217">
        <v>0</v>
      </c>
      <c r="BV217">
        <v>7</v>
      </c>
      <c r="BW217">
        <v>15</v>
      </c>
      <c r="BX217">
        <v>10</v>
      </c>
      <c r="BY217">
        <v>2</v>
      </c>
      <c r="BZ217">
        <v>6</v>
      </c>
      <c r="CA217">
        <v>5</v>
      </c>
      <c r="CB217">
        <v>4</v>
      </c>
      <c r="CC217">
        <v>6</v>
      </c>
      <c r="CD217">
        <v>1</v>
      </c>
      <c r="CE217">
        <v>8</v>
      </c>
      <c r="CF217">
        <v>4</v>
      </c>
      <c r="CG217">
        <v>8</v>
      </c>
      <c r="CH217">
        <v>6</v>
      </c>
      <c r="CI217">
        <v>5</v>
      </c>
      <c r="CJ217">
        <v>8</v>
      </c>
      <c r="CK217">
        <v>5</v>
      </c>
      <c r="CL217">
        <v>9</v>
      </c>
      <c r="CM217">
        <v>8</v>
      </c>
      <c r="CN217">
        <v>4</v>
      </c>
      <c r="CO217">
        <v>10</v>
      </c>
      <c r="CP217">
        <v>2</v>
      </c>
      <c r="CQ217">
        <v>4</v>
      </c>
      <c r="CR217">
        <v>1</v>
      </c>
    </row>
    <row r="218" spans="1:96" x14ac:dyDescent="0.25">
      <c r="A218" t="s">
        <v>217</v>
      </c>
      <c r="B218">
        <v>2</v>
      </c>
      <c r="C218">
        <v>5</v>
      </c>
      <c r="D218">
        <v>3</v>
      </c>
      <c r="E218">
        <v>4</v>
      </c>
      <c r="F218">
        <v>5</v>
      </c>
      <c r="G218">
        <v>3</v>
      </c>
      <c r="H218">
        <v>4</v>
      </c>
      <c r="I218">
        <v>6</v>
      </c>
      <c r="J218">
        <v>9</v>
      </c>
      <c r="K218">
        <v>0</v>
      </c>
      <c r="L218">
        <v>4</v>
      </c>
      <c r="M218">
        <v>4</v>
      </c>
      <c r="N218">
        <v>0</v>
      </c>
      <c r="O218">
        <v>1</v>
      </c>
      <c r="P218">
        <v>1</v>
      </c>
      <c r="Q218">
        <v>2</v>
      </c>
      <c r="R218">
        <v>5</v>
      </c>
      <c r="S218">
        <v>2</v>
      </c>
      <c r="T218">
        <v>6</v>
      </c>
      <c r="U218">
        <v>4</v>
      </c>
      <c r="V218">
        <v>6</v>
      </c>
      <c r="W218">
        <v>1</v>
      </c>
      <c r="X218">
        <v>6</v>
      </c>
      <c r="Y218">
        <v>10</v>
      </c>
      <c r="Z218">
        <v>2</v>
      </c>
      <c r="AA218">
        <v>3</v>
      </c>
      <c r="AB218">
        <v>2</v>
      </c>
      <c r="AC218">
        <v>6</v>
      </c>
      <c r="AD218">
        <v>5</v>
      </c>
      <c r="AE218">
        <v>4</v>
      </c>
      <c r="AF218">
        <v>2</v>
      </c>
      <c r="AG218">
        <v>4</v>
      </c>
      <c r="AH218">
        <v>1</v>
      </c>
      <c r="AI218">
        <v>7</v>
      </c>
      <c r="AJ218">
        <v>9</v>
      </c>
      <c r="AK218">
        <v>3</v>
      </c>
      <c r="AL218">
        <v>3</v>
      </c>
      <c r="AM218">
        <v>6</v>
      </c>
      <c r="AN218">
        <v>5</v>
      </c>
      <c r="AO218">
        <v>4</v>
      </c>
      <c r="AP218">
        <v>3</v>
      </c>
      <c r="AQ218">
        <v>0</v>
      </c>
      <c r="AR218">
        <v>2</v>
      </c>
      <c r="AS218">
        <v>8</v>
      </c>
      <c r="AT218">
        <v>0</v>
      </c>
      <c r="AU218">
        <v>4</v>
      </c>
      <c r="AV218">
        <v>8</v>
      </c>
      <c r="AW218">
        <v>8</v>
      </c>
      <c r="AX218">
        <v>4</v>
      </c>
      <c r="AY218">
        <v>11</v>
      </c>
      <c r="AZ218">
        <v>7</v>
      </c>
      <c r="BA218">
        <v>13</v>
      </c>
      <c r="BB218">
        <v>3</v>
      </c>
      <c r="BC218">
        <v>7</v>
      </c>
      <c r="BD218">
        <v>6</v>
      </c>
      <c r="BE218">
        <v>6</v>
      </c>
      <c r="BF218">
        <v>1</v>
      </c>
      <c r="BG218">
        <v>4</v>
      </c>
      <c r="BH218">
        <v>3</v>
      </c>
      <c r="BI218">
        <v>11</v>
      </c>
      <c r="BJ218">
        <v>8</v>
      </c>
      <c r="BK218">
        <v>5</v>
      </c>
      <c r="BL218">
        <v>4</v>
      </c>
      <c r="BM218">
        <v>6</v>
      </c>
      <c r="BN218">
        <v>3</v>
      </c>
      <c r="BO218">
        <v>10</v>
      </c>
      <c r="BP218">
        <v>2</v>
      </c>
      <c r="BQ218">
        <v>16</v>
      </c>
      <c r="BR218">
        <v>9</v>
      </c>
      <c r="BS218">
        <v>7</v>
      </c>
      <c r="BT218">
        <v>9</v>
      </c>
      <c r="BU218">
        <v>2</v>
      </c>
      <c r="BV218">
        <v>4</v>
      </c>
      <c r="BW218">
        <v>11</v>
      </c>
      <c r="BX218">
        <v>6</v>
      </c>
      <c r="BY218">
        <v>13</v>
      </c>
      <c r="BZ218">
        <v>5</v>
      </c>
      <c r="CA218">
        <v>3</v>
      </c>
      <c r="CB218">
        <v>5</v>
      </c>
      <c r="CC218">
        <v>3</v>
      </c>
      <c r="CD218">
        <v>4</v>
      </c>
      <c r="CE218">
        <v>3</v>
      </c>
      <c r="CF218">
        <v>2</v>
      </c>
      <c r="CG218">
        <v>4</v>
      </c>
      <c r="CH218">
        <v>7</v>
      </c>
      <c r="CI218">
        <v>15</v>
      </c>
      <c r="CJ218">
        <v>9</v>
      </c>
      <c r="CK218">
        <v>1</v>
      </c>
      <c r="CL218">
        <v>1</v>
      </c>
      <c r="CM218">
        <v>4</v>
      </c>
      <c r="CN218">
        <v>3</v>
      </c>
      <c r="CO218">
        <v>13</v>
      </c>
      <c r="CP218">
        <v>8</v>
      </c>
      <c r="CQ218">
        <v>6</v>
      </c>
      <c r="CR218">
        <v>2</v>
      </c>
    </row>
    <row r="219" spans="1:96" x14ac:dyDescent="0.25">
      <c r="A219" t="s">
        <v>218</v>
      </c>
      <c r="B219">
        <v>6</v>
      </c>
      <c r="C219">
        <v>7</v>
      </c>
      <c r="D219">
        <v>4</v>
      </c>
      <c r="E219">
        <v>5</v>
      </c>
      <c r="F219">
        <v>1</v>
      </c>
      <c r="G219">
        <v>4</v>
      </c>
      <c r="H219">
        <v>10</v>
      </c>
      <c r="I219">
        <v>5</v>
      </c>
      <c r="J219">
        <v>6</v>
      </c>
      <c r="K219">
        <v>5</v>
      </c>
      <c r="L219">
        <v>3</v>
      </c>
      <c r="M219">
        <v>5</v>
      </c>
      <c r="N219">
        <v>1</v>
      </c>
      <c r="O219">
        <v>2</v>
      </c>
      <c r="P219">
        <v>1</v>
      </c>
      <c r="Q219">
        <v>0</v>
      </c>
      <c r="R219">
        <v>3</v>
      </c>
      <c r="S219">
        <v>1</v>
      </c>
      <c r="T219">
        <v>3</v>
      </c>
      <c r="U219">
        <v>4</v>
      </c>
      <c r="V219">
        <v>8</v>
      </c>
      <c r="W219">
        <v>4</v>
      </c>
      <c r="X219">
        <v>7</v>
      </c>
      <c r="Y219">
        <v>6</v>
      </c>
      <c r="Z219">
        <v>3</v>
      </c>
      <c r="AA219">
        <v>1</v>
      </c>
      <c r="AB219">
        <v>1</v>
      </c>
      <c r="AC219">
        <v>5</v>
      </c>
      <c r="AD219">
        <v>3</v>
      </c>
      <c r="AE219">
        <v>2</v>
      </c>
      <c r="AF219">
        <v>3</v>
      </c>
      <c r="AG219">
        <v>5</v>
      </c>
      <c r="AH219">
        <v>2</v>
      </c>
      <c r="AI219">
        <v>3</v>
      </c>
      <c r="AJ219">
        <v>5</v>
      </c>
      <c r="AK219">
        <v>7</v>
      </c>
      <c r="AL219">
        <v>4</v>
      </c>
      <c r="AM219">
        <v>0</v>
      </c>
      <c r="AN219">
        <v>1</v>
      </c>
      <c r="AO219">
        <v>10</v>
      </c>
      <c r="AP219">
        <v>4</v>
      </c>
      <c r="AQ219">
        <v>0</v>
      </c>
      <c r="AR219">
        <v>1</v>
      </c>
      <c r="AS219">
        <v>2</v>
      </c>
      <c r="AT219">
        <v>6</v>
      </c>
      <c r="AU219">
        <v>2</v>
      </c>
      <c r="AV219">
        <v>1</v>
      </c>
      <c r="AW219">
        <v>4</v>
      </c>
      <c r="AX219">
        <v>6</v>
      </c>
      <c r="AY219">
        <v>11</v>
      </c>
      <c r="AZ219">
        <v>10</v>
      </c>
      <c r="BA219">
        <v>5</v>
      </c>
      <c r="BB219">
        <v>7</v>
      </c>
      <c r="BC219">
        <v>4</v>
      </c>
      <c r="BD219">
        <v>6</v>
      </c>
      <c r="BE219">
        <v>0</v>
      </c>
      <c r="BF219">
        <v>5</v>
      </c>
      <c r="BG219">
        <v>1</v>
      </c>
      <c r="BH219">
        <v>2</v>
      </c>
      <c r="BI219">
        <v>8</v>
      </c>
      <c r="BJ219">
        <v>4</v>
      </c>
      <c r="BK219">
        <v>5</v>
      </c>
      <c r="BL219">
        <v>1</v>
      </c>
      <c r="BM219">
        <v>5</v>
      </c>
      <c r="BN219">
        <v>3</v>
      </c>
      <c r="BO219">
        <v>14</v>
      </c>
      <c r="BP219">
        <v>9</v>
      </c>
      <c r="BQ219">
        <v>14</v>
      </c>
      <c r="BR219">
        <v>19</v>
      </c>
      <c r="BS219">
        <v>9</v>
      </c>
      <c r="BT219">
        <v>16</v>
      </c>
      <c r="BU219">
        <v>0</v>
      </c>
      <c r="BV219">
        <v>7</v>
      </c>
      <c r="BW219">
        <v>18</v>
      </c>
      <c r="BX219">
        <v>12</v>
      </c>
      <c r="BY219">
        <v>10</v>
      </c>
      <c r="BZ219">
        <v>6</v>
      </c>
      <c r="CA219">
        <v>5</v>
      </c>
      <c r="CB219">
        <v>3</v>
      </c>
      <c r="CC219">
        <v>4</v>
      </c>
      <c r="CD219">
        <v>4</v>
      </c>
      <c r="CE219">
        <v>8</v>
      </c>
      <c r="CF219">
        <v>4</v>
      </c>
      <c r="CG219">
        <v>4</v>
      </c>
      <c r="CH219">
        <v>1</v>
      </c>
      <c r="CI219">
        <v>16</v>
      </c>
      <c r="CJ219">
        <v>9</v>
      </c>
      <c r="CK219">
        <v>4</v>
      </c>
      <c r="CL219">
        <v>2</v>
      </c>
      <c r="CM219">
        <v>10</v>
      </c>
      <c r="CN219">
        <v>4</v>
      </c>
      <c r="CO219">
        <v>5</v>
      </c>
      <c r="CP219">
        <v>3</v>
      </c>
      <c r="CQ219">
        <v>0</v>
      </c>
      <c r="CR219">
        <v>1</v>
      </c>
    </row>
    <row r="220" spans="1:96" x14ac:dyDescent="0.25">
      <c r="A220" t="s">
        <v>219</v>
      </c>
      <c r="B220">
        <v>5</v>
      </c>
      <c r="C220">
        <v>6</v>
      </c>
      <c r="D220">
        <v>13</v>
      </c>
      <c r="E220">
        <v>7</v>
      </c>
      <c r="F220">
        <v>6</v>
      </c>
      <c r="G220">
        <v>12</v>
      </c>
      <c r="H220">
        <v>12</v>
      </c>
      <c r="I220">
        <v>5</v>
      </c>
      <c r="J220">
        <v>8</v>
      </c>
      <c r="K220">
        <v>10</v>
      </c>
      <c r="L220">
        <v>4</v>
      </c>
      <c r="M220">
        <v>15</v>
      </c>
      <c r="N220">
        <v>4</v>
      </c>
      <c r="O220">
        <v>5</v>
      </c>
      <c r="P220">
        <v>7</v>
      </c>
      <c r="Q220">
        <v>5</v>
      </c>
      <c r="R220">
        <v>5</v>
      </c>
      <c r="S220">
        <v>7</v>
      </c>
      <c r="T220">
        <v>4</v>
      </c>
      <c r="U220">
        <v>7</v>
      </c>
      <c r="V220">
        <v>9</v>
      </c>
      <c r="W220">
        <v>1</v>
      </c>
      <c r="X220">
        <v>3</v>
      </c>
      <c r="Y220">
        <v>8</v>
      </c>
      <c r="Z220">
        <v>6</v>
      </c>
      <c r="AA220">
        <v>2</v>
      </c>
      <c r="AB220">
        <v>4</v>
      </c>
      <c r="AC220">
        <v>4</v>
      </c>
      <c r="AD220">
        <v>6</v>
      </c>
      <c r="AE220">
        <v>4</v>
      </c>
      <c r="AF220">
        <v>2</v>
      </c>
      <c r="AG220">
        <v>9</v>
      </c>
      <c r="AH220">
        <v>1</v>
      </c>
      <c r="AI220">
        <v>1</v>
      </c>
      <c r="AJ220">
        <v>2</v>
      </c>
      <c r="AK220">
        <v>3</v>
      </c>
      <c r="AL220">
        <v>4</v>
      </c>
      <c r="AM220">
        <v>1</v>
      </c>
      <c r="AN220">
        <v>9</v>
      </c>
      <c r="AO220">
        <v>10</v>
      </c>
      <c r="AP220">
        <v>6</v>
      </c>
      <c r="AQ220">
        <v>2</v>
      </c>
      <c r="AR220">
        <v>1</v>
      </c>
      <c r="AS220">
        <v>4</v>
      </c>
      <c r="AT220">
        <v>3</v>
      </c>
      <c r="AU220">
        <v>0</v>
      </c>
      <c r="AV220">
        <v>1</v>
      </c>
      <c r="AW220">
        <v>2</v>
      </c>
      <c r="AX220">
        <v>0</v>
      </c>
      <c r="AY220">
        <v>8</v>
      </c>
      <c r="AZ220">
        <v>5</v>
      </c>
      <c r="BA220">
        <v>9</v>
      </c>
      <c r="BB220">
        <v>1</v>
      </c>
      <c r="BC220">
        <v>3</v>
      </c>
      <c r="BD220">
        <v>3</v>
      </c>
      <c r="BE220">
        <v>1</v>
      </c>
      <c r="BF220">
        <v>3</v>
      </c>
      <c r="BG220">
        <v>3</v>
      </c>
      <c r="BH220">
        <v>0</v>
      </c>
      <c r="BI220">
        <v>7</v>
      </c>
      <c r="BJ220">
        <v>0</v>
      </c>
      <c r="BK220">
        <v>2</v>
      </c>
      <c r="BL220">
        <v>0</v>
      </c>
      <c r="BM220">
        <v>1</v>
      </c>
      <c r="BN220">
        <v>0</v>
      </c>
      <c r="BO220">
        <v>11</v>
      </c>
      <c r="BP220">
        <v>10</v>
      </c>
      <c r="BQ220">
        <v>14</v>
      </c>
      <c r="BR220">
        <v>11</v>
      </c>
      <c r="BS220">
        <v>5</v>
      </c>
      <c r="BT220">
        <v>4</v>
      </c>
      <c r="BU220">
        <v>2</v>
      </c>
      <c r="BV220">
        <v>9</v>
      </c>
      <c r="BW220">
        <v>9</v>
      </c>
      <c r="BX220">
        <v>1</v>
      </c>
      <c r="BY220">
        <v>7</v>
      </c>
      <c r="BZ220">
        <v>3</v>
      </c>
      <c r="CA220">
        <v>1</v>
      </c>
      <c r="CB220">
        <v>3</v>
      </c>
      <c r="CC220">
        <v>5</v>
      </c>
      <c r="CD220">
        <v>11</v>
      </c>
      <c r="CE220">
        <v>4</v>
      </c>
      <c r="CF220">
        <v>8</v>
      </c>
      <c r="CG220">
        <v>12</v>
      </c>
      <c r="CH220">
        <v>2</v>
      </c>
      <c r="CI220">
        <v>6</v>
      </c>
      <c r="CJ220">
        <v>7</v>
      </c>
      <c r="CK220">
        <v>2</v>
      </c>
      <c r="CL220">
        <v>4</v>
      </c>
      <c r="CM220">
        <v>4</v>
      </c>
      <c r="CN220">
        <v>10</v>
      </c>
      <c r="CO220">
        <v>4</v>
      </c>
      <c r="CP220">
        <v>2</v>
      </c>
      <c r="CQ220">
        <v>2</v>
      </c>
      <c r="CR220">
        <v>2</v>
      </c>
    </row>
    <row r="221" spans="1:96" x14ac:dyDescent="0.25">
      <c r="A221" t="s">
        <v>220</v>
      </c>
      <c r="B221">
        <v>5</v>
      </c>
      <c r="C221">
        <v>1</v>
      </c>
      <c r="D221">
        <v>3</v>
      </c>
      <c r="E221">
        <v>1</v>
      </c>
      <c r="F221">
        <v>2</v>
      </c>
      <c r="G221">
        <v>3</v>
      </c>
      <c r="H221">
        <v>3</v>
      </c>
      <c r="I221">
        <v>1</v>
      </c>
      <c r="J221">
        <v>4</v>
      </c>
      <c r="K221">
        <v>5</v>
      </c>
      <c r="L221">
        <v>3</v>
      </c>
      <c r="M221">
        <v>6</v>
      </c>
      <c r="N221">
        <v>0</v>
      </c>
      <c r="O221">
        <v>0</v>
      </c>
      <c r="P221">
        <v>13</v>
      </c>
      <c r="Q221">
        <v>1</v>
      </c>
      <c r="R221">
        <v>7</v>
      </c>
      <c r="S221">
        <v>4</v>
      </c>
      <c r="T221">
        <v>0</v>
      </c>
      <c r="U221">
        <v>6</v>
      </c>
      <c r="V221">
        <v>6</v>
      </c>
      <c r="W221">
        <v>0</v>
      </c>
      <c r="X221">
        <v>1</v>
      </c>
      <c r="Y221">
        <v>2</v>
      </c>
      <c r="Z221">
        <v>1</v>
      </c>
      <c r="AA221">
        <v>10</v>
      </c>
      <c r="AB221">
        <v>7</v>
      </c>
      <c r="AC221">
        <v>3</v>
      </c>
      <c r="AD221">
        <v>5</v>
      </c>
      <c r="AE221">
        <v>4</v>
      </c>
      <c r="AF221">
        <v>6</v>
      </c>
      <c r="AG221">
        <v>5</v>
      </c>
      <c r="AH221">
        <v>4</v>
      </c>
      <c r="AI221">
        <v>1</v>
      </c>
      <c r="AJ221">
        <v>1</v>
      </c>
      <c r="AK221">
        <v>6</v>
      </c>
      <c r="AL221">
        <v>9</v>
      </c>
      <c r="AM221">
        <v>0</v>
      </c>
      <c r="AN221">
        <v>2</v>
      </c>
      <c r="AO221">
        <v>5</v>
      </c>
      <c r="AP221">
        <v>1</v>
      </c>
      <c r="AQ221">
        <v>5</v>
      </c>
      <c r="AR221">
        <v>10</v>
      </c>
      <c r="AS221">
        <v>4</v>
      </c>
      <c r="AT221">
        <v>5</v>
      </c>
      <c r="AU221">
        <v>5</v>
      </c>
      <c r="AV221">
        <v>12</v>
      </c>
      <c r="AW221">
        <v>4</v>
      </c>
      <c r="AX221">
        <v>12</v>
      </c>
      <c r="AY221">
        <v>2</v>
      </c>
      <c r="AZ221">
        <v>0</v>
      </c>
      <c r="BA221">
        <v>8</v>
      </c>
      <c r="BB221">
        <v>2</v>
      </c>
      <c r="BC221">
        <v>1</v>
      </c>
      <c r="BD221">
        <v>2</v>
      </c>
      <c r="BE221">
        <v>1</v>
      </c>
      <c r="BF221">
        <v>6</v>
      </c>
      <c r="BG221">
        <v>10</v>
      </c>
      <c r="BH221">
        <v>11</v>
      </c>
      <c r="BI221">
        <v>8</v>
      </c>
      <c r="BJ221">
        <v>10</v>
      </c>
      <c r="BK221">
        <v>2</v>
      </c>
      <c r="BL221">
        <v>6</v>
      </c>
      <c r="BM221">
        <v>5</v>
      </c>
      <c r="BN221">
        <v>8</v>
      </c>
      <c r="BO221">
        <v>10</v>
      </c>
      <c r="BP221">
        <v>0</v>
      </c>
      <c r="BQ221">
        <v>7</v>
      </c>
      <c r="BR221">
        <v>5</v>
      </c>
      <c r="BS221">
        <v>4</v>
      </c>
      <c r="BT221">
        <v>2</v>
      </c>
      <c r="BU221">
        <v>4</v>
      </c>
      <c r="BV221">
        <v>8</v>
      </c>
      <c r="BW221">
        <v>8</v>
      </c>
      <c r="BX221">
        <v>3</v>
      </c>
      <c r="BY221">
        <v>5</v>
      </c>
      <c r="BZ221">
        <v>5</v>
      </c>
      <c r="CA221">
        <v>4</v>
      </c>
      <c r="CB221">
        <v>2</v>
      </c>
      <c r="CC221">
        <v>7</v>
      </c>
      <c r="CD221">
        <v>4</v>
      </c>
      <c r="CE221">
        <v>8</v>
      </c>
      <c r="CF221">
        <v>3</v>
      </c>
      <c r="CG221">
        <v>14</v>
      </c>
      <c r="CH221">
        <v>7</v>
      </c>
      <c r="CI221">
        <v>11</v>
      </c>
      <c r="CJ221">
        <v>7</v>
      </c>
      <c r="CK221">
        <v>7</v>
      </c>
      <c r="CL221">
        <v>8</v>
      </c>
      <c r="CM221">
        <v>4</v>
      </c>
      <c r="CN221">
        <v>5</v>
      </c>
      <c r="CO221">
        <v>13</v>
      </c>
      <c r="CP221">
        <v>7</v>
      </c>
      <c r="CQ221">
        <v>6</v>
      </c>
      <c r="CR221">
        <v>9</v>
      </c>
    </row>
    <row r="222" spans="1:96" x14ac:dyDescent="0.25">
      <c r="A222" t="s">
        <v>221</v>
      </c>
      <c r="B222">
        <v>2</v>
      </c>
      <c r="C222">
        <v>0</v>
      </c>
      <c r="D222">
        <v>2</v>
      </c>
      <c r="E222">
        <v>0</v>
      </c>
      <c r="F222">
        <v>1</v>
      </c>
      <c r="G222">
        <v>0</v>
      </c>
      <c r="H222">
        <v>1</v>
      </c>
      <c r="I222">
        <v>0</v>
      </c>
      <c r="J222">
        <v>2</v>
      </c>
      <c r="K222">
        <v>4</v>
      </c>
      <c r="L222">
        <v>4</v>
      </c>
      <c r="M222">
        <v>4</v>
      </c>
      <c r="N222">
        <v>0</v>
      </c>
      <c r="O222">
        <v>2</v>
      </c>
      <c r="P222">
        <v>4</v>
      </c>
      <c r="Q222">
        <v>3</v>
      </c>
      <c r="R222">
        <v>2</v>
      </c>
      <c r="S222">
        <v>3</v>
      </c>
      <c r="T222">
        <v>0</v>
      </c>
      <c r="U222">
        <v>0</v>
      </c>
      <c r="V222">
        <v>1</v>
      </c>
      <c r="W222">
        <v>0</v>
      </c>
      <c r="X222">
        <v>2</v>
      </c>
      <c r="Y222">
        <v>0</v>
      </c>
      <c r="Z222">
        <v>0</v>
      </c>
      <c r="AA222">
        <v>4</v>
      </c>
      <c r="AB222">
        <v>3</v>
      </c>
      <c r="AC222">
        <v>2</v>
      </c>
      <c r="AD222">
        <v>5</v>
      </c>
      <c r="AE222">
        <v>5</v>
      </c>
      <c r="AF222">
        <v>6</v>
      </c>
      <c r="AG222">
        <v>8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1</v>
      </c>
      <c r="AO222">
        <v>0</v>
      </c>
      <c r="AP222">
        <v>1</v>
      </c>
      <c r="AQ222">
        <v>8</v>
      </c>
      <c r="AR222">
        <v>6</v>
      </c>
      <c r="AS222">
        <v>5</v>
      </c>
      <c r="AT222">
        <v>5</v>
      </c>
      <c r="AU222">
        <v>1</v>
      </c>
      <c r="AV222">
        <v>10</v>
      </c>
      <c r="AW222">
        <v>4</v>
      </c>
      <c r="AX222">
        <v>7</v>
      </c>
      <c r="AY222">
        <v>2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2</v>
      </c>
      <c r="BF222">
        <v>0</v>
      </c>
      <c r="BG222">
        <v>4</v>
      </c>
      <c r="BH222">
        <v>6</v>
      </c>
      <c r="BI222">
        <v>4</v>
      </c>
      <c r="BJ222">
        <v>5</v>
      </c>
      <c r="BK222">
        <v>11</v>
      </c>
      <c r="BL222">
        <v>6</v>
      </c>
      <c r="BM222">
        <v>5</v>
      </c>
      <c r="BN222">
        <v>5</v>
      </c>
      <c r="BO222">
        <v>0</v>
      </c>
      <c r="BP222">
        <v>0</v>
      </c>
      <c r="BQ222">
        <v>1</v>
      </c>
      <c r="BR222">
        <v>1</v>
      </c>
      <c r="BS222">
        <v>1</v>
      </c>
      <c r="BT222">
        <v>1</v>
      </c>
      <c r="BU222">
        <v>0</v>
      </c>
      <c r="BV222">
        <v>0</v>
      </c>
      <c r="BW222">
        <v>11</v>
      </c>
      <c r="BX222">
        <v>6</v>
      </c>
      <c r="BY222">
        <v>13</v>
      </c>
      <c r="BZ222">
        <v>11</v>
      </c>
      <c r="CA222">
        <v>3</v>
      </c>
      <c r="CB222">
        <v>5</v>
      </c>
      <c r="CC222">
        <v>6</v>
      </c>
      <c r="CD222">
        <v>4</v>
      </c>
      <c r="CE222">
        <v>26</v>
      </c>
      <c r="CF222">
        <v>12</v>
      </c>
      <c r="CG222">
        <v>30</v>
      </c>
      <c r="CH222">
        <v>18</v>
      </c>
      <c r="CI222">
        <v>25</v>
      </c>
      <c r="CJ222">
        <v>13</v>
      </c>
      <c r="CK222">
        <v>13</v>
      </c>
      <c r="CL222">
        <v>20</v>
      </c>
      <c r="CM222">
        <v>28</v>
      </c>
      <c r="CN222">
        <v>18</v>
      </c>
      <c r="CO222">
        <v>9</v>
      </c>
      <c r="CP222">
        <v>6</v>
      </c>
      <c r="CQ222">
        <v>11</v>
      </c>
      <c r="CR222">
        <v>10</v>
      </c>
    </row>
    <row r="223" spans="1:96" x14ac:dyDescent="0.25">
      <c r="A223" t="s">
        <v>222</v>
      </c>
      <c r="B223">
        <v>3</v>
      </c>
      <c r="C223">
        <v>6</v>
      </c>
      <c r="D223">
        <v>1</v>
      </c>
      <c r="E223">
        <v>9</v>
      </c>
      <c r="F223">
        <v>2</v>
      </c>
      <c r="G223">
        <v>16</v>
      </c>
      <c r="H223">
        <v>3</v>
      </c>
      <c r="I223">
        <v>1</v>
      </c>
      <c r="J223">
        <v>3</v>
      </c>
      <c r="K223">
        <v>4</v>
      </c>
      <c r="L223">
        <v>2</v>
      </c>
      <c r="M223">
        <v>3</v>
      </c>
      <c r="N223">
        <v>5</v>
      </c>
      <c r="O223">
        <v>3</v>
      </c>
      <c r="P223">
        <v>3</v>
      </c>
      <c r="Q223">
        <v>0</v>
      </c>
      <c r="R223">
        <v>2</v>
      </c>
      <c r="S223">
        <v>5</v>
      </c>
      <c r="T223">
        <v>8</v>
      </c>
      <c r="U223">
        <v>8</v>
      </c>
      <c r="V223">
        <v>13</v>
      </c>
      <c r="W223">
        <v>2</v>
      </c>
      <c r="X223">
        <v>7</v>
      </c>
      <c r="Y223">
        <v>11</v>
      </c>
      <c r="Z223">
        <v>3</v>
      </c>
      <c r="AA223">
        <v>4</v>
      </c>
      <c r="AB223">
        <v>1</v>
      </c>
      <c r="AC223">
        <v>1</v>
      </c>
      <c r="AD223">
        <v>3</v>
      </c>
      <c r="AE223">
        <v>6</v>
      </c>
      <c r="AF223">
        <v>3</v>
      </c>
      <c r="AG223">
        <v>3</v>
      </c>
      <c r="AH223">
        <v>3</v>
      </c>
      <c r="AI223">
        <v>2</v>
      </c>
      <c r="AJ223">
        <v>4</v>
      </c>
      <c r="AK223">
        <v>4</v>
      </c>
      <c r="AL223">
        <v>7</v>
      </c>
      <c r="AM223">
        <v>7</v>
      </c>
      <c r="AN223">
        <v>7</v>
      </c>
      <c r="AO223">
        <v>7</v>
      </c>
      <c r="AP223">
        <v>3</v>
      </c>
      <c r="AQ223">
        <v>0</v>
      </c>
      <c r="AR223">
        <v>3</v>
      </c>
      <c r="AS223">
        <v>2</v>
      </c>
      <c r="AT223">
        <v>3</v>
      </c>
      <c r="AU223">
        <v>0</v>
      </c>
      <c r="AV223">
        <v>1</v>
      </c>
      <c r="AW223">
        <v>5</v>
      </c>
      <c r="AX223">
        <v>6</v>
      </c>
      <c r="AY223">
        <v>31</v>
      </c>
      <c r="AZ223">
        <v>21</v>
      </c>
      <c r="BA223">
        <v>7</v>
      </c>
      <c r="BB223">
        <v>5</v>
      </c>
      <c r="BC223">
        <v>4</v>
      </c>
      <c r="BD223">
        <v>10</v>
      </c>
      <c r="BE223">
        <v>4</v>
      </c>
      <c r="BF223">
        <v>15</v>
      </c>
      <c r="BG223">
        <v>7</v>
      </c>
      <c r="BH223">
        <v>6</v>
      </c>
      <c r="BI223">
        <v>11</v>
      </c>
      <c r="BJ223">
        <v>4</v>
      </c>
      <c r="BK223">
        <v>8</v>
      </c>
      <c r="BL223">
        <v>7</v>
      </c>
      <c r="BM223">
        <v>5</v>
      </c>
      <c r="BN223">
        <v>7</v>
      </c>
      <c r="BO223">
        <v>13</v>
      </c>
      <c r="BP223">
        <v>1</v>
      </c>
      <c r="BQ223">
        <v>9</v>
      </c>
      <c r="BR223">
        <v>8</v>
      </c>
      <c r="BS223">
        <v>5</v>
      </c>
      <c r="BT223">
        <v>4</v>
      </c>
      <c r="BU223">
        <v>4</v>
      </c>
      <c r="BV223">
        <v>2</v>
      </c>
      <c r="BW223">
        <v>5</v>
      </c>
      <c r="BX223">
        <v>12</v>
      </c>
      <c r="BY223">
        <v>4</v>
      </c>
      <c r="BZ223">
        <v>2</v>
      </c>
      <c r="CA223">
        <v>1</v>
      </c>
      <c r="CB223">
        <v>2</v>
      </c>
      <c r="CC223">
        <v>4</v>
      </c>
      <c r="CD223">
        <v>5</v>
      </c>
      <c r="CE223">
        <v>5</v>
      </c>
      <c r="CF223">
        <v>0</v>
      </c>
      <c r="CG223">
        <v>1</v>
      </c>
      <c r="CH223">
        <v>0</v>
      </c>
      <c r="CI223">
        <v>2</v>
      </c>
      <c r="CJ223">
        <v>5</v>
      </c>
      <c r="CK223">
        <v>3</v>
      </c>
      <c r="CL223">
        <v>0</v>
      </c>
      <c r="CM223">
        <v>2</v>
      </c>
      <c r="CN223">
        <v>0</v>
      </c>
      <c r="CO223">
        <v>3</v>
      </c>
      <c r="CP223">
        <v>2</v>
      </c>
      <c r="CQ223">
        <v>2</v>
      </c>
      <c r="CR223">
        <v>0</v>
      </c>
    </row>
    <row r="224" spans="1:96" x14ac:dyDescent="0.25">
      <c r="A224" t="s">
        <v>223</v>
      </c>
      <c r="B224">
        <v>13</v>
      </c>
      <c r="C224">
        <v>12</v>
      </c>
      <c r="D224">
        <v>9</v>
      </c>
      <c r="E224">
        <v>1</v>
      </c>
      <c r="F224">
        <v>3</v>
      </c>
      <c r="G224">
        <v>13</v>
      </c>
      <c r="H224">
        <v>5</v>
      </c>
      <c r="I224">
        <v>8</v>
      </c>
      <c r="J224">
        <v>4</v>
      </c>
      <c r="K224">
        <v>3</v>
      </c>
      <c r="L224">
        <v>1</v>
      </c>
      <c r="M224">
        <v>1</v>
      </c>
      <c r="N224">
        <v>0</v>
      </c>
      <c r="O224">
        <v>5</v>
      </c>
      <c r="P224">
        <v>1</v>
      </c>
      <c r="Q224">
        <v>0</v>
      </c>
      <c r="R224">
        <v>2</v>
      </c>
      <c r="S224">
        <v>2</v>
      </c>
      <c r="T224">
        <v>2</v>
      </c>
      <c r="U224">
        <v>4</v>
      </c>
      <c r="V224">
        <v>14</v>
      </c>
      <c r="W224">
        <v>2</v>
      </c>
      <c r="X224">
        <v>2</v>
      </c>
      <c r="Y224">
        <v>10</v>
      </c>
      <c r="Z224">
        <v>3</v>
      </c>
      <c r="AA224">
        <v>0</v>
      </c>
      <c r="AB224">
        <v>1</v>
      </c>
      <c r="AC224">
        <v>3</v>
      </c>
      <c r="AD224">
        <v>1</v>
      </c>
      <c r="AE224">
        <v>1</v>
      </c>
      <c r="AF224">
        <v>0</v>
      </c>
      <c r="AG224">
        <v>1</v>
      </c>
      <c r="AH224">
        <v>1</v>
      </c>
      <c r="AI224">
        <v>3</v>
      </c>
      <c r="AJ224">
        <v>2</v>
      </c>
      <c r="AK224">
        <v>13</v>
      </c>
      <c r="AL224">
        <v>10</v>
      </c>
      <c r="AM224">
        <v>1</v>
      </c>
      <c r="AN224">
        <v>1</v>
      </c>
      <c r="AO224">
        <v>4</v>
      </c>
      <c r="AP224">
        <v>7</v>
      </c>
      <c r="AQ224">
        <v>2</v>
      </c>
      <c r="AR224">
        <v>0</v>
      </c>
      <c r="AS224">
        <v>8</v>
      </c>
      <c r="AT224">
        <v>3</v>
      </c>
      <c r="AU224">
        <v>1</v>
      </c>
      <c r="AV224">
        <v>1</v>
      </c>
      <c r="AW224">
        <v>3</v>
      </c>
      <c r="AX224">
        <v>2</v>
      </c>
      <c r="AY224">
        <v>9</v>
      </c>
      <c r="AZ224">
        <v>8</v>
      </c>
      <c r="BA224">
        <v>32</v>
      </c>
      <c r="BB224">
        <v>7</v>
      </c>
      <c r="BC224">
        <v>3</v>
      </c>
      <c r="BD224">
        <v>1</v>
      </c>
      <c r="BE224">
        <v>7</v>
      </c>
      <c r="BF224">
        <v>8</v>
      </c>
      <c r="BG224">
        <v>2</v>
      </c>
      <c r="BH224">
        <v>0</v>
      </c>
      <c r="BI224">
        <v>3</v>
      </c>
      <c r="BJ224">
        <v>4</v>
      </c>
      <c r="BK224">
        <v>1</v>
      </c>
      <c r="BL224">
        <v>0</v>
      </c>
      <c r="BM224">
        <v>2</v>
      </c>
      <c r="BN224">
        <v>3</v>
      </c>
      <c r="BO224">
        <v>28</v>
      </c>
      <c r="BP224">
        <v>8</v>
      </c>
      <c r="BQ224">
        <v>15</v>
      </c>
      <c r="BR224">
        <v>23</v>
      </c>
      <c r="BS224">
        <v>10</v>
      </c>
      <c r="BT224">
        <v>9</v>
      </c>
      <c r="BU224">
        <v>2</v>
      </c>
      <c r="BV224">
        <v>9</v>
      </c>
      <c r="BW224">
        <v>11</v>
      </c>
      <c r="BX224">
        <v>6</v>
      </c>
      <c r="BY224">
        <v>4</v>
      </c>
      <c r="BZ224">
        <v>0</v>
      </c>
      <c r="CA224">
        <v>1</v>
      </c>
      <c r="CB224">
        <v>7</v>
      </c>
      <c r="CC224">
        <v>2</v>
      </c>
      <c r="CD224">
        <v>8</v>
      </c>
      <c r="CE224">
        <v>6</v>
      </c>
      <c r="CF224">
        <v>5</v>
      </c>
      <c r="CG224">
        <v>3</v>
      </c>
      <c r="CH224">
        <v>1</v>
      </c>
      <c r="CI224">
        <v>4</v>
      </c>
      <c r="CJ224">
        <v>7</v>
      </c>
      <c r="CK224">
        <v>4</v>
      </c>
      <c r="CL224">
        <v>1</v>
      </c>
      <c r="CM224">
        <v>2</v>
      </c>
      <c r="CN224">
        <v>2</v>
      </c>
      <c r="CO224">
        <v>1</v>
      </c>
      <c r="CP224">
        <v>1</v>
      </c>
      <c r="CQ224">
        <v>0</v>
      </c>
      <c r="CR224">
        <v>4</v>
      </c>
    </row>
    <row r="225" spans="1:96" x14ac:dyDescent="0.25">
      <c r="A225" t="s">
        <v>224</v>
      </c>
      <c r="B225">
        <v>10</v>
      </c>
      <c r="C225">
        <v>10</v>
      </c>
      <c r="D225">
        <v>4</v>
      </c>
      <c r="E225">
        <v>6</v>
      </c>
      <c r="F225">
        <v>11</v>
      </c>
      <c r="G225">
        <v>8</v>
      </c>
      <c r="H225">
        <v>10</v>
      </c>
      <c r="I225">
        <v>2</v>
      </c>
      <c r="J225">
        <v>8</v>
      </c>
      <c r="K225">
        <v>1</v>
      </c>
      <c r="L225">
        <v>3</v>
      </c>
      <c r="M225">
        <v>2</v>
      </c>
      <c r="N225">
        <v>1</v>
      </c>
      <c r="O225">
        <v>12</v>
      </c>
      <c r="P225">
        <v>3</v>
      </c>
      <c r="Q225">
        <v>2</v>
      </c>
      <c r="R225">
        <v>12</v>
      </c>
      <c r="S225">
        <v>2</v>
      </c>
      <c r="T225">
        <v>0</v>
      </c>
      <c r="U225">
        <v>0</v>
      </c>
      <c r="V225">
        <v>4</v>
      </c>
      <c r="W225">
        <v>2</v>
      </c>
      <c r="X225">
        <v>1</v>
      </c>
      <c r="Y225">
        <v>9</v>
      </c>
      <c r="Z225">
        <v>7</v>
      </c>
      <c r="AA225">
        <v>0</v>
      </c>
      <c r="AB225">
        <v>0</v>
      </c>
      <c r="AC225">
        <v>1</v>
      </c>
      <c r="AD225">
        <v>0</v>
      </c>
      <c r="AE225">
        <v>1</v>
      </c>
      <c r="AF225">
        <v>5</v>
      </c>
      <c r="AG225">
        <v>5</v>
      </c>
      <c r="AH225">
        <v>2</v>
      </c>
      <c r="AI225">
        <v>0</v>
      </c>
      <c r="AJ225">
        <v>0</v>
      </c>
      <c r="AK225">
        <v>3</v>
      </c>
      <c r="AL225">
        <v>5</v>
      </c>
      <c r="AM225">
        <v>0</v>
      </c>
      <c r="AN225">
        <v>0</v>
      </c>
      <c r="AO225">
        <v>8</v>
      </c>
      <c r="AP225">
        <v>1</v>
      </c>
      <c r="AQ225">
        <v>0</v>
      </c>
      <c r="AR225">
        <v>0</v>
      </c>
      <c r="AS225">
        <v>2</v>
      </c>
      <c r="AT225">
        <v>4</v>
      </c>
      <c r="AU225">
        <v>1</v>
      </c>
      <c r="AV225">
        <v>0</v>
      </c>
      <c r="AW225">
        <v>4</v>
      </c>
      <c r="AX225">
        <v>3</v>
      </c>
      <c r="AY225">
        <v>0</v>
      </c>
      <c r="AZ225">
        <v>1</v>
      </c>
      <c r="BA225">
        <v>12</v>
      </c>
      <c r="BB225">
        <v>1</v>
      </c>
      <c r="BC225">
        <v>0</v>
      </c>
      <c r="BD225">
        <v>0</v>
      </c>
      <c r="BE225">
        <v>1</v>
      </c>
      <c r="BF225">
        <v>6</v>
      </c>
      <c r="BG225">
        <v>0</v>
      </c>
      <c r="BH225">
        <v>0</v>
      </c>
      <c r="BI225">
        <v>2</v>
      </c>
      <c r="BJ225">
        <v>6</v>
      </c>
      <c r="BK225">
        <v>1</v>
      </c>
      <c r="BL225">
        <v>0</v>
      </c>
      <c r="BM225">
        <v>0</v>
      </c>
      <c r="BN225">
        <v>1</v>
      </c>
      <c r="BO225">
        <v>25</v>
      </c>
      <c r="BP225">
        <v>12</v>
      </c>
      <c r="BQ225">
        <v>8</v>
      </c>
      <c r="BR225">
        <v>27</v>
      </c>
      <c r="BS225">
        <v>8</v>
      </c>
      <c r="BT225">
        <v>16</v>
      </c>
      <c r="BU225">
        <v>1</v>
      </c>
      <c r="BV225">
        <v>5</v>
      </c>
      <c r="BW225">
        <v>22</v>
      </c>
      <c r="BX225">
        <v>16</v>
      </c>
      <c r="BY225">
        <v>8</v>
      </c>
      <c r="BZ225">
        <v>13</v>
      </c>
      <c r="CA225">
        <v>2</v>
      </c>
      <c r="CB225">
        <v>8</v>
      </c>
      <c r="CC225">
        <v>4</v>
      </c>
      <c r="CD225">
        <v>2</v>
      </c>
      <c r="CE225">
        <v>6</v>
      </c>
      <c r="CF225">
        <v>14</v>
      </c>
      <c r="CG225">
        <v>4</v>
      </c>
      <c r="CH225">
        <v>5</v>
      </c>
      <c r="CI225">
        <v>6</v>
      </c>
      <c r="CJ225">
        <v>7</v>
      </c>
      <c r="CK225">
        <v>4</v>
      </c>
      <c r="CL225">
        <v>1</v>
      </c>
      <c r="CM225">
        <v>5</v>
      </c>
      <c r="CN225">
        <v>13</v>
      </c>
      <c r="CO225">
        <v>4</v>
      </c>
      <c r="CP225">
        <v>7</v>
      </c>
      <c r="CQ225">
        <v>0</v>
      </c>
      <c r="CR225">
        <v>3</v>
      </c>
    </row>
    <row r="226" spans="1:96" x14ac:dyDescent="0.25">
      <c r="A226" t="s">
        <v>225</v>
      </c>
      <c r="B226">
        <v>7</v>
      </c>
      <c r="C226">
        <v>6</v>
      </c>
      <c r="D226">
        <v>2</v>
      </c>
      <c r="E226">
        <v>6</v>
      </c>
      <c r="F226">
        <v>1</v>
      </c>
      <c r="G226">
        <v>11</v>
      </c>
      <c r="H226">
        <v>9</v>
      </c>
      <c r="I226">
        <v>2</v>
      </c>
      <c r="J226">
        <v>3</v>
      </c>
      <c r="K226">
        <v>0</v>
      </c>
      <c r="L226">
        <v>7</v>
      </c>
      <c r="M226">
        <v>11</v>
      </c>
      <c r="N226">
        <v>3</v>
      </c>
      <c r="O226">
        <v>6</v>
      </c>
      <c r="P226">
        <v>5</v>
      </c>
      <c r="Q226">
        <v>1</v>
      </c>
      <c r="R226">
        <v>7</v>
      </c>
      <c r="S226">
        <v>9</v>
      </c>
      <c r="T226">
        <v>5</v>
      </c>
      <c r="U226">
        <v>6</v>
      </c>
      <c r="V226">
        <v>8</v>
      </c>
      <c r="W226">
        <v>1</v>
      </c>
      <c r="X226">
        <v>6</v>
      </c>
      <c r="Y226">
        <v>14</v>
      </c>
      <c r="Z226">
        <v>5</v>
      </c>
      <c r="AA226">
        <v>3</v>
      </c>
      <c r="AB226">
        <v>2</v>
      </c>
      <c r="AC226">
        <v>1</v>
      </c>
      <c r="AD226">
        <v>5</v>
      </c>
      <c r="AE226">
        <v>6</v>
      </c>
      <c r="AF226">
        <v>5</v>
      </c>
      <c r="AG226">
        <v>6</v>
      </c>
      <c r="AH226">
        <v>3</v>
      </c>
      <c r="AI226">
        <v>4</v>
      </c>
      <c r="AJ226">
        <v>1</v>
      </c>
      <c r="AK226">
        <v>2</v>
      </c>
      <c r="AL226">
        <v>1</v>
      </c>
      <c r="AM226">
        <v>1</v>
      </c>
      <c r="AN226">
        <v>9</v>
      </c>
      <c r="AO226">
        <v>2</v>
      </c>
      <c r="AP226">
        <v>6</v>
      </c>
      <c r="AQ226">
        <v>2</v>
      </c>
      <c r="AR226">
        <v>3</v>
      </c>
      <c r="AS226">
        <v>3</v>
      </c>
      <c r="AT226">
        <v>2</v>
      </c>
      <c r="AU226">
        <v>3</v>
      </c>
      <c r="AV226">
        <v>5</v>
      </c>
      <c r="AW226">
        <v>4</v>
      </c>
      <c r="AX226">
        <v>8</v>
      </c>
      <c r="AY226">
        <v>13</v>
      </c>
      <c r="AZ226">
        <v>9</v>
      </c>
      <c r="BA226">
        <v>5</v>
      </c>
      <c r="BB226">
        <v>1</v>
      </c>
      <c r="BC226">
        <v>3</v>
      </c>
      <c r="BD226">
        <v>4</v>
      </c>
      <c r="BE226">
        <v>5</v>
      </c>
      <c r="BF226">
        <v>3</v>
      </c>
      <c r="BG226">
        <v>8</v>
      </c>
      <c r="BH226">
        <v>5</v>
      </c>
      <c r="BI226">
        <v>5</v>
      </c>
      <c r="BJ226">
        <v>2</v>
      </c>
      <c r="BK226">
        <v>11</v>
      </c>
      <c r="BL226">
        <v>4</v>
      </c>
      <c r="BM226">
        <v>3</v>
      </c>
      <c r="BN226">
        <v>4</v>
      </c>
      <c r="BO226">
        <v>9</v>
      </c>
      <c r="BP226">
        <v>1</v>
      </c>
      <c r="BQ226">
        <v>9</v>
      </c>
      <c r="BR226">
        <v>7</v>
      </c>
      <c r="BS226">
        <v>6</v>
      </c>
      <c r="BT226">
        <v>6</v>
      </c>
      <c r="BU226">
        <v>5</v>
      </c>
      <c r="BV226">
        <v>7</v>
      </c>
      <c r="BW226">
        <v>7</v>
      </c>
      <c r="BX226">
        <v>5</v>
      </c>
      <c r="BY226">
        <v>8</v>
      </c>
      <c r="BZ226">
        <v>3</v>
      </c>
      <c r="CA226">
        <v>4</v>
      </c>
      <c r="CB226">
        <v>3</v>
      </c>
      <c r="CC226">
        <v>5</v>
      </c>
      <c r="CD226">
        <v>4</v>
      </c>
      <c r="CE226">
        <v>6</v>
      </c>
      <c r="CF226">
        <v>4</v>
      </c>
      <c r="CG226">
        <v>6</v>
      </c>
      <c r="CH226">
        <v>3</v>
      </c>
      <c r="CI226">
        <v>9</v>
      </c>
      <c r="CJ226">
        <v>5</v>
      </c>
      <c r="CK226">
        <v>2</v>
      </c>
      <c r="CL226">
        <v>5</v>
      </c>
      <c r="CM226">
        <v>5</v>
      </c>
      <c r="CN226">
        <v>1</v>
      </c>
      <c r="CO226">
        <v>3</v>
      </c>
      <c r="CP226">
        <v>3</v>
      </c>
      <c r="CQ226">
        <v>5</v>
      </c>
      <c r="CR226">
        <v>2</v>
      </c>
    </row>
    <row r="227" spans="1:96" x14ac:dyDescent="0.25">
      <c r="A227" t="s">
        <v>226</v>
      </c>
      <c r="B227">
        <v>3</v>
      </c>
      <c r="C227">
        <v>4</v>
      </c>
      <c r="D227">
        <v>4</v>
      </c>
      <c r="E227">
        <v>2</v>
      </c>
      <c r="F227">
        <v>6</v>
      </c>
      <c r="G227">
        <v>24</v>
      </c>
      <c r="H227">
        <v>1</v>
      </c>
      <c r="I227">
        <v>3</v>
      </c>
      <c r="J227">
        <v>0</v>
      </c>
      <c r="K227">
        <v>3</v>
      </c>
      <c r="L227">
        <v>0</v>
      </c>
      <c r="M227">
        <v>1</v>
      </c>
      <c r="N227">
        <v>0</v>
      </c>
      <c r="O227">
        <v>6</v>
      </c>
      <c r="P227">
        <v>1</v>
      </c>
      <c r="Q227">
        <v>0</v>
      </c>
      <c r="R227">
        <v>2</v>
      </c>
      <c r="S227">
        <v>4</v>
      </c>
      <c r="T227">
        <v>0</v>
      </c>
      <c r="U227">
        <v>6</v>
      </c>
      <c r="V227">
        <v>11</v>
      </c>
      <c r="W227">
        <v>1</v>
      </c>
      <c r="X227">
        <v>13</v>
      </c>
      <c r="Y227">
        <v>2</v>
      </c>
      <c r="Z227">
        <v>5</v>
      </c>
      <c r="AA227">
        <v>2</v>
      </c>
      <c r="AB227">
        <v>5</v>
      </c>
      <c r="AC227">
        <v>0</v>
      </c>
      <c r="AD227">
        <v>7</v>
      </c>
      <c r="AE227">
        <v>5</v>
      </c>
      <c r="AF227">
        <v>6</v>
      </c>
      <c r="AG227">
        <v>5</v>
      </c>
      <c r="AH227">
        <v>3</v>
      </c>
      <c r="AI227">
        <v>5</v>
      </c>
      <c r="AJ227">
        <v>2</v>
      </c>
      <c r="AK227">
        <v>4</v>
      </c>
      <c r="AL227">
        <v>3</v>
      </c>
      <c r="AM227">
        <v>6</v>
      </c>
      <c r="AN227">
        <v>4</v>
      </c>
      <c r="AO227">
        <v>7</v>
      </c>
      <c r="AP227">
        <v>4</v>
      </c>
      <c r="AQ227">
        <v>3</v>
      </c>
      <c r="AR227">
        <v>1</v>
      </c>
      <c r="AS227">
        <v>1</v>
      </c>
      <c r="AT227">
        <v>9</v>
      </c>
      <c r="AU227">
        <v>9</v>
      </c>
      <c r="AV227">
        <v>7</v>
      </c>
      <c r="AW227">
        <v>6</v>
      </c>
      <c r="AX227">
        <v>1</v>
      </c>
      <c r="AY227">
        <v>14</v>
      </c>
      <c r="AZ227">
        <v>2</v>
      </c>
      <c r="BA227">
        <v>10</v>
      </c>
      <c r="BB227">
        <v>2</v>
      </c>
      <c r="BC227">
        <v>1</v>
      </c>
      <c r="BD227">
        <v>0</v>
      </c>
      <c r="BE227">
        <v>3</v>
      </c>
      <c r="BF227">
        <v>5</v>
      </c>
      <c r="BG227">
        <v>2</v>
      </c>
      <c r="BH227">
        <v>0</v>
      </c>
      <c r="BI227">
        <v>6</v>
      </c>
      <c r="BJ227">
        <v>4</v>
      </c>
      <c r="BK227">
        <v>13</v>
      </c>
      <c r="BL227">
        <v>3</v>
      </c>
      <c r="BM227">
        <v>0</v>
      </c>
      <c r="BN227">
        <v>0</v>
      </c>
      <c r="BO227">
        <v>13</v>
      </c>
      <c r="BP227">
        <v>5</v>
      </c>
      <c r="BQ227">
        <v>3</v>
      </c>
      <c r="BR227">
        <v>2</v>
      </c>
      <c r="BS227">
        <v>5</v>
      </c>
      <c r="BT227">
        <v>6</v>
      </c>
      <c r="BU227">
        <v>1</v>
      </c>
      <c r="BV227">
        <v>7</v>
      </c>
      <c r="BW227">
        <v>7</v>
      </c>
      <c r="BX227">
        <v>10</v>
      </c>
      <c r="BY227">
        <v>7</v>
      </c>
      <c r="BZ227">
        <v>9</v>
      </c>
      <c r="CA227">
        <v>10</v>
      </c>
      <c r="CB227">
        <v>10</v>
      </c>
      <c r="CC227">
        <v>12</v>
      </c>
      <c r="CD227">
        <v>7</v>
      </c>
      <c r="CE227">
        <v>7</v>
      </c>
      <c r="CF227">
        <v>4</v>
      </c>
      <c r="CG227">
        <v>5</v>
      </c>
      <c r="CH227">
        <v>2</v>
      </c>
      <c r="CI227">
        <v>5</v>
      </c>
      <c r="CJ227">
        <v>13</v>
      </c>
      <c r="CK227">
        <v>4</v>
      </c>
      <c r="CL227">
        <v>3</v>
      </c>
      <c r="CM227">
        <v>7</v>
      </c>
      <c r="CN227">
        <v>9</v>
      </c>
      <c r="CO227">
        <v>3</v>
      </c>
      <c r="CP227">
        <v>3</v>
      </c>
      <c r="CQ227">
        <v>7</v>
      </c>
      <c r="CR227">
        <v>3</v>
      </c>
    </row>
    <row r="228" spans="1:96" x14ac:dyDescent="0.25">
      <c r="A228" t="s">
        <v>227</v>
      </c>
      <c r="B228">
        <v>3</v>
      </c>
      <c r="C228">
        <v>5</v>
      </c>
      <c r="D228">
        <v>4</v>
      </c>
      <c r="E228">
        <v>6</v>
      </c>
      <c r="F228">
        <v>3</v>
      </c>
      <c r="G228">
        <v>6</v>
      </c>
      <c r="H228">
        <v>4</v>
      </c>
      <c r="I228">
        <v>1</v>
      </c>
      <c r="J228">
        <v>4</v>
      </c>
      <c r="K228">
        <v>2</v>
      </c>
      <c r="L228">
        <v>1</v>
      </c>
      <c r="M228">
        <v>3</v>
      </c>
      <c r="N228">
        <v>4</v>
      </c>
      <c r="O228">
        <v>1</v>
      </c>
      <c r="P228">
        <v>2</v>
      </c>
      <c r="Q228">
        <v>1</v>
      </c>
      <c r="R228">
        <v>0</v>
      </c>
      <c r="S228">
        <v>1</v>
      </c>
      <c r="T228">
        <v>8</v>
      </c>
      <c r="U228">
        <v>1</v>
      </c>
      <c r="V228">
        <v>8</v>
      </c>
      <c r="W228">
        <v>0</v>
      </c>
      <c r="X228">
        <v>4</v>
      </c>
      <c r="Y228">
        <v>2</v>
      </c>
      <c r="Z228">
        <v>5</v>
      </c>
      <c r="AA228">
        <v>3</v>
      </c>
      <c r="AB228">
        <v>6</v>
      </c>
      <c r="AC228">
        <v>1</v>
      </c>
      <c r="AD228">
        <v>1</v>
      </c>
      <c r="AE228">
        <v>3</v>
      </c>
      <c r="AF228">
        <v>3</v>
      </c>
      <c r="AG228">
        <v>2</v>
      </c>
      <c r="AH228">
        <v>1</v>
      </c>
      <c r="AI228">
        <v>9</v>
      </c>
      <c r="AJ228">
        <v>2</v>
      </c>
      <c r="AK228">
        <v>9</v>
      </c>
      <c r="AL228">
        <v>6</v>
      </c>
      <c r="AM228">
        <v>2</v>
      </c>
      <c r="AN228">
        <v>3</v>
      </c>
      <c r="AO228">
        <v>9</v>
      </c>
      <c r="AP228">
        <v>6</v>
      </c>
      <c r="AQ228">
        <v>1</v>
      </c>
      <c r="AR228">
        <v>0</v>
      </c>
      <c r="AS228">
        <v>4</v>
      </c>
      <c r="AT228">
        <v>4</v>
      </c>
      <c r="AU228">
        <v>3</v>
      </c>
      <c r="AV228">
        <v>0</v>
      </c>
      <c r="AW228">
        <v>10</v>
      </c>
      <c r="AX228">
        <v>3</v>
      </c>
      <c r="AY228">
        <v>8</v>
      </c>
      <c r="AZ228">
        <v>10</v>
      </c>
      <c r="BA228">
        <v>14</v>
      </c>
      <c r="BB228">
        <v>5</v>
      </c>
      <c r="BC228">
        <v>3</v>
      </c>
      <c r="BD228">
        <v>2</v>
      </c>
      <c r="BE228">
        <v>4</v>
      </c>
      <c r="BF228">
        <v>5</v>
      </c>
      <c r="BG228">
        <v>1</v>
      </c>
      <c r="BH228">
        <v>4</v>
      </c>
      <c r="BI228">
        <v>11</v>
      </c>
      <c r="BJ228">
        <v>6</v>
      </c>
      <c r="BK228">
        <v>3</v>
      </c>
      <c r="BL228">
        <v>3</v>
      </c>
      <c r="BM228">
        <v>0</v>
      </c>
      <c r="BN228">
        <v>7</v>
      </c>
      <c r="BO228">
        <v>12</v>
      </c>
      <c r="BP228">
        <v>8</v>
      </c>
      <c r="BQ228">
        <v>9</v>
      </c>
      <c r="BR228">
        <v>11</v>
      </c>
      <c r="BS228">
        <v>4</v>
      </c>
      <c r="BT228">
        <v>5</v>
      </c>
      <c r="BU228">
        <v>1</v>
      </c>
      <c r="BV228">
        <v>11</v>
      </c>
      <c r="BW228">
        <v>14</v>
      </c>
      <c r="BX228">
        <v>8</v>
      </c>
      <c r="BY228">
        <v>9</v>
      </c>
      <c r="BZ228">
        <v>7</v>
      </c>
      <c r="CA228">
        <v>5</v>
      </c>
      <c r="CB228">
        <v>8</v>
      </c>
      <c r="CC228">
        <v>4</v>
      </c>
      <c r="CD228">
        <v>8</v>
      </c>
      <c r="CE228">
        <v>7</v>
      </c>
      <c r="CF228">
        <v>7</v>
      </c>
      <c r="CG228">
        <v>3</v>
      </c>
      <c r="CH228">
        <v>4</v>
      </c>
      <c r="CI228">
        <v>10</v>
      </c>
      <c r="CJ228">
        <v>8</v>
      </c>
      <c r="CK228">
        <v>4</v>
      </c>
      <c r="CL228">
        <v>8</v>
      </c>
      <c r="CM228">
        <v>7</v>
      </c>
      <c r="CN228">
        <v>6</v>
      </c>
      <c r="CO228">
        <v>6</v>
      </c>
      <c r="CP228">
        <v>1</v>
      </c>
      <c r="CQ228">
        <v>8</v>
      </c>
      <c r="CR228">
        <v>2</v>
      </c>
    </row>
    <row r="229" spans="1:96" x14ac:dyDescent="0.25">
      <c r="A229" t="s">
        <v>228</v>
      </c>
      <c r="B229">
        <v>2</v>
      </c>
      <c r="C229">
        <v>4</v>
      </c>
      <c r="D229">
        <v>2</v>
      </c>
      <c r="E229">
        <v>0</v>
      </c>
      <c r="F229">
        <v>3</v>
      </c>
      <c r="G229">
        <v>3</v>
      </c>
      <c r="H229">
        <v>4</v>
      </c>
      <c r="I229">
        <v>4</v>
      </c>
      <c r="J229">
        <v>11</v>
      </c>
      <c r="K229">
        <v>12</v>
      </c>
      <c r="L229">
        <v>16</v>
      </c>
      <c r="M229">
        <v>12</v>
      </c>
      <c r="N229">
        <v>4</v>
      </c>
      <c r="O229">
        <v>6</v>
      </c>
      <c r="P229">
        <v>7</v>
      </c>
      <c r="Q229">
        <v>6</v>
      </c>
      <c r="R229">
        <v>10</v>
      </c>
      <c r="S229">
        <v>10</v>
      </c>
      <c r="T229">
        <v>1</v>
      </c>
      <c r="U229">
        <v>6</v>
      </c>
      <c r="V229">
        <v>4</v>
      </c>
      <c r="W229">
        <v>2</v>
      </c>
      <c r="X229">
        <v>1</v>
      </c>
      <c r="Y229">
        <v>3</v>
      </c>
      <c r="Z229">
        <v>4</v>
      </c>
      <c r="AA229">
        <v>8</v>
      </c>
      <c r="AB229">
        <v>6</v>
      </c>
      <c r="AC229">
        <v>5</v>
      </c>
      <c r="AD229">
        <v>5</v>
      </c>
      <c r="AE229">
        <v>14</v>
      </c>
      <c r="AF229">
        <v>15</v>
      </c>
      <c r="AG229">
        <v>16</v>
      </c>
      <c r="AH229">
        <v>7</v>
      </c>
      <c r="AI229">
        <v>5</v>
      </c>
      <c r="AJ229">
        <v>5</v>
      </c>
      <c r="AK229">
        <v>2</v>
      </c>
      <c r="AL229">
        <v>6</v>
      </c>
      <c r="AM229">
        <v>4</v>
      </c>
      <c r="AN229">
        <v>5</v>
      </c>
      <c r="AO229">
        <v>7</v>
      </c>
      <c r="AP229">
        <v>1</v>
      </c>
      <c r="AQ229">
        <v>4</v>
      </c>
      <c r="AR229">
        <v>1</v>
      </c>
      <c r="AS229">
        <v>5</v>
      </c>
      <c r="AT229">
        <v>3</v>
      </c>
      <c r="AU229">
        <v>0</v>
      </c>
      <c r="AV229">
        <v>10</v>
      </c>
      <c r="AW229">
        <v>10</v>
      </c>
      <c r="AX229">
        <v>8</v>
      </c>
      <c r="AY229">
        <v>4</v>
      </c>
      <c r="AZ229">
        <v>2</v>
      </c>
      <c r="BA229">
        <v>6</v>
      </c>
      <c r="BB229">
        <v>1</v>
      </c>
      <c r="BC229">
        <v>2</v>
      </c>
      <c r="BD229">
        <v>3</v>
      </c>
      <c r="BE229">
        <v>0</v>
      </c>
      <c r="BF229">
        <v>4</v>
      </c>
      <c r="BG229">
        <v>3</v>
      </c>
      <c r="BH229">
        <v>2</v>
      </c>
      <c r="BI229">
        <v>6</v>
      </c>
      <c r="BJ229">
        <v>6</v>
      </c>
      <c r="BK229">
        <v>1</v>
      </c>
      <c r="BL229">
        <v>4</v>
      </c>
      <c r="BM229">
        <v>0</v>
      </c>
      <c r="BN229">
        <v>4</v>
      </c>
      <c r="BO229">
        <v>7</v>
      </c>
      <c r="BP229">
        <v>4</v>
      </c>
      <c r="BQ229">
        <v>1</v>
      </c>
      <c r="BR229">
        <v>5</v>
      </c>
      <c r="BS229">
        <v>7</v>
      </c>
      <c r="BT229">
        <v>2</v>
      </c>
      <c r="BU229">
        <v>1</v>
      </c>
      <c r="BV229">
        <v>5</v>
      </c>
      <c r="BW229">
        <v>7</v>
      </c>
      <c r="BX229">
        <v>2</v>
      </c>
      <c r="BY229">
        <v>2</v>
      </c>
      <c r="BZ229">
        <v>4</v>
      </c>
      <c r="CA229">
        <v>1</v>
      </c>
      <c r="CB229">
        <v>2</v>
      </c>
      <c r="CC229">
        <v>7</v>
      </c>
      <c r="CD229">
        <v>3</v>
      </c>
      <c r="CE229">
        <v>5</v>
      </c>
      <c r="CF229">
        <v>3</v>
      </c>
      <c r="CG229">
        <v>2</v>
      </c>
      <c r="CH229">
        <v>3</v>
      </c>
      <c r="CI229">
        <v>6</v>
      </c>
      <c r="CJ229">
        <v>4</v>
      </c>
      <c r="CK229">
        <v>4</v>
      </c>
      <c r="CL229">
        <v>2</v>
      </c>
      <c r="CM229">
        <v>5</v>
      </c>
      <c r="CN229">
        <v>7</v>
      </c>
      <c r="CO229">
        <v>12</v>
      </c>
      <c r="CP229">
        <v>4</v>
      </c>
      <c r="CQ229">
        <v>4</v>
      </c>
      <c r="CR229">
        <v>1</v>
      </c>
    </row>
    <row r="230" spans="1:96" x14ac:dyDescent="0.25">
      <c r="A230" t="s">
        <v>229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2</v>
      </c>
      <c r="I230">
        <v>1</v>
      </c>
      <c r="J230">
        <v>1</v>
      </c>
      <c r="K230">
        <v>0</v>
      </c>
      <c r="L230">
        <v>2</v>
      </c>
      <c r="M230">
        <v>1</v>
      </c>
      <c r="N230">
        <v>1</v>
      </c>
      <c r="O230">
        <v>0</v>
      </c>
      <c r="P230">
        <v>17</v>
      </c>
      <c r="Q230">
        <v>1</v>
      </c>
      <c r="R230">
        <v>6</v>
      </c>
      <c r="S230">
        <v>7</v>
      </c>
      <c r="T230">
        <v>1</v>
      </c>
      <c r="U230">
        <v>0</v>
      </c>
      <c r="V230">
        <v>0</v>
      </c>
      <c r="W230">
        <v>0</v>
      </c>
      <c r="X230">
        <v>2</v>
      </c>
      <c r="Y230">
        <v>2</v>
      </c>
      <c r="Z230">
        <v>0</v>
      </c>
      <c r="AA230">
        <v>3</v>
      </c>
      <c r="AB230">
        <v>2</v>
      </c>
      <c r="AC230">
        <v>1</v>
      </c>
      <c r="AD230">
        <v>1</v>
      </c>
      <c r="AE230">
        <v>7</v>
      </c>
      <c r="AF230">
        <v>48</v>
      </c>
      <c r="AG230">
        <v>4</v>
      </c>
      <c r="AH230">
        <v>6</v>
      </c>
      <c r="AI230">
        <v>0</v>
      </c>
      <c r="AJ230">
        <v>0</v>
      </c>
      <c r="AK230">
        <v>1</v>
      </c>
      <c r="AL230">
        <v>1</v>
      </c>
      <c r="AM230">
        <v>0</v>
      </c>
      <c r="AN230">
        <v>2</v>
      </c>
      <c r="AO230">
        <v>0</v>
      </c>
      <c r="AP230">
        <v>2</v>
      </c>
      <c r="AQ230">
        <v>2</v>
      </c>
      <c r="AR230">
        <v>7</v>
      </c>
      <c r="AS230">
        <v>3</v>
      </c>
      <c r="AT230">
        <v>6</v>
      </c>
      <c r="AU230">
        <v>7</v>
      </c>
      <c r="AV230">
        <v>100</v>
      </c>
      <c r="AW230">
        <v>8</v>
      </c>
      <c r="AX230">
        <v>11</v>
      </c>
      <c r="AY230">
        <v>1</v>
      </c>
      <c r="AZ230">
        <v>1</v>
      </c>
      <c r="BA230">
        <v>2</v>
      </c>
      <c r="BB230">
        <v>0</v>
      </c>
      <c r="BC230">
        <v>2</v>
      </c>
      <c r="BD230">
        <v>1</v>
      </c>
      <c r="BE230">
        <v>1</v>
      </c>
      <c r="BF230">
        <v>1</v>
      </c>
      <c r="BG230">
        <v>2</v>
      </c>
      <c r="BH230">
        <v>2</v>
      </c>
      <c r="BI230">
        <v>10</v>
      </c>
      <c r="BJ230">
        <v>8</v>
      </c>
      <c r="BK230">
        <v>13</v>
      </c>
      <c r="BL230">
        <v>4</v>
      </c>
      <c r="BM230">
        <v>1</v>
      </c>
      <c r="BN230">
        <v>9</v>
      </c>
      <c r="BO230">
        <v>0</v>
      </c>
      <c r="BP230">
        <v>0</v>
      </c>
      <c r="BQ230">
        <v>2</v>
      </c>
      <c r="BR230">
        <v>0</v>
      </c>
      <c r="BS230">
        <v>3</v>
      </c>
      <c r="BT230">
        <v>1</v>
      </c>
      <c r="BU230">
        <v>0</v>
      </c>
      <c r="BV230">
        <v>0</v>
      </c>
      <c r="BW230">
        <v>3</v>
      </c>
      <c r="BX230">
        <v>4</v>
      </c>
      <c r="BY230">
        <v>0</v>
      </c>
      <c r="BZ230">
        <v>1</v>
      </c>
      <c r="CA230">
        <v>2</v>
      </c>
      <c r="CB230">
        <v>2</v>
      </c>
      <c r="CC230">
        <v>4</v>
      </c>
      <c r="CD230">
        <v>3</v>
      </c>
      <c r="CE230">
        <v>8</v>
      </c>
      <c r="CF230">
        <v>9</v>
      </c>
      <c r="CG230">
        <v>3</v>
      </c>
      <c r="CH230">
        <v>1</v>
      </c>
      <c r="CI230">
        <v>2</v>
      </c>
      <c r="CJ230">
        <v>5</v>
      </c>
      <c r="CK230">
        <v>0</v>
      </c>
      <c r="CL230">
        <v>3</v>
      </c>
      <c r="CM230">
        <v>27</v>
      </c>
      <c r="CN230">
        <v>18</v>
      </c>
      <c r="CO230">
        <v>11</v>
      </c>
      <c r="CP230">
        <v>3</v>
      </c>
      <c r="CQ230">
        <v>8</v>
      </c>
      <c r="CR230">
        <v>9</v>
      </c>
    </row>
    <row r="231" spans="1:96" x14ac:dyDescent="0.25">
      <c r="A231" t="s">
        <v>230</v>
      </c>
      <c r="B231">
        <v>5</v>
      </c>
      <c r="C231">
        <v>5</v>
      </c>
      <c r="D231">
        <v>3</v>
      </c>
      <c r="E231">
        <v>9</v>
      </c>
      <c r="F231">
        <v>3</v>
      </c>
      <c r="G231">
        <v>8</v>
      </c>
      <c r="H231">
        <v>1</v>
      </c>
      <c r="I231">
        <v>6</v>
      </c>
      <c r="J231">
        <v>2</v>
      </c>
      <c r="K231">
        <v>2</v>
      </c>
      <c r="L231">
        <v>1</v>
      </c>
      <c r="M231">
        <v>2</v>
      </c>
      <c r="N231">
        <v>1</v>
      </c>
      <c r="O231">
        <v>0</v>
      </c>
      <c r="P231">
        <v>2</v>
      </c>
      <c r="Q231">
        <v>1</v>
      </c>
      <c r="R231">
        <v>3</v>
      </c>
      <c r="S231">
        <v>0</v>
      </c>
      <c r="T231">
        <v>7</v>
      </c>
      <c r="U231">
        <v>1</v>
      </c>
      <c r="V231">
        <v>13</v>
      </c>
      <c r="W231">
        <v>1</v>
      </c>
      <c r="X231">
        <v>3</v>
      </c>
      <c r="Y231">
        <v>11</v>
      </c>
      <c r="Z231">
        <v>9</v>
      </c>
      <c r="AA231">
        <v>3</v>
      </c>
      <c r="AB231">
        <v>3</v>
      </c>
      <c r="AC231">
        <v>5</v>
      </c>
      <c r="AD231">
        <v>2</v>
      </c>
      <c r="AE231">
        <v>2</v>
      </c>
      <c r="AF231">
        <v>4</v>
      </c>
      <c r="AG231">
        <v>3</v>
      </c>
      <c r="AH231">
        <v>0</v>
      </c>
      <c r="AI231">
        <v>2</v>
      </c>
      <c r="AJ231">
        <v>3</v>
      </c>
      <c r="AK231">
        <v>7</v>
      </c>
      <c r="AL231">
        <v>10</v>
      </c>
      <c r="AM231">
        <v>2</v>
      </c>
      <c r="AN231">
        <v>1</v>
      </c>
      <c r="AO231">
        <v>13</v>
      </c>
      <c r="AP231">
        <v>5</v>
      </c>
      <c r="AQ231">
        <v>3</v>
      </c>
      <c r="AR231">
        <v>1</v>
      </c>
      <c r="AS231">
        <v>6</v>
      </c>
      <c r="AT231">
        <v>4</v>
      </c>
      <c r="AU231">
        <v>1</v>
      </c>
      <c r="AV231">
        <v>0</v>
      </c>
      <c r="AW231">
        <v>3</v>
      </c>
      <c r="AX231">
        <v>1</v>
      </c>
      <c r="AY231">
        <v>5</v>
      </c>
      <c r="AZ231">
        <v>5</v>
      </c>
      <c r="BA231">
        <v>19</v>
      </c>
      <c r="BB231">
        <v>6</v>
      </c>
      <c r="BC231">
        <v>0</v>
      </c>
      <c r="BD231">
        <v>0</v>
      </c>
      <c r="BE231">
        <v>2</v>
      </c>
      <c r="BF231">
        <v>7</v>
      </c>
      <c r="BG231">
        <v>1</v>
      </c>
      <c r="BH231">
        <v>2</v>
      </c>
      <c r="BI231">
        <v>11</v>
      </c>
      <c r="BJ231">
        <v>4</v>
      </c>
      <c r="BK231">
        <v>1</v>
      </c>
      <c r="BL231">
        <v>1</v>
      </c>
      <c r="BM231">
        <v>1</v>
      </c>
      <c r="BN231">
        <v>4</v>
      </c>
      <c r="BO231">
        <v>15</v>
      </c>
      <c r="BP231">
        <v>3</v>
      </c>
      <c r="BQ231">
        <v>16</v>
      </c>
      <c r="BR231">
        <v>9</v>
      </c>
      <c r="BS231">
        <v>12</v>
      </c>
      <c r="BT231">
        <v>7</v>
      </c>
      <c r="BU231">
        <v>3</v>
      </c>
      <c r="BV231">
        <v>19</v>
      </c>
      <c r="BW231">
        <v>13</v>
      </c>
      <c r="BX231">
        <v>2</v>
      </c>
      <c r="BY231">
        <v>7</v>
      </c>
      <c r="BZ231">
        <v>7</v>
      </c>
      <c r="CA231">
        <v>1</v>
      </c>
      <c r="CB231">
        <v>3</v>
      </c>
      <c r="CC231">
        <v>5</v>
      </c>
      <c r="CD231">
        <v>7</v>
      </c>
      <c r="CE231">
        <v>1</v>
      </c>
      <c r="CF231">
        <v>11</v>
      </c>
      <c r="CG231">
        <v>6</v>
      </c>
      <c r="CH231">
        <v>2</v>
      </c>
      <c r="CI231">
        <v>11</v>
      </c>
      <c r="CJ231">
        <v>12</v>
      </c>
      <c r="CK231">
        <v>4</v>
      </c>
      <c r="CL231">
        <v>8</v>
      </c>
      <c r="CM231">
        <v>2</v>
      </c>
      <c r="CN231">
        <v>3</v>
      </c>
      <c r="CO231">
        <v>4</v>
      </c>
      <c r="CP231">
        <v>2</v>
      </c>
      <c r="CQ231">
        <v>3</v>
      </c>
      <c r="CR231">
        <v>0</v>
      </c>
    </row>
    <row r="232" spans="1:96" x14ac:dyDescent="0.25">
      <c r="A232" t="s">
        <v>231</v>
      </c>
      <c r="B232">
        <v>1</v>
      </c>
      <c r="C232">
        <v>5</v>
      </c>
      <c r="D232">
        <v>2</v>
      </c>
      <c r="E232">
        <v>3</v>
      </c>
      <c r="F232">
        <v>4</v>
      </c>
      <c r="G232">
        <v>7</v>
      </c>
      <c r="H232">
        <v>5</v>
      </c>
      <c r="I232">
        <v>3</v>
      </c>
      <c r="J232">
        <v>2</v>
      </c>
      <c r="K232">
        <v>2</v>
      </c>
      <c r="L232">
        <v>1</v>
      </c>
      <c r="M232">
        <v>2</v>
      </c>
      <c r="N232">
        <v>2</v>
      </c>
      <c r="O232">
        <v>1</v>
      </c>
      <c r="P232">
        <v>0</v>
      </c>
      <c r="Q232">
        <v>0</v>
      </c>
      <c r="R232">
        <v>3</v>
      </c>
      <c r="S232">
        <v>1</v>
      </c>
      <c r="T232">
        <v>6</v>
      </c>
      <c r="U232">
        <v>7</v>
      </c>
      <c r="V232">
        <v>8</v>
      </c>
      <c r="W232">
        <v>3</v>
      </c>
      <c r="X232">
        <v>7</v>
      </c>
      <c r="Y232">
        <v>11</v>
      </c>
      <c r="Z232">
        <v>1</v>
      </c>
      <c r="AA232">
        <v>3</v>
      </c>
      <c r="AB232">
        <v>1</v>
      </c>
      <c r="AC232">
        <v>6</v>
      </c>
      <c r="AD232">
        <v>3</v>
      </c>
      <c r="AE232">
        <v>6</v>
      </c>
      <c r="AF232">
        <v>3</v>
      </c>
      <c r="AG232">
        <v>2</v>
      </c>
      <c r="AH232">
        <v>3</v>
      </c>
      <c r="AI232">
        <v>4</v>
      </c>
      <c r="AJ232">
        <v>0</v>
      </c>
      <c r="AK232">
        <v>1</v>
      </c>
      <c r="AL232">
        <v>5</v>
      </c>
      <c r="AM232">
        <v>1</v>
      </c>
      <c r="AN232">
        <v>6</v>
      </c>
      <c r="AO232">
        <v>9</v>
      </c>
      <c r="AP232">
        <v>7</v>
      </c>
      <c r="AQ232">
        <v>3</v>
      </c>
      <c r="AR232">
        <v>2</v>
      </c>
      <c r="AS232">
        <v>3</v>
      </c>
      <c r="AT232">
        <v>5</v>
      </c>
      <c r="AU232">
        <v>8</v>
      </c>
      <c r="AV232">
        <v>8</v>
      </c>
      <c r="AW232">
        <v>0</v>
      </c>
      <c r="AX232">
        <v>9</v>
      </c>
      <c r="AY232">
        <v>21</v>
      </c>
      <c r="AZ232">
        <v>15</v>
      </c>
      <c r="BA232">
        <v>7</v>
      </c>
      <c r="BB232">
        <v>3</v>
      </c>
      <c r="BC232">
        <v>3</v>
      </c>
      <c r="BD232">
        <v>4</v>
      </c>
      <c r="BE232">
        <v>3</v>
      </c>
      <c r="BF232">
        <v>2</v>
      </c>
      <c r="BG232">
        <v>5</v>
      </c>
      <c r="BH232">
        <v>6</v>
      </c>
      <c r="BI232">
        <v>7</v>
      </c>
      <c r="BJ232">
        <v>7</v>
      </c>
      <c r="BK232">
        <v>13</v>
      </c>
      <c r="BL232">
        <v>6</v>
      </c>
      <c r="BM232">
        <v>2</v>
      </c>
      <c r="BN232">
        <v>10</v>
      </c>
      <c r="BO232">
        <v>5</v>
      </c>
      <c r="BP232">
        <v>2</v>
      </c>
      <c r="BQ232">
        <v>4</v>
      </c>
      <c r="BR232">
        <v>3</v>
      </c>
      <c r="BS232">
        <v>5</v>
      </c>
      <c r="BT232">
        <v>1</v>
      </c>
      <c r="BU232">
        <v>4</v>
      </c>
      <c r="BV232">
        <v>5</v>
      </c>
      <c r="BW232">
        <v>10</v>
      </c>
      <c r="BX232">
        <v>7</v>
      </c>
      <c r="BY232">
        <v>8</v>
      </c>
      <c r="BZ232">
        <v>8</v>
      </c>
      <c r="CA232">
        <v>2</v>
      </c>
      <c r="CB232">
        <v>5</v>
      </c>
      <c r="CC232">
        <v>6</v>
      </c>
      <c r="CD232">
        <v>3</v>
      </c>
      <c r="CE232">
        <v>6</v>
      </c>
      <c r="CF232">
        <v>2</v>
      </c>
      <c r="CG232">
        <v>6</v>
      </c>
      <c r="CH232">
        <v>4</v>
      </c>
      <c r="CI232">
        <v>11</v>
      </c>
      <c r="CJ232">
        <v>8</v>
      </c>
      <c r="CK232">
        <v>5</v>
      </c>
      <c r="CL232">
        <v>4</v>
      </c>
      <c r="CM232">
        <v>4</v>
      </c>
      <c r="CN232">
        <v>8</v>
      </c>
      <c r="CO232">
        <v>6</v>
      </c>
      <c r="CP232">
        <v>1</v>
      </c>
      <c r="CQ232">
        <v>2</v>
      </c>
      <c r="CR232">
        <v>2</v>
      </c>
    </row>
    <row r="233" spans="1:96" x14ac:dyDescent="0.25">
      <c r="A233" t="s">
        <v>232</v>
      </c>
      <c r="B233">
        <v>4</v>
      </c>
      <c r="C233">
        <v>8</v>
      </c>
      <c r="D233">
        <v>3</v>
      </c>
      <c r="E233">
        <v>1</v>
      </c>
      <c r="F233">
        <v>1</v>
      </c>
      <c r="G233">
        <v>7</v>
      </c>
      <c r="H233">
        <v>1</v>
      </c>
      <c r="I233">
        <v>0</v>
      </c>
      <c r="J233">
        <v>1</v>
      </c>
      <c r="K233">
        <v>1</v>
      </c>
      <c r="L233">
        <v>2</v>
      </c>
      <c r="M233">
        <v>2</v>
      </c>
      <c r="N233">
        <v>0</v>
      </c>
      <c r="O233">
        <v>0</v>
      </c>
      <c r="P233">
        <v>1</v>
      </c>
      <c r="Q233">
        <v>1</v>
      </c>
      <c r="R233">
        <v>0</v>
      </c>
      <c r="S233">
        <v>0</v>
      </c>
      <c r="T233">
        <v>5</v>
      </c>
      <c r="U233">
        <v>1</v>
      </c>
      <c r="V233">
        <v>14</v>
      </c>
      <c r="W233">
        <v>2</v>
      </c>
      <c r="X233">
        <v>1</v>
      </c>
      <c r="Y233">
        <v>8</v>
      </c>
      <c r="Z233">
        <v>5</v>
      </c>
      <c r="AA233">
        <v>0</v>
      </c>
      <c r="AB233">
        <v>0</v>
      </c>
      <c r="AC233">
        <v>2</v>
      </c>
      <c r="AD233">
        <v>3</v>
      </c>
      <c r="AE233">
        <v>0</v>
      </c>
      <c r="AF233">
        <v>0</v>
      </c>
      <c r="AG233">
        <v>1</v>
      </c>
      <c r="AH233">
        <v>0</v>
      </c>
      <c r="AI233">
        <v>2</v>
      </c>
      <c r="AJ233">
        <v>0</v>
      </c>
      <c r="AK233">
        <v>11</v>
      </c>
      <c r="AL233">
        <v>10</v>
      </c>
      <c r="AM233">
        <v>0</v>
      </c>
      <c r="AN233">
        <v>0</v>
      </c>
      <c r="AO233">
        <v>5</v>
      </c>
      <c r="AP233">
        <v>6</v>
      </c>
      <c r="AQ233">
        <v>0</v>
      </c>
      <c r="AR233">
        <v>0</v>
      </c>
      <c r="AS233">
        <v>4</v>
      </c>
      <c r="AT233">
        <v>0</v>
      </c>
      <c r="AU233">
        <v>0</v>
      </c>
      <c r="AV233">
        <v>0</v>
      </c>
      <c r="AW233">
        <v>1</v>
      </c>
      <c r="AX233">
        <v>0</v>
      </c>
      <c r="AY233">
        <v>3</v>
      </c>
      <c r="AZ233">
        <v>7</v>
      </c>
      <c r="BA233">
        <v>18</v>
      </c>
      <c r="BB233">
        <v>11</v>
      </c>
      <c r="BC233">
        <v>1</v>
      </c>
      <c r="BD233">
        <v>1</v>
      </c>
      <c r="BE233">
        <v>7</v>
      </c>
      <c r="BF233">
        <v>12</v>
      </c>
      <c r="BG233">
        <v>0</v>
      </c>
      <c r="BH233">
        <v>1</v>
      </c>
      <c r="BI233">
        <v>12</v>
      </c>
      <c r="BJ233">
        <v>1</v>
      </c>
      <c r="BK233">
        <v>1</v>
      </c>
      <c r="BL233">
        <v>0</v>
      </c>
      <c r="BM233">
        <v>1</v>
      </c>
      <c r="BN233">
        <v>4</v>
      </c>
      <c r="BO233">
        <v>31</v>
      </c>
      <c r="BP233">
        <v>11</v>
      </c>
      <c r="BQ233">
        <v>9</v>
      </c>
      <c r="BR233">
        <v>23</v>
      </c>
      <c r="BS233">
        <v>19</v>
      </c>
      <c r="BT233">
        <v>19</v>
      </c>
      <c r="BU233">
        <v>2</v>
      </c>
      <c r="BV233">
        <v>19</v>
      </c>
      <c r="BW233">
        <v>7</v>
      </c>
      <c r="BX233">
        <v>4</v>
      </c>
      <c r="BY233">
        <v>10</v>
      </c>
      <c r="BZ233">
        <v>6</v>
      </c>
      <c r="CA233">
        <v>6</v>
      </c>
      <c r="CB233">
        <v>3</v>
      </c>
      <c r="CC233">
        <v>6</v>
      </c>
      <c r="CD233">
        <v>6</v>
      </c>
      <c r="CE233">
        <v>7</v>
      </c>
      <c r="CF233">
        <v>4</v>
      </c>
      <c r="CG233">
        <v>9</v>
      </c>
      <c r="CH233">
        <v>3</v>
      </c>
      <c r="CI233">
        <v>8</v>
      </c>
      <c r="CJ233">
        <v>13</v>
      </c>
      <c r="CK233">
        <v>4</v>
      </c>
      <c r="CL233">
        <v>5</v>
      </c>
      <c r="CM233">
        <v>1</v>
      </c>
      <c r="CN233">
        <v>2</v>
      </c>
      <c r="CO233">
        <v>7</v>
      </c>
      <c r="CP233">
        <v>4</v>
      </c>
      <c r="CQ233">
        <v>2</v>
      </c>
      <c r="CR233">
        <v>2</v>
      </c>
    </row>
    <row r="234" spans="1:96" x14ac:dyDescent="0.25">
      <c r="A234" t="s">
        <v>233</v>
      </c>
      <c r="B234">
        <v>0</v>
      </c>
      <c r="C234">
        <v>3</v>
      </c>
      <c r="D234">
        <v>2</v>
      </c>
      <c r="E234">
        <v>12</v>
      </c>
      <c r="F234">
        <v>0</v>
      </c>
      <c r="G234">
        <v>8</v>
      </c>
      <c r="H234">
        <v>3</v>
      </c>
      <c r="I234">
        <v>8</v>
      </c>
      <c r="J234">
        <v>0</v>
      </c>
      <c r="K234">
        <v>3</v>
      </c>
      <c r="L234">
        <v>4</v>
      </c>
      <c r="M234">
        <v>6</v>
      </c>
      <c r="N234">
        <v>2</v>
      </c>
      <c r="O234">
        <v>5</v>
      </c>
      <c r="P234">
        <v>2</v>
      </c>
      <c r="Q234">
        <v>0</v>
      </c>
      <c r="R234">
        <v>6</v>
      </c>
      <c r="S234">
        <v>2</v>
      </c>
      <c r="T234">
        <v>5</v>
      </c>
      <c r="U234">
        <v>7</v>
      </c>
      <c r="V234">
        <v>9</v>
      </c>
      <c r="W234">
        <v>3</v>
      </c>
      <c r="X234">
        <v>7</v>
      </c>
      <c r="Y234">
        <v>6</v>
      </c>
      <c r="Z234">
        <v>0</v>
      </c>
      <c r="AA234">
        <v>4</v>
      </c>
      <c r="AB234">
        <v>7</v>
      </c>
      <c r="AC234">
        <v>2</v>
      </c>
      <c r="AD234">
        <v>5</v>
      </c>
      <c r="AE234">
        <v>11</v>
      </c>
      <c r="AF234">
        <v>5</v>
      </c>
      <c r="AG234">
        <v>1</v>
      </c>
      <c r="AH234">
        <v>7</v>
      </c>
      <c r="AI234">
        <v>12</v>
      </c>
      <c r="AJ234">
        <v>5</v>
      </c>
      <c r="AK234">
        <v>8</v>
      </c>
      <c r="AL234">
        <v>3</v>
      </c>
      <c r="AM234">
        <v>7</v>
      </c>
      <c r="AN234">
        <v>17</v>
      </c>
      <c r="AO234">
        <v>6</v>
      </c>
      <c r="AP234">
        <v>8</v>
      </c>
      <c r="AQ234">
        <v>3</v>
      </c>
      <c r="AR234">
        <v>4</v>
      </c>
      <c r="AS234">
        <v>3</v>
      </c>
      <c r="AT234">
        <v>5</v>
      </c>
      <c r="AU234">
        <v>3</v>
      </c>
      <c r="AV234">
        <v>6</v>
      </c>
      <c r="AW234">
        <v>5</v>
      </c>
      <c r="AX234">
        <v>5</v>
      </c>
      <c r="AY234">
        <v>12</v>
      </c>
      <c r="AZ234">
        <v>12</v>
      </c>
      <c r="BA234">
        <v>9</v>
      </c>
      <c r="BB234">
        <v>3</v>
      </c>
      <c r="BC234">
        <v>3</v>
      </c>
      <c r="BD234">
        <v>3</v>
      </c>
      <c r="BE234">
        <v>4</v>
      </c>
      <c r="BF234">
        <v>0</v>
      </c>
      <c r="BG234">
        <v>1</v>
      </c>
      <c r="BH234">
        <v>5</v>
      </c>
      <c r="BI234">
        <v>3</v>
      </c>
      <c r="BJ234">
        <v>2</v>
      </c>
      <c r="BK234">
        <v>4</v>
      </c>
      <c r="BL234">
        <v>6</v>
      </c>
      <c r="BM234">
        <v>0</v>
      </c>
      <c r="BN234">
        <v>5</v>
      </c>
      <c r="BO234">
        <v>5</v>
      </c>
      <c r="BP234">
        <v>2</v>
      </c>
      <c r="BQ234">
        <v>1</v>
      </c>
      <c r="BR234">
        <v>1</v>
      </c>
      <c r="BS234">
        <v>4</v>
      </c>
      <c r="BT234">
        <v>8</v>
      </c>
      <c r="BU234">
        <v>2</v>
      </c>
      <c r="BV234">
        <v>7</v>
      </c>
      <c r="BW234">
        <v>7</v>
      </c>
      <c r="BX234">
        <v>1</v>
      </c>
      <c r="BY234">
        <v>7</v>
      </c>
      <c r="BZ234">
        <v>8</v>
      </c>
      <c r="CA234">
        <v>5</v>
      </c>
      <c r="CB234">
        <v>3</v>
      </c>
      <c r="CC234">
        <v>4</v>
      </c>
      <c r="CD234">
        <v>2</v>
      </c>
      <c r="CE234">
        <v>1</v>
      </c>
      <c r="CF234">
        <v>1</v>
      </c>
      <c r="CG234">
        <v>7</v>
      </c>
      <c r="CH234">
        <v>9</v>
      </c>
      <c r="CI234">
        <v>8</v>
      </c>
      <c r="CJ234">
        <v>4</v>
      </c>
      <c r="CK234">
        <v>2</v>
      </c>
      <c r="CL234">
        <v>5</v>
      </c>
      <c r="CM234">
        <v>3</v>
      </c>
      <c r="CN234">
        <v>2</v>
      </c>
      <c r="CO234">
        <v>4</v>
      </c>
      <c r="CP234">
        <v>4</v>
      </c>
      <c r="CQ234">
        <v>5</v>
      </c>
      <c r="CR234">
        <v>0</v>
      </c>
    </row>
    <row r="235" spans="1:96" x14ac:dyDescent="0.25">
      <c r="A235" t="s">
        <v>234</v>
      </c>
      <c r="B235">
        <v>0</v>
      </c>
      <c r="C235">
        <v>6</v>
      </c>
      <c r="D235">
        <v>2</v>
      </c>
      <c r="E235">
        <v>6</v>
      </c>
      <c r="F235">
        <v>3</v>
      </c>
      <c r="G235">
        <v>6</v>
      </c>
      <c r="H235">
        <v>4</v>
      </c>
      <c r="I235">
        <v>0</v>
      </c>
      <c r="J235">
        <v>0</v>
      </c>
      <c r="K235">
        <v>3</v>
      </c>
      <c r="L235">
        <v>2</v>
      </c>
      <c r="M235">
        <v>2</v>
      </c>
      <c r="N235">
        <v>1</v>
      </c>
      <c r="O235">
        <v>5</v>
      </c>
      <c r="P235">
        <v>3</v>
      </c>
      <c r="Q235">
        <v>0</v>
      </c>
      <c r="R235">
        <v>5</v>
      </c>
      <c r="S235">
        <v>2</v>
      </c>
      <c r="T235">
        <v>0</v>
      </c>
      <c r="U235">
        <v>3</v>
      </c>
      <c r="V235">
        <v>8</v>
      </c>
      <c r="W235">
        <v>0</v>
      </c>
      <c r="X235">
        <v>5</v>
      </c>
      <c r="Y235">
        <v>5</v>
      </c>
      <c r="Z235">
        <v>0</v>
      </c>
      <c r="AA235">
        <v>5</v>
      </c>
      <c r="AB235">
        <v>5</v>
      </c>
      <c r="AC235">
        <v>3</v>
      </c>
      <c r="AD235">
        <v>7</v>
      </c>
      <c r="AE235">
        <v>5</v>
      </c>
      <c r="AF235">
        <v>4</v>
      </c>
      <c r="AG235">
        <v>3</v>
      </c>
      <c r="AH235">
        <v>5</v>
      </c>
      <c r="AI235">
        <v>5</v>
      </c>
      <c r="AJ235">
        <v>4</v>
      </c>
      <c r="AK235">
        <v>5</v>
      </c>
      <c r="AL235">
        <v>3</v>
      </c>
      <c r="AM235">
        <v>0</v>
      </c>
      <c r="AN235">
        <v>2</v>
      </c>
      <c r="AO235">
        <v>6</v>
      </c>
      <c r="AP235">
        <v>2</v>
      </c>
      <c r="AQ235">
        <v>1</v>
      </c>
      <c r="AR235">
        <v>5</v>
      </c>
      <c r="AS235">
        <v>7</v>
      </c>
      <c r="AT235">
        <v>6</v>
      </c>
      <c r="AU235">
        <v>3</v>
      </c>
      <c r="AV235">
        <v>5</v>
      </c>
      <c r="AW235">
        <v>4</v>
      </c>
      <c r="AX235">
        <v>9</v>
      </c>
      <c r="AY235">
        <v>15</v>
      </c>
      <c r="AZ235">
        <v>25</v>
      </c>
      <c r="BA235">
        <v>9</v>
      </c>
      <c r="BB235">
        <v>5</v>
      </c>
      <c r="BC235">
        <v>1</v>
      </c>
      <c r="BD235">
        <v>5</v>
      </c>
      <c r="BE235">
        <v>3</v>
      </c>
      <c r="BF235">
        <v>2</v>
      </c>
      <c r="BG235">
        <v>2</v>
      </c>
      <c r="BH235">
        <v>2</v>
      </c>
      <c r="BI235">
        <v>9</v>
      </c>
      <c r="BJ235">
        <v>6</v>
      </c>
      <c r="BK235">
        <v>3</v>
      </c>
      <c r="BL235">
        <v>6</v>
      </c>
      <c r="BM235">
        <v>6</v>
      </c>
      <c r="BN235">
        <v>3</v>
      </c>
      <c r="BO235">
        <v>7</v>
      </c>
      <c r="BP235">
        <v>3</v>
      </c>
      <c r="BQ235">
        <v>0</v>
      </c>
      <c r="BR235">
        <v>3</v>
      </c>
      <c r="BS235">
        <v>6</v>
      </c>
      <c r="BT235">
        <v>11</v>
      </c>
      <c r="BU235">
        <v>0</v>
      </c>
      <c r="BV235">
        <v>2</v>
      </c>
      <c r="BW235">
        <v>7</v>
      </c>
      <c r="BX235">
        <v>2</v>
      </c>
      <c r="BY235">
        <v>8</v>
      </c>
      <c r="BZ235">
        <v>4</v>
      </c>
      <c r="CA235">
        <v>4</v>
      </c>
      <c r="CB235">
        <v>0</v>
      </c>
      <c r="CC235">
        <v>4</v>
      </c>
      <c r="CD235">
        <v>2</v>
      </c>
      <c r="CE235">
        <v>4</v>
      </c>
      <c r="CF235">
        <v>2</v>
      </c>
      <c r="CG235">
        <v>12</v>
      </c>
      <c r="CH235">
        <v>4</v>
      </c>
      <c r="CI235">
        <v>10</v>
      </c>
      <c r="CJ235">
        <v>6</v>
      </c>
      <c r="CK235">
        <v>9</v>
      </c>
      <c r="CL235">
        <v>9</v>
      </c>
      <c r="CM235">
        <v>8</v>
      </c>
      <c r="CN235">
        <v>8</v>
      </c>
      <c r="CO235">
        <v>10</v>
      </c>
      <c r="CP235">
        <v>3</v>
      </c>
      <c r="CQ235">
        <v>11</v>
      </c>
      <c r="CR235">
        <v>3</v>
      </c>
    </row>
    <row r="236" spans="1:96" x14ac:dyDescent="0.25">
      <c r="A236" t="s">
        <v>235</v>
      </c>
      <c r="B236">
        <v>4</v>
      </c>
      <c r="C236">
        <v>4</v>
      </c>
      <c r="D236">
        <v>4</v>
      </c>
      <c r="E236">
        <v>2</v>
      </c>
      <c r="F236">
        <v>3</v>
      </c>
      <c r="G236">
        <v>4</v>
      </c>
      <c r="H236">
        <v>5</v>
      </c>
      <c r="I236">
        <v>5</v>
      </c>
      <c r="J236">
        <v>2</v>
      </c>
      <c r="K236">
        <v>5</v>
      </c>
      <c r="L236">
        <v>1</v>
      </c>
      <c r="M236">
        <v>1</v>
      </c>
      <c r="N236">
        <v>1</v>
      </c>
      <c r="O236">
        <v>1</v>
      </c>
      <c r="P236">
        <v>4</v>
      </c>
      <c r="Q236">
        <v>0</v>
      </c>
      <c r="R236">
        <v>3</v>
      </c>
      <c r="S236">
        <v>2</v>
      </c>
      <c r="T236">
        <v>3</v>
      </c>
      <c r="U236">
        <v>4</v>
      </c>
      <c r="V236">
        <v>3</v>
      </c>
      <c r="W236">
        <v>1</v>
      </c>
      <c r="X236">
        <v>9</v>
      </c>
      <c r="Y236">
        <v>10</v>
      </c>
      <c r="Z236">
        <v>5</v>
      </c>
      <c r="AA236">
        <v>2</v>
      </c>
      <c r="AB236">
        <v>1</v>
      </c>
      <c r="AC236">
        <v>4</v>
      </c>
      <c r="AD236">
        <v>2</v>
      </c>
      <c r="AE236">
        <v>3</v>
      </c>
      <c r="AF236">
        <v>6</v>
      </c>
      <c r="AG236">
        <v>1</v>
      </c>
      <c r="AH236">
        <v>1</v>
      </c>
      <c r="AI236">
        <v>12</v>
      </c>
      <c r="AJ236">
        <v>9</v>
      </c>
      <c r="AK236">
        <v>5</v>
      </c>
      <c r="AL236">
        <v>0</v>
      </c>
      <c r="AM236">
        <v>6</v>
      </c>
      <c r="AN236">
        <v>16</v>
      </c>
      <c r="AO236">
        <v>5</v>
      </c>
      <c r="AP236">
        <v>7</v>
      </c>
      <c r="AQ236">
        <v>5</v>
      </c>
      <c r="AR236">
        <v>6</v>
      </c>
      <c r="AS236">
        <v>3</v>
      </c>
      <c r="AT236">
        <v>5</v>
      </c>
      <c r="AU236">
        <v>1</v>
      </c>
      <c r="AV236">
        <v>4</v>
      </c>
      <c r="AW236">
        <v>8</v>
      </c>
      <c r="AX236">
        <v>3</v>
      </c>
      <c r="AY236">
        <v>5</v>
      </c>
      <c r="AZ236">
        <v>7</v>
      </c>
      <c r="BA236">
        <v>10</v>
      </c>
      <c r="BB236">
        <v>3</v>
      </c>
      <c r="BC236">
        <v>2</v>
      </c>
      <c r="BD236">
        <v>2</v>
      </c>
      <c r="BE236">
        <v>3</v>
      </c>
      <c r="BF236">
        <v>5</v>
      </c>
      <c r="BG236">
        <v>6</v>
      </c>
      <c r="BH236">
        <v>2</v>
      </c>
      <c r="BI236">
        <v>14</v>
      </c>
      <c r="BJ236">
        <v>11</v>
      </c>
      <c r="BK236">
        <v>8</v>
      </c>
      <c r="BL236">
        <v>1</v>
      </c>
      <c r="BM236">
        <v>4</v>
      </c>
      <c r="BN236">
        <v>4</v>
      </c>
      <c r="BO236">
        <v>10</v>
      </c>
      <c r="BP236">
        <v>1</v>
      </c>
      <c r="BQ236">
        <v>5</v>
      </c>
      <c r="BR236">
        <v>6</v>
      </c>
      <c r="BS236">
        <v>3</v>
      </c>
      <c r="BT236">
        <v>7</v>
      </c>
      <c r="BU236">
        <v>1</v>
      </c>
      <c r="BV236">
        <v>5</v>
      </c>
      <c r="BW236">
        <v>12</v>
      </c>
      <c r="BX236">
        <v>8</v>
      </c>
      <c r="BY236">
        <v>8</v>
      </c>
      <c r="BZ236">
        <v>4</v>
      </c>
      <c r="CA236">
        <v>4</v>
      </c>
      <c r="CB236">
        <v>8</v>
      </c>
      <c r="CC236">
        <v>4</v>
      </c>
      <c r="CD236">
        <v>12</v>
      </c>
      <c r="CE236">
        <v>6</v>
      </c>
      <c r="CF236">
        <v>6</v>
      </c>
      <c r="CG236">
        <v>2</v>
      </c>
      <c r="CH236">
        <v>2</v>
      </c>
      <c r="CI236">
        <v>4</v>
      </c>
      <c r="CJ236">
        <v>8</v>
      </c>
      <c r="CK236">
        <v>3</v>
      </c>
      <c r="CL236">
        <v>2</v>
      </c>
      <c r="CM236">
        <v>2</v>
      </c>
      <c r="CN236">
        <v>3</v>
      </c>
      <c r="CO236">
        <v>2</v>
      </c>
      <c r="CP236">
        <v>1</v>
      </c>
      <c r="CQ236">
        <v>4</v>
      </c>
      <c r="CR236">
        <v>1</v>
      </c>
    </row>
    <row r="237" spans="1:96" x14ac:dyDescent="0.25">
      <c r="A237" t="s">
        <v>236</v>
      </c>
      <c r="B237">
        <v>5</v>
      </c>
      <c r="C237">
        <v>13</v>
      </c>
      <c r="D237">
        <v>4</v>
      </c>
      <c r="E237">
        <v>1</v>
      </c>
      <c r="F237">
        <v>0</v>
      </c>
      <c r="G237">
        <v>3</v>
      </c>
      <c r="H237">
        <v>1</v>
      </c>
      <c r="I237">
        <v>18</v>
      </c>
      <c r="J237">
        <v>6</v>
      </c>
      <c r="K237">
        <v>0</v>
      </c>
      <c r="L237">
        <v>4</v>
      </c>
      <c r="M237">
        <v>3</v>
      </c>
      <c r="N237">
        <v>20</v>
      </c>
      <c r="O237">
        <v>4</v>
      </c>
      <c r="P237">
        <v>4</v>
      </c>
      <c r="Q237">
        <v>0</v>
      </c>
      <c r="R237">
        <v>3</v>
      </c>
      <c r="S237">
        <v>2</v>
      </c>
      <c r="T237">
        <v>4</v>
      </c>
      <c r="U237">
        <v>8</v>
      </c>
      <c r="V237">
        <v>6</v>
      </c>
      <c r="W237">
        <v>9</v>
      </c>
      <c r="X237">
        <v>3</v>
      </c>
      <c r="Y237">
        <v>9</v>
      </c>
      <c r="Z237">
        <v>3</v>
      </c>
      <c r="AA237">
        <v>0</v>
      </c>
      <c r="AB237">
        <v>5</v>
      </c>
      <c r="AC237">
        <v>2</v>
      </c>
      <c r="AD237">
        <v>0</v>
      </c>
      <c r="AE237">
        <v>1</v>
      </c>
      <c r="AF237">
        <v>1</v>
      </c>
      <c r="AG237">
        <v>0</v>
      </c>
      <c r="AH237">
        <v>0</v>
      </c>
      <c r="AI237">
        <v>16</v>
      </c>
      <c r="AJ237">
        <v>2</v>
      </c>
      <c r="AK237">
        <v>1</v>
      </c>
      <c r="AL237">
        <v>0</v>
      </c>
      <c r="AM237">
        <v>27</v>
      </c>
      <c r="AN237">
        <v>3</v>
      </c>
      <c r="AO237">
        <v>2</v>
      </c>
      <c r="AP237">
        <v>0</v>
      </c>
      <c r="AQ237">
        <v>7</v>
      </c>
      <c r="AR237">
        <v>0</v>
      </c>
      <c r="AS237">
        <v>1</v>
      </c>
      <c r="AT237">
        <v>1</v>
      </c>
      <c r="AU237">
        <v>2</v>
      </c>
      <c r="AV237">
        <v>3</v>
      </c>
      <c r="AW237">
        <v>3</v>
      </c>
      <c r="AX237">
        <v>0</v>
      </c>
      <c r="AY237">
        <v>10</v>
      </c>
      <c r="AZ237">
        <v>1</v>
      </c>
      <c r="BA237">
        <v>1</v>
      </c>
      <c r="BB237">
        <v>0</v>
      </c>
      <c r="BC237">
        <v>7</v>
      </c>
      <c r="BD237">
        <v>14</v>
      </c>
      <c r="BE237">
        <v>5</v>
      </c>
      <c r="BF237">
        <v>0</v>
      </c>
      <c r="BG237">
        <v>3</v>
      </c>
      <c r="BH237">
        <v>2</v>
      </c>
      <c r="BI237">
        <v>5</v>
      </c>
      <c r="BJ237">
        <v>2</v>
      </c>
      <c r="BK237">
        <v>8</v>
      </c>
      <c r="BL237">
        <v>2</v>
      </c>
      <c r="BM237">
        <v>1</v>
      </c>
      <c r="BN237">
        <v>6</v>
      </c>
      <c r="BO237">
        <v>1</v>
      </c>
      <c r="BP237">
        <v>1</v>
      </c>
      <c r="BQ237">
        <v>0</v>
      </c>
      <c r="BR237">
        <v>1</v>
      </c>
      <c r="BS237">
        <v>0</v>
      </c>
      <c r="BT237">
        <v>0</v>
      </c>
      <c r="BU237">
        <v>0</v>
      </c>
      <c r="BV237">
        <v>2</v>
      </c>
      <c r="BW237">
        <v>1</v>
      </c>
      <c r="BX237">
        <v>8</v>
      </c>
      <c r="BY237">
        <v>31</v>
      </c>
      <c r="BZ237">
        <v>27</v>
      </c>
      <c r="CA237">
        <v>0</v>
      </c>
      <c r="CB237">
        <v>0</v>
      </c>
      <c r="CC237">
        <v>2</v>
      </c>
      <c r="CD237">
        <v>0</v>
      </c>
      <c r="CE237">
        <v>2</v>
      </c>
      <c r="CF237">
        <v>4</v>
      </c>
      <c r="CG237">
        <v>18</v>
      </c>
      <c r="CH237">
        <v>21</v>
      </c>
      <c r="CI237">
        <v>1</v>
      </c>
      <c r="CJ237">
        <v>1</v>
      </c>
      <c r="CK237">
        <v>0</v>
      </c>
      <c r="CL237">
        <v>0</v>
      </c>
      <c r="CM237">
        <v>0</v>
      </c>
      <c r="CN237">
        <v>3</v>
      </c>
      <c r="CO237">
        <v>8</v>
      </c>
      <c r="CP237">
        <v>4</v>
      </c>
      <c r="CQ237">
        <v>0</v>
      </c>
      <c r="CR237">
        <v>0</v>
      </c>
    </row>
    <row r="238" spans="1:96" x14ac:dyDescent="0.25">
      <c r="A238" t="s">
        <v>237</v>
      </c>
      <c r="B238">
        <v>1</v>
      </c>
      <c r="C238">
        <v>3</v>
      </c>
      <c r="D238">
        <v>0</v>
      </c>
      <c r="E238">
        <v>2</v>
      </c>
      <c r="F238">
        <v>1</v>
      </c>
      <c r="G238">
        <v>2</v>
      </c>
      <c r="H238">
        <v>0</v>
      </c>
      <c r="I238">
        <v>1</v>
      </c>
      <c r="J238">
        <v>0</v>
      </c>
      <c r="K238">
        <v>2</v>
      </c>
      <c r="L238">
        <v>2</v>
      </c>
      <c r="M238">
        <v>0</v>
      </c>
      <c r="N238">
        <v>0</v>
      </c>
      <c r="O238">
        <v>2</v>
      </c>
      <c r="P238">
        <v>0</v>
      </c>
      <c r="Q238">
        <v>0</v>
      </c>
      <c r="R238">
        <v>0</v>
      </c>
      <c r="S238">
        <v>0</v>
      </c>
      <c r="T238">
        <v>7</v>
      </c>
      <c r="U238">
        <v>1</v>
      </c>
      <c r="V238">
        <v>7</v>
      </c>
      <c r="W238">
        <v>6</v>
      </c>
      <c r="X238">
        <v>2</v>
      </c>
      <c r="Y238">
        <v>7</v>
      </c>
      <c r="Z238">
        <v>6</v>
      </c>
      <c r="AA238">
        <v>0</v>
      </c>
      <c r="AB238">
        <v>1</v>
      </c>
      <c r="AC238">
        <v>2</v>
      </c>
      <c r="AD238">
        <v>2</v>
      </c>
      <c r="AE238">
        <v>2</v>
      </c>
      <c r="AF238">
        <v>1</v>
      </c>
      <c r="AG238">
        <v>0</v>
      </c>
      <c r="AH238">
        <v>0</v>
      </c>
      <c r="AI238">
        <v>1</v>
      </c>
      <c r="AJ238">
        <v>5</v>
      </c>
      <c r="AK238">
        <v>6</v>
      </c>
      <c r="AL238">
        <v>7</v>
      </c>
      <c r="AM238">
        <v>6</v>
      </c>
      <c r="AN238">
        <v>3</v>
      </c>
      <c r="AO238">
        <v>12</v>
      </c>
      <c r="AP238">
        <v>11</v>
      </c>
      <c r="AQ238">
        <v>3</v>
      </c>
      <c r="AR238">
        <v>0</v>
      </c>
      <c r="AS238">
        <v>5</v>
      </c>
      <c r="AT238">
        <v>2</v>
      </c>
      <c r="AU238">
        <v>0</v>
      </c>
      <c r="AV238">
        <v>0</v>
      </c>
      <c r="AW238">
        <v>0</v>
      </c>
      <c r="AX238">
        <v>0</v>
      </c>
      <c r="AY238">
        <v>10</v>
      </c>
      <c r="AZ238">
        <v>4</v>
      </c>
      <c r="BA238">
        <v>12</v>
      </c>
      <c r="BB238">
        <v>3</v>
      </c>
      <c r="BC238">
        <v>4</v>
      </c>
      <c r="BD238">
        <v>6</v>
      </c>
      <c r="BE238">
        <v>7</v>
      </c>
      <c r="BF238">
        <v>6</v>
      </c>
      <c r="BG238">
        <v>0</v>
      </c>
      <c r="BH238">
        <v>9</v>
      </c>
      <c r="BI238">
        <v>15</v>
      </c>
      <c r="BJ238">
        <v>4</v>
      </c>
      <c r="BK238">
        <v>5</v>
      </c>
      <c r="BL238">
        <v>2</v>
      </c>
      <c r="BM238">
        <v>1</v>
      </c>
      <c r="BN238">
        <v>4</v>
      </c>
      <c r="BO238">
        <v>0</v>
      </c>
      <c r="BP238">
        <v>1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6</v>
      </c>
      <c r="BX238">
        <v>4</v>
      </c>
      <c r="BY238">
        <v>11</v>
      </c>
      <c r="BZ238">
        <v>4</v>
      </c>
      <c r="CA238">
        <v>7</v>
      </c>
      <c r="CB238">
        <v>2</v>
      </c>
      <c r="CC238">
        <v>13</v>
      </c>
      <c r="CD238">
        <v>21</v>
      </c>
      <c r="CE238">
        <v>12</v>
      </c>
      <c r="CF238">
        <v>4</v>
      </c>
      <c r="CG238">
        <v>11</v>
      </c>
      <c r="CH238">
        <v>2</v>
      </c>
      <c r="CI238">
        <v>30</v>
      </c>
      <c r="CJ238">
        <v>2</v>
      </c>
      <c r="CK238">
        <v>8</v>
      </c>
      <c r="CL238">
        <v>12</v>
      </c>
      <c r="CM238">
        <v>13</v>
      </c>
      <c r="CN238">
        <v>9</v>
      </c>
      <c r="CO238">
        <v>4</v>
      </c>
      <c r="CP238">
        <v>9</v>
      </c>
      <c r="CQ238">
        <v>11</v>
      </c>
      <c r="CR238">
        <v>1</v>
      </c>
    </row>
    <row r="239" spans="1:96" x14ac:dyDescent="0.25">
      <c r="A239" t="s">
        <v>238</v>
      </c>
      <c r="B239">
        <v>5</v>
      </c>
      <c r="C239">
        <v>6</v>
      </c>
      <c r="D239">
        <v>3</v>
      </c>
      <c r="E239">
        <v>11</v>
      </c>
      <c r="F239">
        <v>1</v>
      </c>
      <c r="G239">
        <v>1</v>
      </c>
      <c r="H239">
        <v>4</v>
      </c>
      <c r="I239">
        <v>6</v>
      </c>
      <c r="J239">
        <v>3</v>
      </c>
      <c r="K239">
        <v>0</v>
      </c>
      <c r="L239">
        <v>1</v>
      </c>
      <c r="M239">
        <v>2</v>
      </c>
      <c r="N239">
        <v>0</v>
      </c>
      <c r="O239">
        <v>2</v>
      </c>
      <c r="P239">
        <v>1</v>
      </c>
      <c r="Q239">
        <v>0</v>
      </c>
      <c r="R239">
        <v>1</v>
      </c>
      <c r="S239">
        <v>3</v>
      </c>
      <c r="T239">
        <v>7</v>
      </c>
      <c r="U239">
        <v>5</v>
      </c>
      <c r="V239">
        <v>10</v>
      </c>
      <c r="W239">
        <v>4</v>
      </c>
      <c r="X239">
        <v>2</v>
      </c>
      <c r="Y239">
        <v>6</v>
      </c>
      <c r="Z239">
        <v>0</v>
      </c>
      <c r="AA239">
        <v>2</v>
      </c>
      <c r="AB239">
        <v>2</v>
      </c>
      <c r="AC239">
        <v>4</v>
      </c>
      <c r="AD239">
        <v>4</v>
      </c>
      <c r="AE239">
        <v>1</v>
      </c>
      <c r="AF239">
        <v>0</v>
      </c>
      <c r="AG239">
        <v>0</v>
      </c>
      <c r="AH239">
        <v>1</v>
      </c>
      <c r="AI239">
        <v>6</v>
      </c>
      <c r="AJ239">
        <v>4</v>
      </c>
      <c r="AK239">
        <v>3</v>
      </c>
      <c r="AL239">
        <v>1</v>
      </c>
      <c r="AM239">
        <v>6</v>
      </c>
      <c r="AN239">
        <v>2</v>
      </c>
      <c r="AO239">
        <v>6</v>
      </c>
      <c r="AP239">
        <v>1</v>
      </c>
      <c r="AQ239">
        <v>0</v>
      </c>
      <c r="AR239">
        <v>2</v>
      </c>
      <c r="AS239">
        <v>0</v>
      </c>
      <c r="AT239">
        <v>3</v>
      </c>
      <c r="AU239">
        <v>1</v>
      </c>
      <c r="AV239">
        <v>1</v>
      </c>
      <c r="AW239">
        <v>4</v>
      </c>
      <c r="AX239">
        <v>7</v>
      </c>
      <c r="AY239">
        <v>12</v>
      </c>
      <c r="AZ239">
        <v>13</v>
      </c>
      <c r="BA239">
        <v>6</v>
      </c>
      <c r="BB239">
        <v>1</v>
      </c>
      <c r="BC239">
        <v>5</v>
      </c>
      <c r="BD239">
        <v>6</v>
      </c>
      <c r="BE239">
        <v>4</v>
      </c>
      <c r="BF239">
        <v>4</v>
      </c>
      <c r="BG239">
        <v>5</v>
      </c>
      <c r="BH239">
        <v>5</v>
      </c>
      <c r="BI239">
        <v>17</v>
      </c>
      <c r="BJ239">
        <v>7</v>
      </c>
      <c r="BK239">
        <v>8</v>
      </c>
      <c r="BL239">
        <v>4</v>
      </c>
      <c r="BM239">
        <v>1</v>
      </c>
      <c r="BN239">
        <v>8</v>
      </c>
      <c r="BO239">
        <v>8</v>
      </c>
      <c r="BP239">
        <v>7</v>
      </c>
      <c r="BQ239">
        <v>2</v>
      </c>
      <c r="BR239">
        <v>2</v>
      </c>
      <c r="BS239">
        <v>4</v>
      </c>
      <c r="BT239">
        <v>1</v>
      </c>
      <c r="BU239">
        <v>0</v>
      </c>
      <c r="BV239">
        <v>3</v>
      </c>
      <c r="BW239">
        <v>12</v>
      </c>
      <c r="BX239">
        <v>2</v>
      </c>
      <c r="BY239">
        <v>9</v>
      </c>
      <c r="BZ239">
        <v>7</v>
      </c>
      <c r="CA239">
        <v>7</v>
      </c>
      <c r="CB239">
        <v>3</v>
      </c>
      <c r="CC239">
        <v>5</v>
      </c>
      <c r="CD239">
        <v>4</v>
      </c>
      <c r="CE239">
        <v>3</v>
      </c>
      <c r="CF239">
        <v>2</v>
      </c>
      <c r="CG239">
        <v>11</v>
      </c>
      <c r="CH239">
        <v>6</v>
      </c>
      <c r="CI239">
        <v>11</v>
      </c>
      <c r="CJ239">
        <v>7</v>
      </c>
      <c r="CK239">
        <v>5</v>
      </c>
      <c r="CL239">
        <v>10</v>
      </c>
      <c r="CM239">
        <v>5</v>
      </c>
      <c r="CN239">
        <v>3</v>
      </c>
      <c r="CO239">
        <v>4</v>
      </c>
      <c r="CP239">
        <v>3</v>
      </c>
      <c r="CQ239">
        <v>6</v>
      </c>
      <c r="CR239">
        <v>2</v>
      </c>
    </row>
    <row r="240" spans="1:96" x14ac:dyDescent="0.25">
      <c r="A240" t="s">
        <v>239</v>
      </c>
      <c r="B240">
        <v>5</v>
      </c>
      <c r="C240">
        <v>1</v>
      </c>
      <c r="D240">
        <v>2</v>
      </c>
      <c r="E240">
        <v>2</v>
      </c>
      <c r="F240">
        <v>2</v>
      </c>
      <c r="G240">
        <v>7</v>
      </c>
      <c r="H240">
        <v>4</v>
      </c>
      <c r="I240">
        <v>2</v>
      </c>
      <c r="J240">
        <v>4</v>
      </c>
      <c r="K240">
        <v>1</v>
      </c>
      <c r="L240">
        <v>2</v>
      </c>
      <c r="M240">
        <v>3</v>
      </c>
      <c r="N240">
        <v>2</v>
      </c>
      <c r="O240">
        <v>1</v>
      </c>
      <c r="P240">
        <v>3</v>
      </c>
      <c r="Q240">
        <v>1</v>
      </c>
      <c r="R240">
        <v>3</v>
      </c>
      <c r="S240">
        <v>6</v>
      </c>
      <c r="T240">
        <v>2</v>
      </c>
      <c r="U240">
        <v>1</v>
      </c>
      <c r="V240">
        <v>8</v>
      </c>
      <c r="W240">
        <v>3</v>
      </c>
      <c r="X240">
        <v>2</v>
      </c>
      <c r="Y240">
        <v>4</v>
      </c>
      <c r="Z240">
        <v>2</v>
      </c>
      <c r="AA240">
        <v>3</v>
      </c>
      <c r="AB240">
        <v>5</v>
      </c>
      <c r="AC240">
        <v>2</v>
      </c>
      <c r="AD240">
        <v>4</v>
      </c>
      <c r="AE240">
        <v>2</v>
      </c>
      <c r="AF240">
        <v>6</v>
      </c>
      <c r="AG240">
        <v>5</v>
      </c>
      <c r="AH240">
        <v>4</v>
      </c>
      <c r="AI240">
        <v>3</v>
      </c>
      <c r="AJ240">
        <v>4</v>
      </c>
      <c r="AK240">
        <v>3</v>
      </c>
      <c r="AL240">
        <v>5</v>
      </c>
      <c r="AM240">
        <v>2</v>
      </c>
      <c r="AN240">
        <v>4</v>
      </c>
      <c r="AO240">
        <v>3</v>
      </c>
      <c r="AP240">
        <v>1</v>
      </c>
      <c r="AQ240">
        <v>3</v>
      </c>
      <c r="AR240">
        <v>2</v>
      </c>
      <c r="AS240">
        <v>5</v>
      </c>
      <c r="AT240">
        <v>4</v>
      </c>
      <c r="AU240">
        <v>0</v>
      </c>
      <c r="AV240">
        <v>7</v>
      </c>
      <c r="AW240">
        <v>2</v>
      </c>
      <c r="AX240">
        <v>6</v>
      </c>
      <c r="AY240">
        <v>5</v>
      </c>
      <c r="AZ240">
        <v>2</v>
      </c>
      <c r="BA240">
        <v>5</v>
      </c>
      <c r="BB240">
        <v>0</v>
      </c>
      <c r="BC240">
        <v>5</v>
      </c>
      <c r="BD240">
        <v>1</v>
      </c>
      <c r="BE240">
        <v>1</v>
      </c>
      <c r="BF240">
        <v>0</v>
      </c>
      <c r="BG240">
        <v>5</v>
      </c>
      <c r="BH240">
        <v>6</v>
      </c>
      <c r="BI240">
        <v>6</v>
      </c>
      <c r="BJ240">
        <v>6</v>
      </c>
      <c r="BK240">
        <v>7</v>
      </c>
      <c r="BL240">
        <v>6</v>
      </c>
      <c r="BM240">
        <v>3</v>
      </c>
      <c r="BN240">
        <v>11</v>
      </c>
      <c r="BO240">
        <v>6</v>
      </c>
      <c r="BP240">
        <v>3</v>
      </c>
      <c r="BQ240">
        <v>8</v>
      </c>
      <c r="BR240">
        <v>9</v>
      </c>
      <c r="BS240">
        <v>2</v>
      </c>
      <c r="BT240">
        <v>3</v>
      </c>
      <c r="BU240">
        <v>1</v>
      </c>
      <c r="BV240">
        <v>1</v>
      </c>
      <c r="BW240">
        <v>10</v>
      </c>
      <c r="BX240">
        <v>5</v>
      </c>
      <c r="BY240">
        <v>6</v>
      </c>
      <c r="BZ240">
        <v>4</v>
      </c>
      <c r="CA240">
        <v>3</v>
      </c>
      <c r="CB240">
        <v>5</v>
      </c>
      <c r="CC240">
        <v>4</v>
      </c>
      <c r="CD240">
        <v>8</v>
      </c>
      <c r="CE240">
        <v>5</v>
      </c>
      <c r="CF240">
        <v>9</v>
      </c>
      <c r="CG240">
        <v>3</v>
      </c>
      <c r="CH240">
        <v>7</v>
      </c>
      <c r="CI240">
        <v>11</v>
      </c>
      <c r="CJ240">
        <v>7</v>
      </c>
      <c r="CK240">
        <v>4</v>
      </c>
      <c r="CL240">
        <v>2</v>
      </c>
      <c r="CM240">
        <v>3</v>
      </c>
      <c r="CN240">
        <v>11</v>
      </c>
      <c r="CO240">
        <v>16</v>
      </c>
      <c r="CP240">
        <v>5</v>
      </c>
      <c r="CQ240">
        <v>4</v>
      </c>
      <c r="CR240">
        <v>6</v>
      </c>
    </row>
    <row r="241" spans="1:96" x14ac:dyDescent="0.25">
      <c r="A241" t="s">
        <v>240</v>
      </c>
      <c r="B241">
        <v>2</v>
      </c>
      <c r="C241">
        <v>5</v>
      </c>
      <c r="D241">
        <v>3</v>
      </c>
      <c r="E241">
        <v>4</v>
      </c>
      <c r="F241">
        <v>2</v>
      </c>
      <c r="G241">
        <v>2</v>
      </c>
      <c r="H241">
        <v>3</v>
      </c>
      <c r="I241">
        <v>4</v>
      </c>
      <c r="J241">
        <v>5</v>
      </c>
      <c r="K241">
        <v>1</v>
      </c>
      <c r="L241">
        <v>3</v>
      </c>
      <c r="M241">
        <v>3</v>
      </c>
      <c r="N241">
        <v>1</v>
      </c>
      <c r="O241">
        <v>2</v>
      </c>
      <c r="P241">
        <v>1</v>
      </c>
      <c r="Q241">
        <v>1</v>
      </c>
      <c r="R241">
        <v>1</v>
      </c>
      <c r="S241">
        <v>5</v>
      </c>
      <c r="T241">
        <v>3</v>
      </c>
      <c r="U241">
        <v>2</v>
      </c>
      <c r="V241">
        <v>14</v>
      </c>
      <c r="W241">
        <v>0</v>
      </c>
      <c r="X241">
        <v>4</v>
      </c>
      <c r="Y241">
        <v>6</v>
      </c>
      <c r="Z241">
        <v>4</v>
      </c>
      <c r="AA241">
        <v>2</v>
      </c>
      <c r="AB241">
        <v>0</v>
      </c>
      <c r="AC241">
        <v>2</v>
      </c>
      <c r="AD241">
        <v>2</v>
      </c>
      <c r="AE241">
        <v>0</v>
      </c>
      <c r="AF241">
        <v>4</v>
      </c>
      <c r="AG241">
        <v>3</v>
      </c>
      <c r="AH241">
        <v>0</v>
      </c>
      <c r="AI241">
        <v>2</v>
      </c>
      <c r="AJ241">
        <v>3</v>
      </c>
      <c r="AK241">
        <v>5</v>
      </c>
      <c r="AL241">
        <v>8</v>
      </c>
      <c r="AM241">
        <v>0</v>
      </c>
      <c r="AN241">
        <v>0</v>
      </c>
      <c r="AO241">
        <v>6</v>
      </c>
      <c r="AP241">
        <v>1</v>
      </c>
      <c r="AQ241">
        <v>0</v>
      </c>
      <c r="AR241">
        <v>0</v>
      </c>
      <c r="AS241">
        <v>5</v>
      </c>
      <c r="AT241">
        <v>0</v>
      </c>
      <c r="AU241">
        <v>2</v>
      </c>
      <c r="AV241">
        <v>2</v>
      </c>
      <c r="AW241">
        <v>3</v>
      </c>
      <c r="AX241">
        <v>3</v>
      </c>
      <c r="AY241">
        <v>7</v>
      </c>
      <c r="AZ241">
        <v>11</v>
      </c>
      <c r="BA241">
        <v>11</v>
      </c>
      <c r="BB241">
        <v>3</v>
      </c>
      <c r="BC241">
        <v>2</v>
      </c>
      <c r="BD241">
        <v>1</v>
      </c>
      <c r="BE241">
        <v>5</v>
      </c>
      <c r="BF241">
        <v>8</v>
      </c>
      <c r="BG241">
        <v>1</v>
      </c>
      <c r="BH241">
        <v>3</v>
      </c>
      <c r="BI241">
        <v>16</v>
      </c>
      <c r="BJ241">
        <v>5</v>
      </c>
      <c r="BK241">
        <v>0</v>
      </c>
      <c r="BL241">
        <v>0</v>
      </c>
      <c r="BM241">
        <v>2</v>
      </c>
      <c r="BN241">
        <v>6</v>
      </c>
      <c r="BO241">
        <v>16</v>
      </c>
      <c r="BP241">
        <v>2</v>
      </c>
      <c r="BQ241">
        <v>6</v>
      </c>
      <c r="BR241">
        <v>7</v>
      </c>
      <c r="BS241">
        <v>9</v>
      </c>
      <c r="BT241">
        <v>12</v>
      </c>
      <c r="BU241">
        <v>4</v>
      </c>
      <c r="BV241">
        <v>8</v>
      </c>
      <c r="BW241">
        <v>5</v>
      </c>
      <c r="BX241">
        <v>8</v>
      </c>
      <c r="BY241">
        <v>6</v>
      </c>
      <c r="BZ241">
        <v>3</v>
      </c>
      <c r="CA241">
        <v>3</v>
      </c>
      <c r="CB241">
        <v>3</v>
      </c>
      <c r="CC241">
        <v>7</v>
      </c>
      <c r="CD241">
        <v>3</v>
      </c>
      <c r="CE241">
        <v>1</v>
      </c>
      <c r="CF241">
        <v>2</v>
      </c>
      <c r="CG241">
        <v>10</v>
      </c>
      <c r="CH241">
        <v>4</v>
      </c>
      <c r="CI241">
        <v>7</v>
      </c>
      <c r="CJ241">
        <v>9</v>
      </c>
      <c r="CK241">
        <v>5</v>
      </c>
      <c r="CL241">
        <v>4</v>
      </c>
      <c r="CM241">
        <v>10</v>
      </c>
      <c r="CN241">
        <v>1</v>
      </c>
      <c r="CO241">
        <v>8</v>
      </c>
      <c r="CP241">
        <v>6</v>
      </c>
      <c r="CQ241">
        <v>3</v>
      </c>
      <c r="CR241">
        <v>3</v>
      </c>
    </row>
    <row r="242" spans="1:96" x14ac:dyDescent="0.25">
      <c r="A242" t="s">
        <v>241</v>
      </c>
      <c r="B242">
        <v>6</v>
      </c>
      <c r="C242">
        <v>6</v>
      </c>
      <c r="D242">
        <v>0</v>
      </c>
      <c r="E242">
        <v>3</v>
      </c>
      <c r="F242">
        <v>2</v>
      </c>
      <c r="G242">
        <v>1</v>
      </c>
      <c r="H242">
        <v>6</v>
      </c>
      <c r="I242">
        <v>2</v>
      </c>
      <c r="J242">
        <v>5</v>
      </c>
      <c r="K242">
        <v>1</v>
      </c>
      <c r="L242">
        <v>1</v>
      </c>
      <c r="M242">
        <v>7</v>
      </c>
      <c r="N242">
        <v>7</v>
      </c>
      <c r="O242">
        <v>3</v>
      </c>
      <c r="P242">
        <v>7</v>
      </c>
      <c r="Q242">
        <v>2</v>
      </c>
      <c r="R242">
        <v>1</v>
      </c>
      <c r="S242">
        <v>5</v>
      </c>
      <c r="T242">
        <v>0</v>
      </c>
      <c r="U242">
        <v>6</v>
      </c>
      <c r="V242">
        <v>7</v>
      </c>
      <c r="W242">
        <v>1</v>
      </c>
      <c r="X242">
        <v>1</v>
      </c>
      <c r="Y242">
        <v>1</v>
      </c>
      <c r="Z242">
        <v>2</v>
      </c>
      <c r="AA242">
        <v>2</v>
      </c>
      <c r="AB242">
        <v>4</v>
      </c>
      <c r="AC242">
        <v>2</v>
      </c>
      <c r="AD242">
        <v>3</v>
      </c>
      <c r="AE242">
        <v>6</v>
      </c>
      <c r="AF242">
        <v>7</v>
      </c>
      <c r="AG242">
        <v>8</v>
      </c>
      <c r="AH242">
        <v>6</v>
      </c>
      <c r="AI242">
        <v>7</v>
      </c>
      <c r="AJ242">
        <v>1</v>
      </c>
      <c r="AK242">
        <v>2</v>
      </c>
      <c r="AL242">
        <v>5</v>
      </c>
      <c r="AM242">
        <v>3</v>
      </c>
      <c r="AN242">
        <v>10</v>
      </c>
      <c r="AO242">
        <v>4</v>
      </c>
      <c r="AP242">
        <v>1</v>
      </c>
      <c r="AQ242">
        <v>2</v>
      </c>
      <c r="AR242">
        <v>3</v>
      </c>
      <c r="AS242">
        <v>4</v>
      </c>
      <c r="AT242">
        <v>4</v>
      </c>
      <c r="AU242">
        <v>3</v>
      </c>
      <c r="AV242">
        <v>5</v>
      </c>
      <c r="AW242">
        <v>1</v>
      </c>
      <c r="AX242">
        <v>3</v>
      </c>
      <c r="AY242">
        <v>12</v>
      </c>
      <c r="AZ242">
        <v>7</v>
      </c>
      <c r="BA242">
        <v>4</v>
      </c>
      <c r="BB242">
        <v>0</v>
      </c>
      <c r="BC242">
        <v>2</v>
      </c>
      <c r="BD242">
        <v>2</v>
      </c>
      <c r="BE242">
        <v>1</v>
      </c>
      <c r="BF242">
        <v>3</v>
      </c>
      <c r="BG242">
        <v>6</v>
      </c>
      <c r="BH242">
        <v>3</v>
      </c>
      <c r="BI242">
        <v>4</v>
      </c>
      <c r="BJ242">
        <v>7</v>
      </c>
      <c r="BK242">
        <v>6</v>
      </c>
      <c r="BL242">
        <v>2</v>
      </c>
      <c r="BM242">
        <v>8</v>
      </c>
      <c r="BN242">
        <v>5</v>
      </c>
      <c r="BO242">
        <v>8</v>
      </c>
      <c r="BP242">
        <v>0</v>
      </c>
      <c r="BQ242">
        <v>4</v>
      </c>
      <c r="BR242">
        <v>3</v>
      </c>
      <c r="BS242">
        <v>3</v>
      </c>
      <c r="BT242">
        <v>1</v>
      </c>
      <c r="BU242">
        <v>0</v>
      </c>
      <c r="BV242">
        <v>1</v>
      </c>
      <c r="BW242">
        <v>6</v>
      </c>
      <c r="BX242">
        <v>4</v>
      </c>
      <c r="BY242">
        <v>4</v>
      </c>
      <c r="BZ242">
        <v>5</v>
      </c>
      <c r="CA242">
        <v>4</v>
      </c>
      <c r="CB242">
        <v>1</v>
      </c>
      <c r="CC242">
        <v>4</v>
      </c>
      <c r="CD242">
        <v>6</v>
      </c>
      <c r="CE242">
        <v>8</v>
      </c>
      <c r="CF242">
        <v>8</v>
      </c>
      <c r="CG242">
        <v>8</v>
      </c>
      <c r="CH242">
        <v>1</v>
      </c>
      <c r="CI242">
        <v>8</v>
      </c>
      <c r="CJ242">
        <v>7</v>
      </c>
      <c r="CK242">
        <v>3</v>
      </c>
      <c r="CL242">
        <v>7</v>
      </c>
      <c r="CM242">
        <v>4</v>
      </c>
      <c r="CN242">
        <v>3</v>
      </c>
      <c r="CO242">
        <v>6</v>
      </c>
      <c r="CP242">
        <v>8</v>
      </c>
      <c r="CQ242">
        <v>3</v>
      </c>
      <c r="CR242">
        <v>1</v>
      </c>
    </row>
    <row r="243" spans="1:96" x14ac:dyDescent="0.25">
      <c r="A243" t="s">
        <v>242</v>
      </c>
      <c r="B243">
        <v>0</v>
      </c>
      <c r="C243">
        <v>0</v>
      </c>
      <c r="D243">
        <v>1</v>
      </c>
      <c r="E243">
        <v>1</v>
      </c>
      <c r="F243">
        <v>0</v>
      </c>
      <c r="G243">
        <v>3</v>
      </c>
      <c r="H243">
        <v>0</v>
      </c>
      <c r="I243">
        <v>0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1</v>
      </c>
      <c r="P243">
        <v>1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2</v>
      </c>
      <c r="W243">
        <v>1</v>
      </c>
      <c r="X243">
        <v>1</v>
      </c>
      <c r="Y243">
        <v>4</v>
      </c>
      <c r="Z243">
        <v>3</v>
      </c>
      <c r="AA243">
        <v>4</v>
      </c>
      <c r="AB243">
        <v>2</v>
      </c>
      <c r="AC243">
        <v>4</v>
      </c>
      <c r="AD243">
        <v>0</v>
      </c>
      <c r="AE243">
        <v>0</v>
      </c>
      <c r="AF243">
        <v>5</v>
      </c>
      <c r="AG243">
        <v>1</v>
      </c>
      <c r="AH243">
        <v>0</v>
      </c>
      <c r="AI243">
        <v>0</v>
      </c>
      <c r="AJ243">
        <v>0</v>
      </c>
      <c r="AK243">
        <v>1</v>
      </c>
      <c r="AL243">
        <v>2</v>
      </c>
      <c r="AM243">
        <v>0</v>
      </c>
      <c r="AN243">
        <v>0</v>
      </c>
      <c r="AO243">
        <v>2</v>
      </c>
      <c r="AP243">
        <v>0</v>
      </c>
      <c r="AQ243">
        <v>0</v>
      </c>
      <c r="AR243">
        <v>1</v>
      </c>
      <c r="AS243">
        <v>1</v>
      </c>
      <c r="AT243">
        <v>1</v>
      </c>
      <c r="AU243">
        <v>2</v>
      </c>
      <c r="AV243">
        <v>0</v>
      </c>
      <c r="AW243">
        <v>3</v>
      </c>
      <c r="AX243">
        <v>1</v>
      </c>
      <c r="AY243">
        <v>0</v>
      </c>
      <c r="AZ243">
        <v>0</v>
      </c>
      <c r="BA243">
        <v>3</v>
      </c>
      <c r="BB243">
        <v>0</v>
      </c>
      <c r="BC243">
        <v>2</v>
      </c>
      <c r="BD243">
        <v>0</v>
      </c>
      <c r="BE243">
        <v>5</v>
      </c>
      <c r="BF243">
        <v>0</v>
      </c>
      <c r="BG243">
        <v>8</v>
      </c>
      <c r="BH243">
        <v>7</v>
      </c>
      <c r="BI243">
        <v>4</v>
      </c>
      <c r="BJ243">
        <v>0</v>
      </c>
      <c r="BK243">
        <v>19</v>
      </c>
      <c r="BL243">
        <v>4</v>
      </c>
      <c r="BM243">
        <v>2</v>
      </c>
      <c r="BN243">
        <v>1</v>
      </c>
      <c r="BO243">
        <v>3</v>
      </c>
      <c r="BP243">
        <v>0</v>
      </c>
      <c r="BQ243">
        <v>1</v>
      </c>
      <c r="BR243">
        <v>0</v>
      </c>
      <c r="BS243">
        <v>0</v>
      </c>
      <c r="BT243">
        <v>2</v>
      </c>
      <c r="BU243">
        <v>1</v>
      </c>
      <c r="BV243">
        <v>0</v>
      </c>
      <c r="BW243">
        <v>43</v>
      </c>
      <c r="BX243">
        <v>7</v>
      </c>
      <c r="BY243">
        <v>11</v>
      </c>
      <c r="BZ243">
        <v>8</v>
      </c>
      <c r="CA243">
        <v>20</v>
      </c>
      <c r="CB243">
        <v>0</v>
      </c>
      <c r="CC243">
        <v>1</v>
      </c>
      <c r="CD243">
        <v>23</v>
      </c>
      <c r="CE243">
        <v>9</v>
      </c>
      <c r="CF243">
        <v>10</v>
      </c>
      <c r="CG243">
        <v>10</v>
      </c>
      <c r="CH243">
        <v>7</v>
      </c>
      <c r="CI243">
        <v>31</v>
      </c>
      <c r="CJ243">
        <v>1</v>
      </c>
      <c r="CK243">
        <v>4</v>
      </c>
      <c r="CL243">
        <v>21</v>
      </c>
      <c r="CM243">
        <v>11</v>
      </c>
      <c r="CN243">
        <v>5</v>
      </c>
      <c r="CO243">
        <v>13</v>
      </c>
      <c r="CP243">
        <v>3</v>
      </c>
      <c r="CQ243">
        <v>18</v>
      </c>
      <c r="CR243">
        <v>2</v>
      </c>
    </row>
    <row r="244" spans="1:96" x14ac:dyDescent="0.25">
      <c r="A244" t="s">
        <v>243</v>
      </c>
      <c r="B244">
        <v>7</v>
      </c>
      <c r="C244">
        <v>6</v>
      </c>
      <c r="D244">
        <v>6</v>
      </c>
      <c r="E244">
        <v>4</v>
      </c>
      <c r="F244">
        <v>3</v>
      </c>
      <c r="G244">
        <v>6</v>
      </c>
      <c r="H244">
        <v>0</v>
      </c>
      <c r="I244">
        <v>1</v>
      </c>
      <c r="J244">
        <v>1</v>
      </c>
      <c r="K244">
        <v>0</v>
      </c>
      <c r="L244">
        <v>0</v>
      </c>
      <c r="M244">
        <v>0</v>
      </c>
      <c r="N244">
        <v>1</v>
      </c>
      <c r="O244">
        <v>1</v>
      </c>
      <c r="P244">
        <v>0</v>
      </c>
      <c r="Q244">
        <v>0</v>
      </c>
      <c r="R244">
        <v>1</v>
      </c>
      <c r="S244">
        <v>0</v>
      </c>
      <c r="T244">
        <v>2</v>
      </c>
      <c r="U244">
        <v>2</v>
      </c>
      <c r="V244">
        <v>10</v>
      </c>
      <c r="W244">
        <v>1</v>
      </c>
      <c r="X244">
        <v>3</v>
      </c>
      <c r="Y244">
        <v>4</v>
      </c>
      <c r="Z244">
        <v>5</v>
      </c>
      <c r="AA244">
        <v>1</v>
      </c>
      <c r="AB244">
        <v>0</v>
      </c>
      <c r="AC244">
        <v>3</v>
      </c>
      <c r="AD244">
        <v>3</v>
      </c>
      <c r="AE244">
        <v>0</v>
      </c>
      <c r="AF244">
        <v>1</v>
      </c>
      <c r="AG244">
        <v>1</v>
      </c>
      <c r="AH244">
        <v>2</v>
      </c>
      <c r="AI244">
        <v>1</v>
      </c>
      <c r="AJ244">
        <v>0</v>
      </c>
      <c r="AK244">
        <v>7</v>
      </c>
      <c r="AL244">
        <v>8</v>
      </c>
      <c r="AM244">
        <v>0</v>
      </c>
      <c r="AN244">
        <v>1</v>
      </c>
      <c r="AO244">
        <v>4</v>
      </c>
      <c r="AP244">
        <v>5</v>
      </c>
      <c r="AQ244">
        <v>0</v>
      </c>
      <c r="AR244">
        <v>0</v>
      </c>
      <c r="AS244">
        <v>5</v>
      </c>
      <c r="AT244">
        <v>0</v>
      </c>
      <c r="AU244">
        <v>0</v>
      </c>
      <c r="AV244">
        <v>1</v>
      </c>
      <c r="AW244">
        <v>2</v>
      </c>
      <c r="AX244">
        <v>0</v>
      </c>
      <c r="AY244">
        <v>0</v>
      </c>
      <c r="AZ244">
        <v>0</v>
      </c>
      <c r="BA244">
        <v>6</v>
      </c>
      <c r="BB244">
        <v>3</v>
      </c>
      <c r="BC244">
        <v>0</v>
      </c>
      <c r="BD244">
        <v>0</v>
      </c>
      <c r="BE244">
        <v>3</v>
      </c>
      <c r="BF244">
        <v>4</v>
      </c>
      <c r="BG244">
        <v>0</v>
      </c>
      <c r="BH244">
        <v>0</v>
      </c>
      <c r="BI244">
        <v>7</v>
      </c>
      <c r="BJ244">
        <v>4</v>
      </c>
      <c r="BK244">
        <v>0</v>
      </c>
      <c r="BL244">
        <v>0</v>
      </c>
      <c r="BM244">
        <v>0</v>
      </c>
      <c r="BN244">
        <v>0</v>
      </c>
      <c r="BO244">
        <v>17</v>
      </c>
      <c r="BP244">
        <v>10</v>
      </c>
      <c r="BQ244">
        <v>13</v>
      </c>
      <c r="BR244">
        <v>5</v>
      </c>
      <c r="BS244">
        <v>12</v>
      </c>
      <c r="BT244">
        <v>12</v>
      </c>
      <c r="BU244">
        <v>2</v>
      </c>
      <c r="BV244">
        <v>12</v>
      </c>
      <c r="BW244">
        <v>10</v>
      </c>
      <c r="BX244">
        <v>15</v>
      </c>
      <c r="BY244">
        <v>13</v>
      </c>
      <c r="BZ244">
        <v>14</v>
      </c>
      <c r="CA244">
        <v>7</v>
      </c>
      <c r="CB244">
        <v>4</v>
      </c>
      <c r="CC244">
        <v>14</v>
      </c>
      <c r="CD244">
        <v>10</v>
      </c>
      <c r="CE244">
        <v>4</v>
      </c>
      <c r="CF244">
        <v>4</v>
      </c>
      <c r="CG244">
        <v>9</v>
      </c>
      <c r="CH244">
        <v>3</v>
      </c>
      <c r="CI244">
        <v>12</v>
      </c>
      <c r="CJ244">
        <v>15</v>
      </c>
      <c r="CK244">
        <v>6</v>
      </c>
      <c r="CL244">
        <v>1</v>
      </c>
      <c r="CM244">
        <v>0</v>
      </c>
      <c r="CN244">
        <v>4</v>
      </c>
      <c r="CO244">
        <v>2</v>
      </c>
      <c r="CP244">
        <v>2</v>
      </c>
      <c r="CQ244">
        <v>2</v>
      </c>
      <c r="CR244">
        <v>1</v>
      </c>
    </row>
    <row r="245" spans="1:96" x14ac:dyDescent="0.25">
      <c r="A245" t="s">
        <v>244</v>
      </c>
      <c r="B245">
        <v>1</v>
      </c>
      <c r="C245">
        <v>10</v>
      </c>
      <c r="D245">
        <v>3</v>
      </c>
      <c r="E245">
        <v>5</v>
      </c>
      <c r="F245">
        <v>3</v>
      </c>
      <c r="G245">
        <v>7</v>
      </c>
      <c r="H245">
        <v>2</v>
      </c>
      <c r="I245">
        <v>5</v>
      </c>
      <c r="J245">
        <v>4</v>
      </c>
      <c r="K245">
        <v>3</v>
      </c>
      <c r="L245">
        <v>4</v>
      </c>
      <c r="M245">
        <v>3</v>
      </c>
      <c r="N245">
        <v>1</v>
      </c>
      <c r="O245">
        <v>1</v>
      </c>
      <c r="P245">
        <v>3</v>
      </c>
      <c r="Q245">
        <v>0</v>
      </c>
      <c r="R245">
        <v>2</v>
      </c>
      <c r="S245">
        <v>7</v>
      </c>
      <c r="T245">
        <v>6</v>
      </c>
      <c r="U245">
        <v>2</v>
      </c>
      <c r="V245">
        <v>7</v>
      </c>
      <c r="W245">
        <v>1</v>
      </c>
      <c r="X245">
        <v>4</v>
      </c>
      <c r="Y245">
        <v>7</v>
      </c>
      <c r="Z245">
        <v>4</v>
      </c>
      <c r="AA245">
        <v>1</v>
      </c>
      <c r="AB245">
        <v>0</v>
      </c>
      <c r="AC245">
        <v>6</v>
      </c>
      <c r="AD245">
        <v>0</v>
      </c>
      <c r="AE245">
        <v>5</v>
      </c>
      <c r="AF245">
        <v>1</v>
      </c>
      <c r="AG245">
        <v>3</v>
      </c>
      <c r="AH245">
        <v>2</v>
      </c>
      <c r="AI245">
        <v>1</v>
      </c>
      <c r="AJ245">
        <v>1</v>
      </c>
      <c r="AK245">
        <v>8</v>
      </c>
      <c r="AL245">
        <v>4</v>
      </c>
      <c r="AM245">
        <v>1</v>
      </c>
      <c r="AN245">
        <v>0</v>
      </c>
      <c r="AO245">
        <v>8</v>
      </c>
      <c r="AP245">
        <v>2</v>
      </c>
      <c r="AQ245">
        <v>1</v>
      </c>
      <c r="AR245">
        <v>1</v>
      </c>
      <c r="AS245">
        <v>4</v>
      </c>
      <c r="AT245">
        <v>1</v>
      </c>
      <c r="AU245">
        <v>1</v>
      </c>
      <c r="AV245">
        <v>2</v>
      </c>
      <c r="AW245">
        <v>0</v>
      </c>
      <c r="AX245">
        <v>6</v>
      </c>
      <c r="AY245">
        <v>6</v>
      </c>
      <c r="AZ245">
        <v>3</v>
      </c>
      <c r="BA245">
        <v>9</v>
      </c>
      <c r="BB245">
        <v>2</v>
      </c>
      <c r="BC245">
        <v>3</v>
      </c>
      <c r="BD245">
        <v>8</v>
      </c>
      <c r="BE245">
        <v>4</v>
      </c>
      <c r="BF245">
        <v>6</v>
      </c>
      <c r="BG245">
        <v>1</v>
      </c>
      <c r="BH245">
        <v>1</v>
      </c>
      <c r="BI245">
        <v>7</v>
      </c>
      <c r="BJ245">
        <v>1</v>
      </c>
      <c r="BK245">
        <v>3</v>
      </c>
      <c r="BL245">
        <v>0</v>
      </c>
      <c r="BM245">
        <v>6</v>
      </c>
      <c r="BN245">
        <v>4</v>
      </c>
      <c r="BO245">
        <v>9</v>
      </c>
      <c r="BP245">
        <v>4</v>
      </c>
      <c r="BQ245">
        <v>6</v>
      </c>
      <c r="BR245">
        <v>10</v>
      </c>
      <c r="BS245">
        <v>5</v>
      </c>
      <c r="BT245">
        <v>9</v>
      </c>
      <c r="BU245">
        <v>2</v>
      </c>
      <c r="BV245">
        <v>3</v>
      </c>
      <c r="BW245">
        <v>6</v>
      </c>
      <c r="BX245">
        <v>8</v>
      </c>
      <c r="BY245">
        <v>10</v>
      </c>
      <c r="BZ245">
        <v>4</v>
      </c>
      <c r="CA245">
        <v>0</v>
      </c>
      <c r="CB245">
        <v>5</v>
      </c>
      <c r="CC245">
        <v>2</v>
      </c>
      <c r="CD245">
        <v>1</v>
      </c>
      <c r="CE245">
        <v>8</v>
      </c>
      <c r="CF245">
        <v>4</v>
      </c>
      <c r="CG245">
        <v>4</v>
      </c>
      <c r="CH245">
        <v>5</v>
      </c>
      <c r="CI245">
        <v>5</v>
      </c>
      <c r="CJ245">
        <v>5</v>
      </c>
      <c r="CK245">
        <v>2</v>
      </c>
      <c r="CL245">
        <v>1</v>
      </c>
      <c r="CM245">
        <v>5</v>
      </c>
      <c r="CN245">
        <v>6</v>
      </c>
      <c r="CO245">
        <v>3</v>
      </c>
      <c r="CP245">
        <v>2</v>
      </c>
      <c r="CQ245">
        <v>3</v>
      </c>
      <c r="CR245">
        <v>2</v>
      </c>
    </row>
    <row r="246" spans="1:96" x14ac:dyDescent="0.25">
      <c r="A246" t="s">
        <v>245</v>
      </c>
      <c r="B246">
        <v>2</v>
      </c>
      <c r="C246">
        <v>6</v>
      </c>
      <c r="D246">
        <v>3</v>
      </c>
      <c r="E246">
        <v>3</v>
      </c>
      <c r="F246">
        <v>0</v>
      </c>
      <c r="G246">
        <v>5</v>
      </c>
      <c r="H246">
        <v>0</v>
      </c>
      <c r="I246">
        <v>0</v>
      </c>
      <c r="J246">
        <v>0</v>
      </c>
      <c r="K246">
        <v>1</v>
      </c>
      <c r="L246">
        <v>2</v>
      </c>
      <c r="M246">
        <v>0</v>
      </c>
      <c r="N246">
        <v>0</v>
      </c>
      <c r="O246">
        <v>2</v>
      </c>
      <c r="P246">
        <v>0</v>
      </c>
      <c r="Q246">
        <v>0</v>
      </c>
      <c r="R246">
        <v>2</v>
      </c>
      <c r="S246">
        <v>3</v>
      </c>
      <c r="T246">
        <v>2</v>
      </c>
      <c r="U246">
        <v>0</v>
      </c>
      <c r="V246">
        <v>13</v>
      </c>
      <c r="W246">
        <v>0</v>
      </c>
      <c r="X246">
        <v>6</v>
      </c>
      <c r="Y246">
        <v>8</v>
      </c>
      <c r="Z246">
        <v>3</v>
      </c>
      <c r="AA246">
        <v>0</v>
      </c>
      <c r="AB246">
        <v>4</v>
      </c>
      <c r="AC246">
        <v>1</v>
      </c>
      <c r="AD246">
        <v>1</v>
      </c>
      <c r="AE246">
        <v>5</v>
      </c>
      <c r="AF246">
        <v>0</v>
      </c>
      <c r="AG246">
        <v>2</v>
      </c>
      <c r="AH246">
        <v>0</v>
      </c>
      <c r="AI246">
        <v>3</v>
      </c>
      <c r="AJ246">
        <v>1</v>
      </c>
      <c r="AK246">
        <v>16</v>
      </c>
      <c r="AL246">
        <v>15</v>
      </c>
      <c r="AM246">
        <v>1</v>
      </c>
      <c r="AN246">
        <v>0</v>
      </c>
      <c r="AO246">
        <v>4</v>
      </c>
      <c r="AP246">
        <v>0</v>
      </c>
      <c r="AQ246">
        <v>1</v>
      </c>
      <c r="AR246">
        <v>1</v>
      </c>
      <c r="AS246">
        <v>1</v>
      </c>
      <c r="AT246">
        <v>0</v>
      </c>
      <c r="AU246">
        <v>0</v>
      </c>
      <c r="AV246">
        <v>2</v>
      </c>
      <c r="AW246">
        <v>1</v>
      </c>
      <c r="AX246">
        <v>2</v>
      </c>
      <c r="AY246">
        <v>3</v>
      </c>
      <c r="AZ246">
        <v>5</v>
      </c>
      <c r="BA246">
        <v>11</v>
      </c>
      <c r="BB246">
        <v>6</v>
      </c>
      <c r="BC246">
        <v>1</v>
      </c>
      <c r="BD246">
        <v>0</v>
      </c>
      <c r="BE246">
        <v>0</v>
      </c>
      <c r="BF246">
        <v>4</v>
      </c>
      <c r="BG246">
        <v>0</v>
      </c>
      <c r="BH246">
        <v>3</v>
      </c>
      <c r="BI246">
        <v>4</v>
      </c>
      <c r="BJ246">
        <v>2</v>
      </c>
      <c r="BK246">
        <v>2</v>
      </c>
      <c r="BL246">
        <v>0</v>
      </c>
      <c r="BM246">
        <v>0</v>
      </c>
      <c r="BN246">
        <v>1</v>
      </c>
      <c r="BO246">
        <v>22</v>
      </c>
      <c r="BP246">
        <v>4</v>
      </c>
      <c r="BQ246">
        <v>8</v>
      </c>
      <c r="BR246">
        <v>16</v>
      </c>
      <c r="BS246">
        <v>8</v>
      </c>
      <c r="BT246">
        <v>7</v>
      </c>
      <c r="BU246">
        <v>0</v>
      </c>
      <c r="BV246">
        <v>5</v>
      </c>
      <c r="BW246">
        <v>13</v>
      </c>
      <c r="BX246">
        <v>8</v>
      </c>
      <c r="BY246">
        <v>6</v>
      </c>
      <c r="BZ246">
        <v>3</v>
      </c>
      <c r="CA246">
        <v>7</v>
      </c>
      <c r="CB246">
        <v>1</v>
      </c>
      <c r="CC246">
        <v>6</v>
      </c>
      <c r="CD246">
        <v>3</v>
      </c>
      <c r="CE246">
        <v>4</v>
      </c>
      <c r="CF246">
        <v>12</v>
      </c>
      <c r="CG246">
        <v>1</v>
      </c>
      <c r="CH246">
        <v>5</v>
      </c>
      <c r="CI246">
        <v>9</v>
      </c>
      <c r="CJ246">
        <v>14</v>
      </c>
      <c r="CK246">
        <v>5</v>
      </c>
      <c r="CL246">
        <v>4</v>
      </c>
      <c r="CM246">
        <v>4</v>
      </c>
      <c r="CN246">
        <v>6</v>
      </c>
      <c r="CO246">
        <v>3</v>
      </c>
      <c r="CP246">
        <v>4</v>
      </c>
      <c r="CQ246">
        <v>3</v>
      </c>
      <c r="CR246">
        <v>0</v>
      </c>
    </row>
    <row r="247" spans="1:96" x14ac:dyDescent="0.25">
      <c r="A247" t="s">
        <v>246</v>
      </c>
      <c r="B247">
        <v>20</v>
      </c>
      <c r="C247">
        <v>2</v>
      </c>
      <c r="D247">
        <v>9</v>
      </c>
      <c r="E247">
        <v>13</v>
      </c>
      <c r="F247">
        <v>2</v>
      </c>
      <c r="G247">
        <v>5</v>
      </c>
      <c r="H247">
        <v>13</v>
      </c>
      <c r="I247">
        <v>6</v>
      </c>
      <c r="J247">
        <v>7</v>
      </c>
      <c r="K247">
        <v>4</v>
      </c>
      <c r="L247">
        <v>3</v>
      </c>
      <c r="M247">
        <v>6</v>
      </c>
      <c r="N247">
        <v>2</v>
      </c>
      <c r="O247">
        <v>13</v>
      </c>
      <c r="P247">
        <v>6</v>
      </c>
      <c r="Q247">
        <v>3</v>
      </c>
      <c r="R247">
        <v>11</v>
      </c>
      <c r="S247">
        <v>1</v>
      </c>
      <c r="T247">
        <v>2</v>
      </c>
      <c r="U247">
        <v>8</v>
      </c>
      <c r="V247">
        <v>2</v>
      </c>
      <c r="W247">
        <v>7</v>
      </c>
      <c r="X247">
        <v>2</v>
      </c>
      <c r="Y247">
        <v>11</v>
      </c>
      <c r="Z247">
        <v>4</v>
      </c>
      <c r="AA247">
        <v>4</v>
      </c>
      <c r="AB247">
        <v>0</v>
      </c>
      <c r="AC247">
        <v>2</v>
      </c>
      <c r="AD247">
        <v>5</v>
      </c>
      <c r="AE247">
        <v>7</v>
      </c>
      <c r="AF247">
        <v>8</v>
      </c>
      <c r="AG247">
        <v>10</v>
      </c>
      <c r="AH247">
        <v>0</v>
      </c>
      <c r="AI247">
        <v>0</v>
      </c>
      <c r="AJ247">
        <v>0</v>
      </c>
      <c r="AK247">
        <v>4</v>
      </c>
      <c r="AL247">
        <v>3</v>
      </c>
      <c r="AM247">
        <v>2</v>
      </c>
      <c r="AN247">
        <v>2</v>
      </c>
      <c r="AO247">
        <v>8</v>
      </c>
      <c r="AP247">
        <v>2</v>
      </c>
      <c r="AQ247">
        <v>0</v>
      </c>
      <c r="AR247">
        <v>0</v>
      </c>
      <c r="AS247">
        <v>0</v>
      </c>
      <c r="AT247">
        <v>1</v>
      </c>
      <c r="AU247">
        <v>0</v>
      </c>
      <c r="AV247">
        <v>1</v>
      </c>
      <c r="AW247">
        <v>4</v>
      </c>
      <c r="AX247">
        <v>2</v>
      </c>
      <c r="AY247">
        <v>1</v>
      </c>
      <c r="AZ247">
        <v>1</v>
      </c>
      <c r="BA247">
        <v>5</v>
      </c>
      <c r="BB247">
        <v>4</v>
      </c>
      <c r="BC247">
        <v>0</v>
      </c>
      <c r="BD247">
        <v>0</v>
      </c>
      <c r="BE247">
        <v>4</v>
      </c>
      <c r="BF247">
        <v>0</v>
      </c>
      <c r="BG247">
        <v>0</v>
      </c>
      <c r="BH247">
        <v>1</v>
      </c>
      <c r="BI247">
        <v>1</v>
      </c>
      <c r="BJ247">
        <v>2</v>
      </c>
      <c r="BK247">
        <v>0</v>
      </c>
      <c r="BL247">
        <v>0</v>
      </c>
      <c r="BM247">
        <v>1</v>
      </c>
      <c r="BN247">
        <v>1</v>
      </c>
      <c r="BO247">
        <v>16</v>
      </c>
      <c r="BP247">
        <v>6</v>
      </c>
      <c r="BQ247">
        <v>7</v>
      </c>
      <c r="BR247">
        <v>12</v>
      </c>
      <c r="BS247">
        <v>5</v>
      </c>
      <c r="BT247">
        <v>7</v>
      </c>
      <c r="BU247">
        <v>3</v>
      </c>
      <c r="BV247">
        <v>2</v>
      </c>
      <c r="BW247">
        <v>7</v>
      </c>
      <c r="BX247">
        <v>2</v>
      </c>
      <c r="BY247">
        <v>3</v>
      </c>
      <c r="BZ247">
        <v>2</v>
      </c>
      <c r="CA247">
        <v>3</v>
      </c>
      <c r="CB247">
        <v>6</v>
      </c>
      <c r="CC247">
        <v>2</v>
      </c>
      <c r="CD247">
        <v>1</v>
      </c>
      <c r="CE247">
        <v>0</v>
      </c>
      <c r="CF247">
        <v>2</v>
      </c>
      <c r="CG247">
        <v>0</v>
      </c>
      <c r="CH247">
        <v>0</v>
      </c>
      <c r="CI247">
        <v>1</v>
      </c>
      <c r="CJ247">
        <v>2</v>
      </c>
      <c r="CK247">
        <v>0</v>
      </c>
      <c r="CL247">
        <v>4</v>
      </c>
      <c r="CM247">
        <v>1</v>
      </c>
      <c r="CN247">
        <v>0</v>
      </c>
      <c r="CO247">
        <v>4</v>
      </c>
      <c r="CP247">
        <v>2</v>
      </c>
      <c r="CQ247">
        <v>2</v>
      </c>
      <c r="CR247">
        <v>3</v>
      </c>
    </row>
    <row r="248" spans="1:96" x14ac:dyDescent="0.25">
      <c r="A248" t="s">
        <v>247</v>
      </c>
      <c r="B248">
        <v>3</v>
      </c>
      <c r="C248">
        <v>3</v>
      </c>
      <c r="D248">
        <v>4</v>
      </c>
      <c r="E248">
        <v>5</v>
      </c>
      <c r="F248">
        <v>3</v>
      </c>
      <c r="G248">
        <v>9</v>
      </c>
      <c r="H248">
        <v>3</v>
      </c>
      <c r="I248">
        <v>3</v>
      </c>
      <c r="J248">
        <v>0</v>
      </c>
      <c r="K248">
        <v>1</v>
      </c>
      <c r="L248">
        <v>0</v>
      </c>
      <c r="M248">
        <v>2</v>
      </c>
      <c r="N248">
        <v>3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4</v>
      </c>
      <c r="U248">
        <v>2</v>
      </c>
      <c r="V248">
        <v>21</v>
      </c>
      <c r="W248">
        <v>0</v>
      </c>
      <c r="X248">
        <v>1</v>
      </c>
      <c r="Y248">
        <v>11</v>
      </c>
      <c r="Z248">
        <v>5</v>
      </c>
      <c r="AA248">
        <v>1</v>
      </c>
      <c r="AB248">
        <v>0</v>
      </c>
      <c r="AC248">
        <v>2</v>
      </c>
      <c r="AD248">
        <v>4</v>
      </c>
      <c r="AE248">
        <v>0</v>
      </c>
      <c r="AF248">
        <v>1</v>
      </c>
      <c r="AG248">
        <v>1</v>
      </c>
      <c r="AH248">
        <v>0</v>
      </c>
      <c r="AI248">
        <v>0</v>
      </c>
      <c r="AJ248">
        <v>0</v>
      </c>
      <c r="AK248">
        <v>10</v>
      </c>
      <c r="AL248">
        <v>19</v>
      </c>
      <c r="AM248">
        <v>0</v>
      </c>
      <c r="AN248">
        <v>0</v>
      </c>
      <c r="AO248">
        <v>5</v>
      </c>
      <c r="AP248">
        <v>7</v>
      </c>
      <c r="AQ248">
        <v>0</v>
      </c>
      <c r="AR248">
        <v>0</v>
      </c>
      <c r="AS248">
        <v>1</v>
      </c>
      <c r="AT248">
        <v>1</v>
      </c>
      <c r="AU248">
        <v>0</v>
      </c>
      <c r="AV248">
        <v>0</v>
      </c>
      <c r="AW248">
        <v>1</v>
      </c>
      <c r="AX248">
        <v>0</v>
      </c>
      <c r="AY248">
        <v>0</v>
      </c>
      <c r="AZ248">
        <v>0</v>
      </c>
      <c r="BA248">
        <v>36</v>
      </c>
      <c r="BB248">
        <v>11</v>
      </c>
      <c r="BC248">
        <v>0</v>
      </c>
      <c r="BD248">
        <v>0</v>
      </c>
      <c r="BE248">
        <v>4</v>
      </c>
      <c r="BF248">
        <v>10</v>
      </c>
      <c r="BG248">
        <v>0</v>
      </c>
      <c r="BH248">
        <v>0</v>
      </c>
      <c r="BI248">
        <v>8</v>
      </c>
      <c r="BJ248">
        <v>2</v>
      </c>
      <c r="BK248">
        <v>0</v>
      </c>
      <c r="BL248">
        <v>0</v>
      </c>
      <c r="BM248">
        <v>1</v>
      </c>
      <c r="BN248">
        <v>0</v>
      </c>
      <c r="BO248">
        <v>24</v>
      </c>
      <c r="BP248">
        <v>10</v>
      </c>
      <c r="BQ248">
        <v>12</v>
      </c>
      <c r="BR248">
        <v>9</v>
      </c>
      <c r="BS248">
        <v>6</v>
      </c>
      <c r="BT248">
        <v>10</v>
      </c>
      <c r="BU248">
        <v>4</v>
      </c>
      <c r="BV248">
        <v>6</v>
      </c>
      <c r="BW248">
        <v>5</v>
      </c>
      <c r="BX248">
        <v>6</v>
      </c>
      <c r="BY248">
        <v>2</v>
      </c>
      <c r="BZ248">
        <v>3</v>
      </c>
      <c r="CA248">
        <v>2</v>
      </c>
      <c r="CB248">
        <v>3</v>
      </c>
      <c r="CC248">
        <v>4</v>
      </c>
      <c r="CD248">
        <v>4</v>
      </c>
      <c r="CE248">
        <v>2</v>
      </c>
      <c r="CF248">
        <v>2</v>
      </c>
      <c r="CG248">
        <v>7</v>
      </c>
      <c r="CH248">
        <v>1</v>
      </c>
      <c r="CI248">
        <v>5</v>
      </c>
      <c r="CJ248">
        <v>6</v>
      </c>
      <c r="CK248">
        <v>1</v>
      </c>
      <c r="CL248">
        <v>3</v>
      </c>
      <c r="CM248">
        <v>1</v>
      </c>
      <c r="CN248">
        <v>1</v>
      </c>
      <c r="CO248">
        <v>1</v>
      </c>
      <c r="CP248">
        <v>1</v>
      </c>
      <c r="CQ248">
        <v>1</v>
      </c>
      <c r="CR248">
        <v>0</v>
      </c>
    </row>
    <row r="249" spans="1:96" x14ac:dyDescent="0.25">
      <c r="A249" t="s">
        <v>248</v>
      </c>
      <c r="B249">
        <v>2</v>
      </c>
      <c r="C249">
        <v>6</v>
      </c>
      <c r="D249">
        <v>5</v>
      </c>
      <c r="E249">
        <v>2</v>
      </c>
      <c r="F249">
        <v>4</v>
      </c>
      <c r="G249">
        <v>6</v>
      </c>
      <c r="H249">
        <v>5</v>
      </c>
      <c r="I249">
        <v>5</v>
      </c>
      <c r="J249">
        <v>0</v>
      </c>
      <c r="K249">
        <v>0</v>
      </c>
      <c r="L249">
        <v>0</v>
      </c>
      <c r="M249">
        <v>8</v>
      </c>
      <c r="N249">
        <v>25</v>
      </c>
      <c r="O249">
        <v>24</v>
      </c>
      <c r="P249">
        <v>11</v>
      </c>
      <c r="Q249">
        <v>4</v>
      </c>
      <c r="R249">
        <v>10</v>
      </c>
      <c r="S249">
        <v>7</v>
      </c>
      <c r="T249">
        <v>1</v>
      </c>
      <c r="U249">
        <v>2</v>
      </c>
      <c r="V249">
        <v>4</v>
      </c>
      <c r="W249">
        <v>2</v>
      </c>
      <c r="X249">
        <v>1</v>
      </c>
      <c r="Y249">
        <v>6</v>
      </c>
      <c r="Z249">
        <v>2</v>
      </c>
      <c r="AA249">
        <v>4</v>
      </c>
      <c r="AB249">
        <v>1</v>
      </c>
      <c r="AC249">
        <v>3</v>
      </c>
      <c r="AD249">
        <v>1</v>
      </c>
      <c r="AE249">
        <v>2</v>
      </c>
      <c r="AF249">
        <v>14</v>
      </c>
      <c r="AG249">
        <v>5</v>
      </c>
      <c r="AH249">
        <v>7</v>
      </c>
      <c r="AI249">
        <v>0</v>
      </c>
      <c r="AJ249">
        <v>1</v>
      </c>
      <c r="AK249">
        <v>0</v>
      </c>
      <c r="AL249">
        <v>1</v>
      </c>
      <c r="AM249">
        <v>1</v>
      </c>
      <c r="AN249">
        <v>4</v>
      </c>
      <c r="AO249">
        <v>1</v>
      </c>
      <c r="AP249">
        <v>0</v>
      </c>
      <c r="AQ249">
        <v>1</v>
      </c>
      <c r="AR249">
        <v>3</v>
      </c>
      <c r="AS249">
        <v>2</v>
      </c>
      <c r="AT249">
        <v>0</v>
      </c>
      <c r="AU249">
        <v>3</v>
      </c>
      <c r="AV249">
        <v>4</v>
      </c>
      <c r="AW249">
        <v>15</v>
      </c>
      <c r="AX249">
        <v>20</v>
      </c>
      <c r="AY249">
        <v>8</v>
      </c>
      <c r="AZ249">
        <v>3</v>
      </c>
      <c r="BA249">
        <v>0</v>
      </c>
      <c r="BB249">
        <v>1</v>
      </c>
      <c r="BC249">
        <v>4</v>
      </c>
      <c r="BD249">
        <v>1</v>
      </c>
      <c r="BE249">
        <v>0</v>
      </c>
      <c r="BF249">
        <v>0</v>
      </c>
      <c r="BG249">
        <v>2</v>
      </c>
      <c r="BH249">
        <v>0</v>
      </c>
      <c r="BI249">
        <v>7</v>
      </c>
      <c r="BJ249">
        <v>1</v>
      </c>
      <c r="BK249">
        <v>2</v>
      </c>
      <c r="BL249">
        <v>3</v>
      </c>
      <c r="BM249">
        <v>3</v>
      </c>
      <c r="BN249">
        <v>3</v>
      </c>
      <c r="BO249">
        <v>1</v>
      </c>
      <c r="BP249">
        <v>0</v>
      </c>
      <c r="BQ249">
        <v>3</v>
      </c>
      <c r="BR249">
        <v>0</v>
      </c>
      <c r="BS249">
        <v>0</v>
      </c>
      <c r="BT249">
        <v>1</v>
      </c>
      <c r="BU249">
        <v>0</v>
      </c>
      <c r="BV249">
        <v>0</v>
      </c>
      <c r="BW249">
        <v>5</v>
      </c>
      <c r="BX249">
        <v>0</v>
      </c>
      <c r="BY249">
        <v>2</v>
      </c>
      <c r="BZ249">
        <v>5</v>
      </c>
      <c r="CA249">
        <v>10</v>
      </c>
      <c r="CB249">
        <v>2</v>
      </c>
      <c r="CC249">
        <v>2</v>
      </c>
      <c r="CD249">
        <v>2</v>
      </c>
      <c r="CE249">
        <v>0</v>
      </c>
      <c r="CF249">
        <v>0</v>
      </c>
      <c r="CG249">
        <v>11</v>
      </c>
      <c r="CH249">
        <v>3</v>
      </c>
      <c r="CI249">
        <v>8</v>
      </c>
      <c r="CJ249">
        <v>1</v>
      </c>
      <c r="CK249">
        <v>0</v>
      </c>
      <c r="CL249">
        <v>4</v>
      </c>
      <c r="CM249">
        <v>2</v>
      </c>
      <c r="CN249">
        <v>1</v>
      </c>
      <c r="CO249">
        <v>6</v>
      </c>
      <c r="CP249">
        <v>2</v>
      </c>
      <c r="CQ249">
        <v>2</v>
      </c>
      <c r="CR249">
        <v>1</v>
      </c>
    </row>
    <row r="250" spans="1:96" x14ac:dyDescent="0.25">
      <c r="A250" t="s">
        <v>249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2</v>
      </c>
      <c r="AC250">
        <v>0</v>
      </c>
      <c r="AD250">
        <v>0</v>
      </c>
      <c r="AE250">
        <v>1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0</v>
      </c>
      <c r="AX250">
        <v>1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3</v>
      </c>
      <c r="BI250">
        <v>0</v>
      </c>
      <c r="BJ250">
        <v>1</v>
      </c>
      <c r="BK250">
        <v>2</v>
      </c>
      <c r="BL250">
        <v>0</v>
      </c>
      <c r="BM250">
        <v>1</v>
      </c>
      <c r="BN250">
        <v>3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3</v>
      </c>
      <c r="BZ250">
        <v>0</v>
      </c>
      <c r="CA250">
        <v>2</v>
      </c>
      <c r="CB250">
        <v>0</v>
      </c>
      <c r="CC250">
        <v>5</v>
      </c>
      <c r="CD250">
        <v>3</v>
      </c>
      <c r="CE250">
        <v>0</v>
      </c>
      <c r="CF250">
        <v>0</v>
      </c>
      <c r="CG250">
        <v>13</v>
      </c>
      <c r="CH250">
        <v>8</v>
      </c>
      <c r="CI250">
        <v>108</v>
      </c>
      <c r="CJ250">
        <v>7</v>
      </c>
      <c r="CK250">
        <v>30</v>
      </c>
      <c r="CL250">
        <v>31</v>
      </c>
      <c r="CM250">
        <v>0</v>
      </c>
      <c r="CN250">
        <v>0</v>
      </c>
      <c r="CO250">
        <v>22</v>
      </c>
      <c r="CP250">
        <v>14</v>
      </c>
      <c r="CQ250">
        <v>71</v>
      </c>
      <c r="CR250">
        <v>4</v>
      </c>
    </row>
    <row r="251" spans="1:96" x14ac:dyDescent="0.25">
      <c r="A251" t="s">
        <v>250</v>
      </c>
      <c r="B251">
        <v>3</v>
      </c>
      <c r="C251">
        <v>6</v>
      </c>
      <c r="D251">
        <v>5</v>
      </c>
      <c r="E251">
        <v>3</v>
      </c>
      <c r="F251">
        <v>4</v>
      </c>
      <c r="G251">
        <v>9</v>
      </c>
      <c r="H251">
        <v>1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2</v>
      </c>
      <c r="P251">
        <v>0</v>
      </c>
      <c r="Q251">
        <v>0</v>
      </c>
      <c r="R251">
        <v>0</v>
      </c>
      <c r="S251">
        <v>1</v>
      </c>
      <c r="T251">
        <v>1</v>
      </c>
      <c r="U251">
        <v>1</v>
      </c>
      <c r="V251">
        <v>14</v>
      </c>
      <c r="W251">
        <v>0</v>
      </c>
      <c r="X251">
        <v>0</v>
      </c>
      <c r="Y251">
        <v>13</v>
      </c>
      <c r="Z251">
        <v>2</v>
      </c>
      <c r="AA251">
        <v>0</v>
      </c>
      <c r="AB251">
        <v>1</v>
      </c>
      <c r="AC251">
        <v>7</v>
      </c>
      <c r="AD251">
        <v>0</v>
      </c>
      <c r="AE251">
        <v>0</v>
      </c>
      <c r="AF251">
        <v>2</v>
      </c>
      <c r="AG251">
        <v>0</v>
      </c>
      <c r="AH251">
        <v>3</v>
      </c>
      <c r="AI251">
        <v>0</v>
      </c>
      <c r="AJ251">
        <v>0</v>
      </c>
      <c r="AK251">
        <v>2</v>
      </c>
      <c r="AL251">
        <v>6</v>
      </c>
      <c r="AM251">
        <v>0</v>
      </c>
      <c r="AN251">
        <v>0</v>
      </c>
      <c r="AO251">
        <v>4</v>
      </c>
      <c r="AP251">
        <v>4</v>
      </c>
      <c r="AQ251">
        <v>0</v>
      </c>
      <c r="AR251">
        <v>1</v>
      </c>
      <c r="AS251">
        <v>4</v>
      </c>
      <c r="AT251">
        <v>2</v>
      </c>
      <c r="AU251">
        <v>0</v>
      </c>
      <c r="AV251">
        <v>0</v>
      </c>
      <c r="AW251">
        <v>1</v>
      </c>
      <c r="AX251">
        <v>0</v>
      </c>
      <c r="AY251">
        <v>0</v>
      </c>
      <c r="AZ251">
        <v>1</v>
      </c>
      <c r="BA251">
        <v>15</v>
      </c>
      <c r="BB251">
        <v>7</v>
      </c>
      <c r="BC251">
        <v>0</v>
      </c>
      <c r="BD251">
        <v>0</v>
      </c>
      <c r="BE251">
        <v>5</v>
      </c>
      <c r="BF251">
        <v>6</v>
      </c>
      <c r="BG251">
        <v>0</v>
      </c>
      <c r="BH251">
        <v>0</v>
      </c>
      <c r="BI251">
        <v>6</v>
      </c>
      <c r="BJ251">
        <v>4</v>
      </c>
      <c r="BK251">
        <v>0</v>
      </c>
      <c r="BL251">
        <v>0</v>
      </c>
      <c r="BM251">
        <v>0</v>
      </c>
      <c r="BN251">
        <v>1</v>
      </c>
      <c r="BO251">
        <v>8</v>
      </c>
      <c r="BP251">
        <v>7</v>
      </c>
      <c r="BQ251">
        <v>8</v>
      </c>
      <c r="BR251">
        <v>9</v>
      </c>
      <c r="BS251">
        <v>9</v>
      </c>
      <c r="BT251">
        <v>6</v>
      </c>
      <c r="BU251">
        <v>2</v>
      </c>
      <c r="BV251">
        <v>9</v>
      </c>
      <c r="BW251">
        <v>6</v>
      </c>
      <c r="BX251">
        <v>4</v>
      </c>
      <c r="BY251">
        <v>7</v>
      </c>
      <c r="BZ251">
        <v>6</v>
      </c>
      <c r="CA251">
        <v>6</v>
      </c>
      <c r="CB251">
        <v>10</v>
      </c>
      <c r="CC251">
        <v>8</v>
      </c>
      <c r="CD251">
        <v>6</v>
      </c>
      <c r="CE251">
        <v>4</v>
      </c>
      <c r="CF251">
        <v>3</v>
      </c>
      <c r="CG251">
        <v>5</v>
      </c>
      <c r="CH251">
        <v>5</v>
      </c>
      <c r="CI251">
        <v>6</v>
      </c>
      <c r="CJ251">
        <v>10</v>
      </c>
      <c r="CK251">
        <v>5</v>
      </c>
      <c r="CL251">
        <v>6</v>
      </c>
      <c r="CM251">
        <v>2</v>
      </c>
      <c r="CN251">
        <v>10</v>
      </c>
      <c r="CO251">
        <v>8</v>
      </c>
      <c r="CP251">
        <v>1</v>
      </c>
      <c r="CQ251">
        <v>6</v>
      </c>
      <c r="CR251">
        <v>1</v>
      </c>
    </row>
    <row r="252" spans="1:96" x14ac:dyDescent="0.25">
      <c r="A252" t="s">
        <v>251</v>
      </c>
      <c r="B252">
        <v>1</v>
      </c>
      <c r="C252">
        <v>7</v>
      </c>
      <c r="D252">
        <v>3</v>
      </c>
      <c r="E252">
        <v>4</v>
      </c>
      <c r="F252">
        <v>3</v>
      </c>
      <c r="G252">
        <v>6</v>
      </c>
      <c r="H252">
        <v>1</v>
      </c>
      <c r="I252">
        <v>2</v>
      </c>
      <c r="J252">
        <v>2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2</v>
      </c>
      <c r="U252">
        <v>1</v>
      </c>
      <c r="V252">
        <v>9</v>
      </c>
      <c r="W252">
        <v>1</v>
      </c>
      <c r="X252">
        <v>1</v>
      </c>
      <c r="Y252">
        <v>4</v>
      </c>
      <c r="Z252">
        <v>4</v>
      </c>
      <c r="AA252">
        <v>0</v>
      </c>
      <c r="AB252">
        <v>0</v>
      </c>
      <c r="AC252">
        <v>4</v>
      </c>
      <c r="AD252">
        <v>3</v>
      </c>
      <c r="AE252">
        <v>0</v>
      </c>
      <c r="AF252">
        <v>3</v>
      </c>
      <c r="AG252">
        <v>1</v>
      </c>
      <c r="AH252">
        <v>3</v>
      </c>
      <c r="AI252">
        <v>2</v>
      </c>
      <c r="AJ252">
        <v>0</v>
      </c>
      <c r="AK252">
        <v>10</v>
      </c>
      <c r="AL252">
        <v>10</v>
      </c>
      <c r="AM252">
        <v>1</v>
      </c>
      <c r="AN252">
        <v>0</v>
      </c>
      <c r="AO252">
        <v>6</v>
      </c>
      <c r="AP252">
        <v>2</v>
      </c>
      <c r="AQ252">
        <v>0</v>
      </c>
      <c r="AR252">
        <v>0</v>
      </c>
      <c r="AS252">
        <v>4</v>
      </c>
      <c r="AT252">
        <v>2</v>
      </c>
      <c r="AU252">
        <v>1</v>
      </c>
      <c r="AV252">
        <v>0</v>
      </c>
      <c r="AW252">
        <v>4</v>
      </c>
      <c r="AX252">
        <v>0</v>
      </c>
      <c r="AY252">
        <v>0</v>
      </c>
      <c r="AZ252">
        <v>0</v>
      </c>
      <c r="BA252">
        <v>11</v>
      </c>
      <c r="BB252">
        <v>7</v>
      </c>
      <c r="BC252">
        <v>0</v>
      </c>
      <c r="BD252">
        <v>0</v>
      </c>
      <c r="BE252">
        <v>6</v>
      </c>
      <c r="BF252">
        <v>4</v>
      </c>
      <c r="BG252">
        <v>0</v>
      </c>
      <c r="BH252">
        <v>0</v>
      </c>
      <c r="BI252">
        <v>9</v>
      </c>
      <c r="BJ252">
        <v>3</v>
      </c>
      <c r="BK252">
        <v>0</v>
      </c>
      <c r="BL252">
        <v>0</v>
      </c>
      <c r="BM252">
        <v>2</v>
      </c>
      <c r="BN252">
        <v>2</v>
      </c>
      <c r="BO252">
        <v>12</v>
      </c>
      <c r="BP252">
        <v>4</v>
      </c>
      <c r="BQ252">
        <v>3</v>
      </c>
      <c r="BR252">
        <v>5</v>
      </c>
      <c r="BS252">
        <v>6</v>
      </c>
      <c r="BT252">
        <v>8</v>
      </c>
      <c r="BU252">
        <v>8</v>
      </c>
      <c r="BV252">
        <v>14</v>
      </c>
      <c r="BW252">
        <v>4</v>
      </c>
      <c r="BX252">
        <v>5</v>
      </c>
      <c r="BY252">
        <v>7</v>
      </c>
      <c r="BZ252">
        <v>6</v>
      </c>
      <c r="CA252">
        <v>4</v>
      </c>
      <c r="CB252">
        <v>6</v>
      </c>
      <c r="CC252">
        <v>13</v>
      </c>
      <c r="CD252">
        <v>8</v>
      </c>
      <c r="CE252">
        <v>7</v>
      </c>
      <c r="CF252">
        <v>3</v>
      </c>
      <c r="CG252">
        <v>5</v>
      </c>
      <c r="CH252">
        <v>3</v>
      </c>
      <c r="CI252">
        <v>8</v>
      </c>
      <c r="CJ252">
        <v>9</v>
      </c>
      <c r="CK252">
        <v>4</v>
      </c>
      <c r="CL252">
        <v>2</v>
      </c>
      <c r="CM252">
        <v>1</v>
      </c>
      <c r="CN252">
        <v>1</v>
      </c>
      <c r="CO252">
        <v>9</v>
      </c>
      <c r="CP252">
        <v>1</v>
      </c>
      <c r="CQ252">
        <v>6</v>
      </c>
      <c r="CR252">
        <v>5</v>
      </c>
    </row>
    <row r="253" spans="1:96" x14ac:dyDescent="0.25">
      <c r="A253" t="s">
        <v>252</v>
      </c>
      <c r="B253">
        <v>3</v>
      </c>
      <c r="C253">
        <v>3</v>
      </c>
      <c r="D253">
        <v>2</v>
      </c>
      <c r="E253">
        <v>2</v>
      </c>
      <c r="F253">
        <v>0</v>
      </c>
      <c r="G253">
        <v>4</v>
      </c>
      <c r="H253">
        <v>4</v>
      </c>
      <c r="I253">
        <v>0</v>
      </c>
      <c r="J253">
        <v>3</v>
      </c>
      <c r="K253">
        <v>1</v>
      </c>
      <c r="L253">
        <v>3</v>
      </c>
      <c r="M253">
        <v>0</v>
      </c>
      <c r="N253">
        <v>0</v>
      </c>
      <c r="O253">
        <v>2</v>
      </c>
      <c r="P253">
        <v>0</v>
      </c>
      <c r="Q253">
        <v>0</v>
      </c>
      <c r="R253">
        <v>2</v>
      </c>
      <c r="S253">
        <v>1</v>
      </c>
      <c r="T253">
        <v>1</v>
      </c>
      <c r="U253">
        <v>5</v>
      </c>
      <c r="V253">
        <v>5</v>
      </c>
      <c r="W253">
        <v>0</v>
      </c>
      <c r="X253">
        <v>0</v>
      </c>
      <c r="Y253">
        <v>2</v>
      </c>
      <c r="Z253">
        <v>1</v>
      </c>
      <c r="AA253">
        <v>0</v>
      </c>
      <c r="AB253">
        <v>1</v>
      </c>
      <c r="AC253">
        <v>9</v>
      </c>
      <c r="AD253">
        <v>4</v>
      </c>
      <c r="AE253">
        <v>1</v>
      </c>
      <c r="AF253">
        <v>2</v>
      </c>
      <c r="AG253">
        <v>6</v>
      </c>
      <c r="AH253">
        <v>6</v>
      </c>
      <c r="AI253">
        <v>1</v>
      </c>
      <c r="AJ253">
        <v>3</v>
      </c>
      <c r="AK253">
        <v>3</v>
      </c>
      <c r="AL253">
        <v>0</v>
      </c>
      <c r="AM253">
        <v>1</v>
      </c>
      <c r="AN253">
        <v>5</v>
      </c>
      <c r="AO253">
        <v>1</v>
      </c>
      <c r="AP253">
        <v>1</v>
      </c>
      <c r="AQ253">
        <v>0</v>
      </c>
      <c r="AR253">
        <v>3</v>
      </c>
      <c r="AS253">
        <v>9</v>
      </c>
      <c r="AT253">
        <v>19</v>
      </c>
      <c r="AU253">
        <v>0</v>
      </c>
      <c r="AV253">
        <v>1</v>
      </c>
      <c r="AW253">
        <v>21</v>
      </c>
      <c r="AX253">
        <v>27</v>
      </c>
      <c r="AY253">
        <v>8</v>
      </c>
      <c r="AZ253">
        <v>3</v>
      </c>
      <c r="BA253">
        <v>2</v>
      </c>
      <c r="BB253">
        <v>0</v>
      </c>
      <c r="BC253">
        <v>0</v>
      </c>
      <c r="BD253">
        <v>0</v>
      </c>
      <c r="BE253">
        <v>3</v>
      </c>
      <c r="BF253">
        <v>3</v>
      </c>
      <c r="BG253">
        <v>2</v>
      </c>
      <c r="BH253">
        <v>4</v>
      </c>
      <c r="BI253">
        <v>27</v>
      </c>
      <c r="BJ253">
        <v>8</v>
      </c>
      <c r="BK253">
        <v>1</v>
      </c>
      <c r="BL253">
        <v>1</v>
      </c>
      <c r="BM253">
        <v>10</v>
      </c>
      <c r="BN253">
        <v>8</v>
      </c>
      <c r="BO253">
        <v>6</v>
      </c>
      <c r="BP253">
        <v>2</v>
      </c>
      <c r="BQ253">
        <v>1</v>
      </c>
      <c r="BR253">
        <v>0</v>
      </c>
      <c r="BS253">
        <v>5</v>
      </c>
      <c r="BT253">
        <v>0</v>
      </c>
      <c r="BU253">
        <v>2</v>
      </c>
      <c r="BV253">
        <v>0</v>
      </c>
      <c r="BW253">
        <v>2</v>
      </c>
      <c r="BX253">
        <v>0</v>
      </c>
      <c r="BY253">
        <v>0</v>
      </c>
      <c r="BZ253">
        <v>1</v>
      </c>
      <c r="CA253">
        <v>3</v>
      </c>
      <c r="CB253">
        <v>3</v>
      </c>
      <c r="CC253">
        <v>5</v>
      </c>
      <c r="CD253">
        <v>2</v>
      </c>
      <c r="CE253">
        <v>4</v>
      </c>
      <c r="CF253">
        <v>5</v>
      </c>
      <c r="CG253">
        <v>5</v>
      </c>
      <c r="CH253">
        <v>2</v>
      </c>
      <c r="CI253">
        <v>7</v>
      </c>
      <c r="CJ253">
        <v>1</v>
      </c>
      <c r="CK253">
        <v>7</v>
      </c>
      <c r="CL253">
        <v>3</v>
      </c>
      <c r="CM253">
        <v>2</v>
      </c>
      <c r="CN253">
        <v>0</v>
      </c>
      <c r="CO253">
        <v>2</v>
      </c>
      <c r="CP253">
        <v>2</v>
      </c>
      <c r="CQ253">
        <v>2</v>
      </c>
      <c r="CR253">
        <v>1</v>
      </c>
    </row>
    <row r="254" spans="1:96" x14ac:dyDescent="0.25">
      <c r="A254" t="s">
        <v>253</v>
      </c>
      <c r="B254">
        <v>2</v>
      </c>
      <c r="C254">
        <v>6</v>
      </c>
      <c r="D254">
        <v>2</v>
      </c>
      <c r="E254">
        <v>5</v>
      </c>
      <c r="F254">
        <v>0</v>
      </c>
      <c r="G254">
        <v>2</v>
      </c>
      <c r="H254">
        <v>2</v>
      </c>
      <c r="I254">
        <v>0</v>
      </c>
      <c r="J254">
        <v>4</v>
      </c>
      <c r="K254">
        <v>0</v>
      </c>
      <c r="L254">
        <v>5</v>
      </c>
      <c r="M254">
        <v>6</v>
      </c>
      <c r="N254">
        <v>2</v>
      </c>
      <c r="O254">
        <v>1</v>
      </c>
      <c r="P254">
        <v>9</v>
      </c>
      <c r="Q254">
        <v>6</v>
      </c>
      <c r="R254">
        <v>7</v>
      </c>
      <c r="S254">
        <v>7</v>
      </c>
      <c r="T254">
        <v>0</v>
      </c>
      <c r="U254">
        <v>2</v>
      </c>
      <c r="V254">
        <v>2</v>
      </c>
      <c r="W254">
        <v>2</v>
      </c>
      <c r="X254">
        <v>2</v>
      </c>
      <c r="Y254">
        <v>1</v>
      </c>
      <c r="Z254">
        <v>3</v>
      </c>
      <c r="AA254">
        <v>7</v>
      </c>
      <c r="AB254">
        <v>2</v>
      </c>
      <c r="AC254">
        <v>8</v>
      </c>
      <c r="AD254">
        <v>2</v>
      </c>
      <c r="AE254">
        <v>7</v>
      </c>
      <c r="AF254">
        <v>12</v>
      </c>
      <c r="AG254">
        <v>11</v>
      </c>
      <c r="AH254">
        <v>1</v>
      </c>
      <c r="AI254">
        <v>0</v>
      </c>
      <c r="AJ254">
        <v>2</v>
      </c>
      <c r="AK254">
        <v>1</v>
      </c>
      <c r="AL254">
        <v>3</v>
      </c>
      <c r="AM254">
        <v>0</v>
      </c>
      <c r="AN254">
        <v>1</v>
      </c>
      <c r="AO254">
        <v>3</v>
      </c>
      <c r="AP254">
        <v>1</v>
      </c>
      <c r="AQ254">
        <v>2</v>
      </c>
      <c r="AR254">
        <v>3</v>
      </c>
      <c r="AS254">
        <v>2</v>
      </c>
      <c r="AT254">
        <v>0</v>
      </c>
      <c r="AU254">
        <v>3</v>
      </c>
      <c r="AV254">
        <v>9</v>
      </c>
      <c r="AW254">
        <v>6</v>
      </c>
      <c r="AX254">
        <v>7</v>
      </c>
      <c r="AY254">
        <v>5</v>
      </c>
      <c r="AZ254">
        <v>5</v>
      </c>
      <c r="BA254">
        <v>5</v>
      </c>
      <c r="BB254">
        <v>4</v>
      </c>
      <c r="BC254">
        <v>2</v>
      </c>
      <c r="BD254">
        <v>2</v>
      </c>
      <c r="BE254">
        <v>1</v>
      </c>
      <c r="BF254">
        <v>4</v>
      </c>
      <c r="BG254">
        <v>3</v>
      </c>
      <c r="BH254">
        <v>1</v>
      </c>
      <c r="BI254">
        <v>2</v>
      </c>
      <c r="BJ254">
        <v>3</v>
      </c>
      <c r="BK254">
        <v>7</v>
      </c>
      <c r="BL254">
        <v>2</v>
      </c>
      <c r="BM254">
        <v>8</v>
      </c>
      <c r="BN254">
        <v>5</v>
      </c>
      <c r="BO254">
        <v>12</v>
      </c>
      <c r="BP254">
        <v>1</v>
      </c>
      <c r="BQ254">
        <v>0</v>
      </c>
      <c r="BR254">
        <v>4</v>
      </c>
      <c r="BS254">
        <v>5</v>
      </c>
      <c r="BT254">
        <v>1</v>
      </c>
      <c r="BU254">
        <v>0</v>
      </c>
      <c r="BV254">
        <v>7</v>
      </c>
      <c r="BW254">
        <v>1</v>
      </c>
      <c r="BX254">
        <v>2</v>
      </c>
      <c r="BY254">
        <v>3</v>
      </c>
      <c r="BZ254">
        <v>1</v>
      </c>
      <c r="CA254">
        <v>1</v>
      </c>
      <c r="CB254">
        <v>2</v>
      </c>
      <c r="CC254">
        <v>4</v>
      </c>
      <c r="CD254">
        <v>1</v>
      </c>
      <c r="CE254">
        <v>4</v>
      </c>
      <c r="CF254">
        <v>3</v>
      </c>
      <c r="CG254">
        <v>3</v>
      </c>
      <c r="CH254">
        <v>1</v>
      </c>
      <c r="CI254">
        <v>5</v>
      </c>
      <c r="CJ254">
        <v>2</v>
      </c>
      <c r="CK254">
        <v>1</v>
      </c>
      <c r="CL254">
        <v>6</v>
      </c>
      <c r="CM254">
        <v>6</v>
      </c>
      <c r="CN254">
        <v>0</v>
      </c>
      <c r="CO254">
        <v>6</v>
      </c>
      <c r="CP254">
        <v>1</v>
      </c>
      <c r="CQ254">
        <v>7</v>
      </c>
      <c r="CR254">
        <v>2</v>
      </c>
    </row>
    <row r="255" spans="1:96" x14ac:dyDescent="0.25">
      <c r="A255" t="s">
        <v>254</v>
      </c>
      <c r="B255">
        <v>3</v>
      </c>
      <c r="C255">
        <v>6</v>
      </c>
      <c r="D255">
        <v>3</v>
      </c>
      <c r="E255">
        <v>3</v>
      </c>
      <c r="F255">
        <v>1</v>
      </c>
      <c r="G255">
        <v>6</v>
      </c>
      <c r="H255">
        <v>2</v>
      </c>
      <c r="I255">
        <v>0</v>
      </c>
      <c r="J255">
        <v>0</v>
      </c>
      <c r="K255">
        <v>0</v>
      </c>
      <c r="L255">
        <v>1</v>
      </c>
      <c r="M255">
        <v>1</v>
      </c>
      <c r="N255">
        <v>1</v>
      </c>
      <c r="O255">
        <v>0</v>
      </c>
      <c r="P255">
        <v>0</v>
      </c>
      <c r="Q255">
        <v>0</v>
      </c>
      <c r="R255">
        <v>2</v>
      </c>
      <c r="S255">
        <v>2</v>
      </c>
      <c r="T255">
        <v>0</v>
      </c>
      <c r="U255">
        <v>1</v>
      </c>
      <c r="V255">
        <v>12</v>
      </c>
      <c r="W255">
        <v>1</v>
      </c>
      <c r="X255">
        <v>1</v>
      </c>
      <c r="Y255">
        <v>7</v>
      </c>
      <c r="Z255">
        <v>5</v>
      </c>
      <c r="AA255">
        <v>1</v>
      </c>
      <c r="AB255">
        <v>0</v>
      </c>
      <c r="AC255">
        <v>0</v>
      </c>
      <c r="AD255">
        <v>4</v>
      </c>
      <c r="AE255">
        <v>1</v>
      </c>
      <c r="AF255">
        <v>0</v>
      </c>
      <c r="AG255">
        <v>0</v>
      </c>
      <c r="AH255">
        <v>0</v>
      </c>
      <c r="AI255">
        <v>1</v>
      </c>
      <c r="AJ255">
        <v>0</v>
      </c>
      <c r="AK255">
        <v>3</v>
      </c>
      <c r="AL255">
        <v>8</v>
      </c>
      <c r="AM255">
        <v>0</v>
      </c>
      <c r="AN255">
        <v>0</v>
      </c>
      <c r="AO255">
        <v>8</v>
      </c>
      <c r="AP255">
        <v>1</v>
      </c>
      <c r="AQ255">
        <v>1</v>
      </c>
      <c r="AR255">
        <v>0</v>
      </c>
      <c r="AS255">
        <v>1</v>
      </c>
      <c r="AT255">
        <v>1</v>
      </c>
      <c r="AU255">
        <v>0</v>
      </c>
      <c r="AV255">
        <v>0</v>
      </c>
      <c r="AW255">
        <v>5</v>
      </c>
      <c r="AX255">
        <v>2</v>
      </c>
      <c r="AY255">
        <v>1</v>
      </c>
      <c r="AZ255">
        <v>0</v>
      </c>
      <c r="BA255">
        <v>10</v>
      </c>
      <c r="BB255">
        <v>7</v>
      </c>
      <c r="BC255">
        <v>0</v>
      </c>
      <c r="BD255">
        <v>0</v>
      </c>
      <c r="BE255">
        <v>4</v>
      </c>
      <c r="BF255">
        <v>10</v>
      </c>
      <c r="BG255">
        <v>0</v>
      </c>
      <c r="BH255">
        <v>0</v>
      </c>
      <c r="BI255">
        <v>3</v>
      </c>
      <c r="BJ255">
        <v>3</v>
      </c>
      <c r="BK255">
        <v>1</v>
      </c>
      <c r="BL255">
        <v>1</v>
      </c>
      <c r="BM255">
        <v>3</v>
      </c>
      <c r="BN255">
        <v>1</v>
      </c>
      <c r="BO255">
        <v>11</v>
      </c>
      <c r="BP255">
        <v>4</v>
      </c>
      <c r="BQ255">
        <v>6</v>
      </c>
      <c r="BR255">
        <v>5</v>
      </c>
      <c r="BS255">
        <v>6</v>
      </c>
      <c r="BT255">
        <v>1</v>
      </c>
      <c r="BU255">
        <v>1</v>
      </c>
      <c r="BV255">
        <v>6</v>
      </c>
      <c r="BW255">
        <v>6</v>
      </c>
      <c r="BX255">
        <v>4</v>
      </c>
      <c r="BY255">
        <v>5</v>
      </c>
      <c r="BZ255">
        <v>10</v>
      </c>
      <c r="CA255">
        <v>6</v>
      </c>
      <c r="CB255">
        <v>7</v>
      </c>
      <c r="CC255">
        <v>6</v>
      </c>
      <c r="CD255">
        <v>8</v>
      </c>
      <c r="CE255">
        <v>4</v>
      </c>
      <c r="CF255">
        <v>5</v>
      </c>
      <c r="CG255">
        <v>11</v>
      </c>
      <c r="CH255">
        <v>4</v>
      </c>
      <c r="CI255">
        <v>13</v>
      </c>
      <c r="CJ255">
        <v>9</v>
      </c>
      <c r="CK255">
        <v>6</v>
      </c>
      <c r="CL255">
        <v>4</v>
      </c>
      <c r="CM255">
        <v>4</v>
      </c>
      <c r="CN255">
        <v>6</v>
      </c>
      <c r="CO255">
        <v>8</v>
      </c>
      <c r="CP255">
        <v>3</v>
      </c>
      <c r="CQ255">
        <v>4</v>
      </c>
      <c r="CR255">
        <v>1</v>
      </c>
    </row>
    <row r="256" spans="1:96" x14ac:dyDescent="0.25">
      <c r="A256" t="s">
        <v>255</v>
      </c>
      <c r="B256">
        <v>2</v>
      </c>
      <c r="C256">
        <v>15</v>
      </c>
      <c r="D256">
        <v>4</v>
      </c>
      <c r="E256">
        <v>2</v>
      </c>
      <c r="F256">
        <v>0</v>
      </c>
      <c r="G256">
        <v>8</v>
      </c>
      <c r="H256">
        <v>1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</v>
      </c>
      <c r="Q256">
        <v>0</v>
      </c>
      <c r="R256">
        <v>0</v>
      </c>
      <c r="S256">
        <v>0</v>
      </c>
      <c r="T256">
        <v>2</v>
      </c>
      <c r="U256">
        <v>2</v>
      </c>
      <c r="V256">
        <v>19</v>
      </c>
      <c r="W256">
        <v>2</v>
      </c>
      <c r="X256">
        <v>4</v>
      </c>
      <c r="Y256">
        <v>8</v>
      </c>
      <c r="Z256">
        <v>8</v>
      </c>
      <c r="AA256">
        <v>0</v>
      </c>
      <c r="AB256">
        <v>0</v>
      </c>
      <c r="AC256">
        <v>2</v>
      </c>
      <c r="AD256">
        <v>1</v>
      </c>
      <c r="AE256">
        <v>0</v>
      </c>
      <c r="AF256">
        <v>0</v>
      </c>
      <c r="AG256">
        <v>0</v>
      </c>
      <c r="AH256">
        <v>2</v>
      </c>
      <c r="AI256">
        <v>0</v>
      </c>
      <c r="AJ256">
        <v>0</v>
      </c>
      <c r="AK256">
        <v>7</v>
      </c>
      <c r="AL256">
        <v>8</v>
      </c>
      <c r="AM256">
        <v>0</v>
      </c>
      <c r="AN256">
        <v>0</v>
      </c>
      <c r="AO256">
        <v>12</v>
      </c>
      <c r="AP256">
        <v>3</v>
      </c>
      <c r="AQ256">
        <v>0</v>
      </c>
      <c r="AR256">
        <v>0</v>
      </c>
      <c r="AS256">
        <v>6</v>
      </c>
      <c r="AT256">
        <v>2</v>
      </c>
      <c r="AU256">
        <v>0</v>
      </c>
      <c r="AV256">
        <v>0</v>
      </c>
      <c r="AW256">
        <v>0</v>
      </c>
      <c r="AX256">
        <v>0</v>
      </c>
      <c r="AY256">
        <v>1</v>
      </c>
      <c r="AZ256">
        <v>0</v>
      </c>
      <c r="BA256">
        <v>9</v>
      </c>
      <c r="BB256">
        <v>4</v>
      </c>
      <c r="BC256">
        <v>0</v>
      </c>
      <c r="BD256">
        <v>0</v>
      </c>
      <c r="BE256">
        <v>3</v>
      </c>
      <c r="BF256">
        <v>5</v>
      </c>
      <c r="BG256">
        <v>0</v>
      </c>
      <c r="BH256">
        <v>0</v>
      </c>
      <c r="BI256">
        <v>19</v>
      </c>
      <c r="BJ256">
        <v>3</v>
      </c>
      <c r="BK256">
        <v>0</v>
      </c>
      <c r="BL256">
        <v>0</v>
      </c>
      <c r="BM256">
        <v>0</v>
      </c>
      <c r="BN256">
        <v>0</v>
      </c>
      <c r="BO256">
        <v>15</v>
      </c>
      <c r="BP256">
        <v>4</v>
      </c>
      <c r="BQ256">
        <v>10</v>
      </c>
      <c r="BR256">
        <v>7</v>
      </c>
      <c r="BS256">
        <v>9</v>
      </c>
      <c r="BT256">
        <v>8</v>
      </c>
      <c r="BU256">
        <v>2</v>
      </c>
      <c r="BV256">
        <v>11</v>
      </c>
      <c r="BW256">
        <v>4</v>
      </c>
      <c r="BX256">
        <v>0</v>
      </c>
      <c r="BY256">
        <v>6</v>
      </c>
      <c r="BZ256">
        <v>5</v>
      </c>
      <c r="CA256">
        <v>1</v>
      </c>
      <c r="CB256">
        <v>3</v>
      </c>
      <c r="CC256">
        <v>7</v>
      </c>
      <c r="CD256">
        <v>5</v>
      </c>
      <c r="CE256">
        <v>7</v>
      </c>
      <c r="CF256">
        <v>5</v>
      </c>
      <c r="CG256">
        <v>0</v>
      </c>
      <c r="CH256">
        <v>1</v>
      </c>
      <c r="CI256">
        <v>6</v>
      </c>
      <c r="CJ256">
        <v>9</v>
      </c>
      <c r="CK256">
        <v>2</v>
      </c>
      <c r="CL256">
        <v>8</v>
      </c>
      <c r="CM256">
        <v>0</v>
      </c>
      <c r="CN256">
        <v>5</v>
      </c>
      <c r="CO256">
        <v>3</v>
      </c>
      <c r="CP256">
        <v>2</v>
      </c>
      <c r="CQ256">
        <v>1</v>
      </c>
      <c r="CR256">
        <v>0</v>
      </c>
    </row>
    <row r="257" spans="1:96" x14ac:dyDescent="0.25">
      <c r="A257" t="s">
        <v>256</v>
      </c>
      <c r="B257">
        <v>3</v>
      </c>
      <c r="C257">
        <v>6</v>
      </c>
      <c r="D257">
        <v>5</v>
      </c>
      <c r="E257">
        <v>2</v>
      </c>
      <c r="F257">
        <v>2</v>
      </c>
      <c r="G257">
        <v>4</v>
      </c>
      <c r="H257">
        <v>6</v>
      </c>
      <c r="I257">
        <v>0</v>
      </c>
      <c r="J257">
        <v>1</v>
      </c>
      <c r="K257">
        <v>2</v>
      </c>
      <c r="L257">
        <v>0</v>
      </c>
      <c r="M257">
        <v>0</v>
      </c>
      <c r="N257">
        <v>2</v>
      </c>
      <c r="O257">
        <v>2</v>
      </c>
      <c r="P257">
        <v>2</v>
      </c>
      <c r="Q257">
        <v>2</v>
      </c>
      <c r="R257">
        <v>2</v>
      </c>
      <c r="S257">
        <v>3</v>
      </c>
      <c r="T257">
        <v>1</v>
      </c>
      <c r="U257">
        <v>2</v>
      </c>
      <c r="V257">
        <v>11</v>
      </c>
      <c r="W257">
        <v>2</v>
      </c>
      <c r="X257">
        <v>4</v>
      </c>
      <c r="Y257">
        <v>2</v>
      </c>
      <c r="Z257">
        <v>2</v>
      </c>
      <c r="AA257">
        <v>3</v>
      </c>
      <c r="AB257">
        <v>1</v>
      </c>
      <c r="AC257">
        <v>1</v>
      </c>
      <c r="AD257">
        <v>4</v>
      </c>
      <c r="AE257">
        <v>3</v>
      </c>
      <c r="AF257">
        <v>6</v>
      </c>
      <c r="AG257">
        <v>3</v>
      </c>
      <c r="AH257">
        <v>4</v>
      </c>
      <c r="AI257">
        <v>6</v>
      </c>
      <c r="AJ257">
        <v>3</v>
      </c>
      <c r="AK257">
        <v>3</v>
      </c>
      <c r="AL257">
        <v>2</v>
      </c>
      <c r="AM257">
        <v>2</v>
      </c>
      <c r="AN257">
        <v>4</v>
      </c>
      <c r="AO257">
        <v>8</v>
      </c>
      <c r="AP257">
        <v>1</v>
      </c>
      <c r="AQ257">
        <v>1</v>
      </c>
      <c r="AR257">
        <v>3</v>
      </c>
      <c r="AS257">
        <v>5</v>
      </c>
      <c r="AT257">
        <v>7</v>
      </c>
      <c r="AU257">
        <v>4</v>
      </c>
      <c r="AV257">
        <v>4</v>
      </c>
      <c r="AW257">
        <v>6</v>
      </c>
      <c r="AX257">
        <v>8</v>
      </c>
      <c r="AY257">
        <v>12</v>
      </c>
      <c r="AZ257">
        <v>7</v>
      </c>
      <c r="BA257">
        <v>4</v>
      </c>
      <c r="BB257">
        <v>2</v>
      </c>
      <c r="BC257">
        <v>1</v>
      </c>
      <c r="BD257">
        <v>1</v>
      </c>
      <c r="BE257">
        <v>2</v>
      </c>
      <c r="BF257">
        <v>4</v>
      </c>
      <c r="BG257">
        <v>1</v>
      </c>
      <c r="BH257">
        <v>2</v>
      </c>
      <c r="BI257">
        <v>4</v>
      </c>
      <c r="BJ257">
        <v>5</v>
      </c>
      <c r="BK257">
        <v>4</v>
      </c>
      <c r="BL257">
        <v>2</v>
      </c>
      <c r="BM257">
        <v>2</v>
      </c>
      <c r="BN257">
        <v>1</v>
      </c>
      <c r="BO257">
        <v>6</v>
      </c>
      <c r="BP257">
        <v>3</v>
      </c>
      <c r="BQ257">
        <v>10</v>
      </c>
      <c r="BR257">
        <v>6</v>
      </c>
      <c r="BS257">
        <v>2</v>
      </c>
      <c r="BT257">
        <v>4</v>
      </c>
      <c r="BU257">
        <v>0</v>
      </c>
      <c r="BV257">
        <v>4</v>
      </c>
      <c r="BW257">
        <v>10</v>
      </c>
      <c r="BX257">
        <v>6</v>
      </c>
      <c r="BY257">
        <v>5</v>
      </c>
      <c r="BZ257">
        <v>1</v>
      </c>
      <c r="CA257">
        <v>0</v>
      </c>
      <c r="CB257">
        <v>5</v>
      </c>
      <c r="CC257">
        <v>1</v>
      </c>
      <c r="CD257">
        <v>3</v>
      </c>
      <c r="CE257">
        <v>3</v>
      </c>
      <c r="CF257">
        <v>1</v>
      </c>
      <c r="CG257">
        <v>0</v>
      </c>
      <c r="CH257">
        <v>1</v>
      </c>
      <c r="CI257">
        <v>2</v>
      </c>
      <c r="CJ257">
        <v>5</v>
      </c>
      <c r="CK257">
        <v>0</v>
      </c>
      <c r="CL257">
        <v>6</v>
      </c>
      <c r="CM257">
        <v>3</v>
      </c>
      <c r="CN257">
        <v>2</v>
      </c>
      <c r="CO257">
        <v>3</v>
      </c>
      <c r="CP257">
        <v>1</v>
      </c>
      <c r="CQ257">
        <v>0</v>
      </c>
      <c r="CR257">
        <v>2</v>
      </c>
    </row>
    <row r="258" spans="1:96" x14ac:dyDescent="0.25">
      <c r="A258" t="s">
        <v>257</v>
      </c>
      <c r="B258">
        <v>5</v>
      </c>
      <c r="C258">
        <v>6</v>
      </c>
      <c r="D258">
        <v>3</v>
      </c>
      <c r="E258">
        <v>1</v>
      </c>
      <c r="F258">
        <v>1</v>
      </c>
      <c r="G258">
        <v>7</v>
      </c>
      <c r="H258">
        <v>6</v>
      </c>
      <c r="I258">
        <v>6</v>
      </c>
      <c r="J258">
        <v>2</v>
      </c>
      <c r="K258">
        <v>3</v>
      </c>
      <c r="L258">
        <v>1</v>
      </c>
      <c r="M258">
        <v>5</v>
      </c>
      <c r="N258">
        <v>1</v>
      </c>
      <c r="O258">
        <v>4</v>
      </c>
      <c r="P258">
        <v>1</v>
      </c>
      <c r="Q258">
        <v>1</v>
      </c>
      <c r="R258">
        <v>1</v>
      </c>
      <c r="S258">
        <v>3</v>
      </c>
      <c r="T258">
        <v>5</v>
      </c>
      <c r="U258">
        <v>2</v>
      </c>
      <c r="V258">
        <v>5</v>
      </c>
      <c r="W258">
        <v>3</v>
      </c>
      <c r="X258">
        <v>8</v>
      </c>
      <c r="Y258">
        <v>4</v>
      </c>
      <c r="Z258">
        <v>2</v>
      </c>
      <c r="AA258">
        <v>1</v>
      </c>
      <c r="AB258">
        <v>1</v>
      </c>
      <c r="AC258">
        <v>3</v>
      </c>
      <c r="AD258">
        <v>3</v>
      </c>
      <c r="AE258">
        <v>0</v>
      </c>
      <c r="AF258">
        <v>1</v>
      </c>
      <c r="AG258">
        <v>0</v>
      </c>
      <c r="AH258">
        <v>2</v>
      </c>
      <c r="AI258">
        <v>5</v>
      </c>
      <c r="AJ258">
        <v>8</v>
      </c>
      <c r="AK258">
        <v>3</v>
      </c>
      <c r="AL258">
        <v>2</v>
      </c>
      <c r="AM258">
        <v>7</v>
      </c>
      <c r="AN258">
        <v>7</v>
      </c>
      <c r="AO258">
        <v>5</v>
      </c>
      <c r="AP258">
        <v>3</v>
      </c>
      <c r="AQ258">
        <v>2</v>
      </c>
      <c r="AR258">
        <v>3</v>
      </c>
      <c r="AS258">
        <v>3</v>
      </c>
      <c r="AT258">
        <v>4</v>
      </c>
      <c r="AU258">
        <v>3</v>
      </c>
      <c r="AV258">
        <v>6</v>
      </c>
      <c r="AW258">
        <v>2</v>
      </c>
      <c r="AX258">
        <v>3</v>
      </c>
      <c r="AY258">
        <v>7</v>
      </c>
      <c r="AZ258">
        <v>7</v>
      </c>
      <c r="BA258">
        <v>3</v>
      </c>
      <c r="BB258">
        <v>1</v>
      </c>
      <c r="BC258">
        <v>3</v>
      </c>
      <c r="BD258">
        <v>4</v>
      </c>
      <c r="BE258">
        <v>0</v>
      </c>
      <c r="BF258">
        <v>3</v>
      </c>
      <c r="BG258">
        <v>3</v>
      </c>
      <c r="BH258">
        <v>3</v>
      </c>
      <c r="BI258">
        <v>5</v>
      </c>
      <c r="BJ258">
        <v>4</v>
      </c>
      <c r="BK258">
        <v>5</v>
      </c>
      <c r="BL258">
        <v>3</v>
      </c>
      <c r="BM258">
        <v>1</v>
      </c>
      <c r="BN258">
        <v>5</v>
      </c>
      <c r="BO258">
        <v>3</v>
      </c>
      <c r="BP258">
        <v>2</v>
      </c>
      <c r="BQ258">
        <v>2</v>
      </c>
      <c r="BR258">
        <v>3</v>
      </c>
      <c r="BS258">
        <v>3</v>
      </c>
      <c r="BT258">
        <v>1</v>
      </c>
      <c r="BU258">
        <v>1</v>
      </c>
      <c r="BV258">
        <v>0</v>
      </c>
      <c r="BW258">
        <v>15</v>
      </c>
      <c r="BX258">
        <v>2</v>
      </c>
      <c r="BY258">
        <v>9</v>
      </c>
      <c r="BZ258">
        <v>1</v>
      </c>
      <c r="CA258">
        <v>3</v>
      </c>
      <c r="CB258">
        <v>3</v>
      </c>
      <c r="CC258">
        <v>1</v>
      </c>
      <c r="CD258">
        <v>3</v>
      </c>
      <c r="CE258">
        <v>1</v>
      </c>
      <c r="CF258">
        <v>2</v>
      </c>
      <c r="CG258">
        <v>5</v>
      </c>
      <c r="CH258">
        <v>1</v>
      </c>
      <c r="CI258">
        <v>9</v>
      </c>
      <c r="CJ258">
        <v>2</v>
      </c>
      <c r="CK258">
        <v>2</v>
      </c>
      <c r="CL258">
        <v>3</v>
      </c>
      <c r="CM258">
        <v>4</v>
      </c>
      <c r="CN258">
        <v>0</v>
      </c>
      <c r="CO258">
        <v>1</v>
      </c>
      <c r="CP258">
        <v>2</v>
      </c>
      <c r="CQ258">
        <v>2</v>
      </c>
      <c r="CR258">
        <v>1</v>
      </c>
    </row>
    <row r="259" spans="1:96" x14ac:dyDescent="0.25">
      <c r="A259" t="s">
        <v>258</v>
      </c>
      <c r="B259">
        <v>2</v>
      </c>
      <c r="C259">
        <v>4</v>
      </c>
      <c r="D259">
        <v>4</v>
      </c>
      <c r="E259">
        <v>5</v>
      </c>
      <c r="F259">
        <v>8</v>
      </c>
      <c r="G259">
        <v>5</v>
      </c>
      <c r="H259">
        <v>2</v>
      </c>
      <c r="I259">
        <v>2</v>
      </c>
      <c r="J259">
        <v>6</v>
      </c>
      <c r="K259">
        <v>0</v>
      </c>
      <c r="L259">
        <v>1</v>
      </c>
      <c r="M259">
        <v>2</v>
      </c>
      <c r="N259">
        <v>1</v>
      </c>
      <c r="O259">
        <v>2</v>
      </c>
      <c r="P259">
        <v>1</v>
      </c>
      <c r="Q259">
        <v>1</v>
      </c>
      <c r="R259">
        <v>3</v>
      </c>
      <c r="S259">
        <v>0</v>
      </c>
      <c r="T259">
        <v>1</v>
      </c>
      <c r="U259">
        <v>0</v>
      </c>
      <c r="V259">
        <v>8</v>
      </c>
      <c r="W259">
        <v>1</v>
      </c>
      <c r="X259">
        <v>2</v>
      </c>
      <c r="Y259">
        <v>1</v>
      </c>
      <c r="Z259">
        <v>6</v>
      </c>
      <c r="AA259">
        <v>0</v>
      </c>
      <c r="AB259">
        <v>1</v>
      </c>
      <c r="AC259">
        <v>1</v>
      </c>
      <c r="AD259">
        <v>3</v>
      </c>
      <c r="AE259">
        <v>1</v>
      </c>
      <c r="AF259">
        <v>2</v>
      </c>
      <c r="AG259">
        <v>0</v>
      </c>
      <c r="AH259">
        <v>1</v>
      </c>
      <c r="AI259">
        <v>2</v>
      </c>
      <c r="AJ259">
        <v>0</v>
      </c>
      <c r="AK259">
        <v>8</v>
      </c>
      <c r="AL259">
        <v>4</v>
      </c>
      <c r="AM259">
        <v>4</v>
      </c>
      <c r="AN259">
        <v>2</v>
      </c>
      <c r="AO259">
        <v>6</v>
      </c>
      <c r="AP259">
        <v>1</v>
      </c>
      <c r="AQ259">
        <v>1</v>
      </c>
      <c r="AR259">
        <v>1</v>
      </c>
      <c r="AS259">
        <v>1</v>
      </c>
      <c r="AT259">
        <v>3</v>
      </c>
      <c r="AU259">
        <v>3</v>
      </c>
      <c r="AV259">
        <v>5</v>
      </c>
      <c r="AW259">
        <v>2</v>
      </c>
      <c r="AX259">
        <v>3</v>
      </c>
      <c r="AY259">
        <v>10</v>
      </c>
      <c r="AZ259">
        <v>5</v>
      </c>
      <c r="BA259">
        <v>14</v>
      </c>
      <c r="BB259">
        <v>3</v>
      </c>
      <c r="BC259">
        <v>2</v>
      </c>
      <c r="BD259">
        <v>2</v>
      </c>
      <c r="BE259">
        <v>0</v>
      </c>
      <c r="BF259">
        <v>2</v>
      </c>
      <c r="BG259">
        <v>2</v>
      </c>
      <c r="BH259">
        <v>1</v>
      </c>
      <c r="BI259">
        <v>7</v>
      </c>
      <c r="BJ259">
        <v>3</v>
      </c>
      <c r="BK259">
        <v>2</v>
      </c>
      <c r="BL259">
        <v>0</v>
      </c>
      <c r="BM259">
        <v>2</v>
      </c>
      <c r="BN259">
        <v>1</v>
      </c>
      <c r="BO259">
        <v>12</v>
      </c>
      <c r="BP259">
        <v>2</v>
      </c>
      <c r="BQ259">
        <v>8</v>
      </c>
      <c r="BR259">
        <v>9</v>
      </c>
      <c r="BS259">
        <v>5</v>
      </c>
      <c r="BT259">
        <v>6</v>
      </c>
      <c r="BU259">
        <v>0</v>
      </c>
      <c r="BV259">
        <v>4</v>
      </c>
      <c r="BW259">
        <v>8</v>
      </c>
      <c r="BX259">
        <v>6</v>
      </c>
      <c r="BY259">
        <v>5</v>
      </c>
      <c r="BZ259">
        <v>3</v>
      </c>
      <c r="CA259">
        <v>1</v>
      </c>
      <c r="CB259">
        <v>4</v>
      </c>
      <c r="CC259">
        <v>3</v>
      </c>
      <c r="CD259">
        <v>3</v>
      </c>
      <c r="CE259">
        <v>8</v>
      </c>
      <c r="CF259">
        <v>5</v>
      </c>
      <c r="CG259">
        <v>4</v>
      </c>
      <c r="CH259">
        <v>1</v>
      </c>
      <c r="CI259">
        <v>2</v>
      </c>
      <c r="CJ259">
        <v>5</v>
      </c>
      <c r="CK259">
        <v>1</v>
      </c>
      <c r="CL259">
        <v>2</v>
      </c>
      <c r="CM259">
        <v>5</v>
      </c>
      <c r="CN259">
        <v>6</v>
      </c>
      <c r="CO259">
        <v>5</v>
      </c>
      <c r="CP259">
        <v>2</v>
      </c>
      <c r="CQ259">
        <v>0</v>
      </c>
      <c r="CR259">
        <v>2</v>
      </c>
    </row>
    <row r="260" spans="1:96" x14ac:dyDescent="0.25">
      <c r="A260" t="s">
        <v>259</v>
      </c>
      <c r="B260">
        <v>1</v>
      </c>
      <c r="C260">
        <v>5</v>
      </c>
      <c r="D260">
        <v>1</v>
      </c>
      <c r="E260">
        <v>1</v>
      </c>
      <c r="F260">
        <v>1</v>
      </c>
      <c r="G260">
        <v>1</v>
      </c>
      <c r="H260">
        <v>2</v>
      </c>
      <c r="I260">
        <v>0</v>
      </c>
      <c r="J260">
        <v>0</v>
      </c>
      <c r="K260">
        <v>1</v>
      </c>
      <c r="L260">
        <v>0</v>
      </c>
      <c r="M260">
        <v>2</v>
      </c>
      <c r="N260">
        <v>0</v>
      </c>
      <c r="O260">
        <v>1</v>
      </c>
      <c r="P260">
        <v>0</v>
      </c>
      <c r="Q260">
        <v>0</v>
      </c>
      <c r="R260">
        <v>1</v>
      </c>
      <c r="S260">
        <v>1</v>
      </c>
      <c r="T260">
        <v>5</v>
      </c>
      <c r="U260">
        <v>7</v>
      </c>
      <c r="V260">
        <v>10</v>
      </c>
      <c r="W260">
        <v>0</v>
      </c>
      <c r="X260">
        <v>6</v>
      </c>
      <c r="Y260">
        <v>4</v>
      </c>
      <c r="Z260">
        <v>1</v>
      </c>
      <c r="AA260">
        <v>1</v>
      </c>
      <c r="AB260">
        <v>5</v>
      </c>
      <c r="AC260">
        <v>0</v>
      </c>
      <c r="AD260">
        <v>0</v>
      </c>
      <c r="AE260">
        <v>5</v>
      </c>
      <c r="AF260">
        <v>1</v>
      </c>
      <c r="AG260">
        <v>1</v>
      </c>
      <c r="AH260">
        <v>0</v>
      </c>
      <c r="AI260">
        <v>10</v>
      </c>
      <c r="AJ260">
        <v>8</v>
      </c>
      <c r="AK260">
        <v>7</v>
      </c>
      <c r="AL260">
        <v>7</v>
      </c>
      <c r="AM260">
        <v>11</v>
      </c>
      <c r="AN260">
        <v>8</v>
      </c>
      <c r="AO260">
        <v>3</v>
      </c>
      <c r="AP260">
        <v>3</v>
      </c>
      <c r="AQ260">
        <v>7</v>
      </c>
      <c r="AR260">
        <v>6</v>
      </c>
      <c r="AS260">
        <v>3</v>
      </c>
      <c r="AT260">
        <v>0</v>
      </c>
      <c r="AU260">
        <v>6</v>
      </c>
      <c r="AV260">
        <v>12</v>
      </c>
      <c r="AW260">
        <v>1</v>
      </c>
      <c r="AX260">
        <v>1</v>
      </c>
      <c r="AY260">
        <v>32</v>
      </c>
      <c r="AZ260">
        <v>14</v>
      </c>
      <c r="BA260">
        <v>8</v>
      </c>
      <c r="BB260">
        <v>3</v>
      </c>
      <c r="BC260">
        <v>4</v>
      </c>
      <c r="BD260">
        <v>5</v>
      </c>
      <c r="BE260">
        <v>1</v>
      </c>
      <c r="BF260">
        <v>4</v>
      </c>
      <c r="BG260">
        <v>11</v>
      </c>
      <c r="BH260">
        <v>4</v>
      </c>
      <c r="BI260">
        <v>5</v>
      </c>
      <c r="BJ260">
        <v>3</v>
      </c>
      <c r="BK260">
        <v>5</v>
      </c>
      <c r="BL260">
        <v>3</v>
      </c>
      <c r="BM260">
        <v>2</v>
      </c>
      <c r="BN260">
        <v>4</v>
      </c>
      <c r="BO260">
        <v>10</v>
      </c>
      <c r="BP260">
        <v>1</v>
      </c>
      <c r="BQ260">
        <v>4</v>
      </c>
      <c r="BR260">
        <v>6</v>
      </c>
      <c r="BS260">
        <v>1</v>
      </c>
      <c r="BT260">
        <v>4</v>
      </c>
      <c r="BU260">
        <v>0</v>
      </c>
      <c r="BV260">
        <v>0</v>
      </c>
      <c r="BW260">
        <v>0</v>
      </c>
      <c r="BX260">
        <v>2</v>
      </c>
      <c r="BY260">
        <v>1</v>
      </c>
      <c r="BZ260">
        <v>0</v>
      </c>
      <c r="CA260">
        <v>1</v>
      </c>
      <c r="CB260">
        <v>1</v>
      </c>
      <c r="CC260">
        <v>0</v>
      </c>
      <c r="CD260">
        <v>0</v>
      </c>
      <c r="CE260">
        <v>1</v>
      </c>
      <c r="CF260">
        <v>0</v>
      </c>
      <c r="CG260">
        <v>0</v>
      </c>
      <c r="CH260">
        <v>0</v>
      </c>
      <c r="CI260">
        <v>2</v>
      </c>
      <c r="CJ260">
        <v>2</v>
      </c>
      <c r="CK260">
        <v>0</v>
      </c>
      <c r="CL260">
        <v>1</v>
      </c>
      <c r="CM260">
        <v>0</v>
      </c>
      <c r="CN260">
        <v>2</v>
      </c>
      <c r="CO260">
        <v>1</v>
      </c>
      <c r="CP260">
        <v>0</v>
      </c>
      <c r="CQ260">
        <v>0</v>
      </c>
      <c r="CR260">
        <v>0</v>
      </c>
    </row>
    <row r="261" spans="1:96" x14ac:dyDescent="0.25">
      <c r="A261" t="s">
        <v>260</v>
      </c>
      <c r="B261">
        <v>2</v>
      </c>
      <c r="C261">
        <v>3</v>
      </c>
      <c r="D261">
        <v>6</v>
      </c>
      <c r="E261">
        <v>6</v>
      </c>
      <c r="F261">
        <v>0</v>
      </c>
      <c r="G261">
        <v>2</v>
      </c>
      <c r="H261">
        <v>5</v>
      </c>
      <c r="I261">
        <v>3</v>
      </c>
      <c r="J261">
        <v>3</v>
      </c>
      <c r="K261">
        <v>0</v>
      </c>
      <c r="L261">
        <v>1</v>
      </c>
      <c r="M261">
        <v>1</v>
      </c>
      <c r="N261">
        <v>3</v>
      </c>
      <c r="O261">
        <v>2</v>
      </c>
      <c r="P261">
        <v>2</v>
      </c>
      <c r="Q261">
        <v>0</v>
      </c>
      <c r="R261">
        <v>1</v>
      </c>
      <c r="S261">
        <v>2</v>
      </c>
      <c r="T261">
        <v>3</v>
      </c>
      <c r="U261">
        <v>3</v>
      </c>
      <c r="V261">
        <v>6</v>
      </c>
      <c r="W261">
        <v>2</v>
      </c>
      <c r="X261">
        <v>8</v>
      </c>
      <c r="Y261">
        <v>2</v>
      </c>
      <c r="Z261">
        <v>1</v>
      </c>
      <c r="AA261">
        <v>0</v>
      </c>
      <c r="AB261">
        <v>1</v>
      </c>
      <c r="AC261">
        <v>2</v>
      </c>
      <c r="AD261">
        <v>0</v>
      </c>
      <c r="AE261">
        <v>2</v>
      </c>
      <c r="AF261">
        <v>4</v>
      </c>
      <c r="AG261">
        <v>7</v>
      </c>
      <c r="AH261">
        <v>3</v>
      </c>
      <c r="AI261">
        <v>5</v>
      </c>
      <c r="AJ261">
        <v>1</v>
      </c>
      <c r="AK261">
        <v>0</v>
      </c>
      <c r="AL261">
        <v>3</v>
      </c>
      <c r="AM261">
        <v>3</v>
      </c>
      <c r="AN261">
        <v>3</v>
      </c>
      <c r="AO261">
        <v>3</v>
      </c>
      <c r="AP261">
        <v>1</v>
      </c>
      <c r="AQ261">
        <v>1</v>
      </c>
      <c r="AR261">
        <v>4</v>
      </c>
      <c r="AS261">
        <v>1</v>
      </c>
      <c r="AT261">
        <v>3</v>
      </c>
      <c r="AU261">
        <v>3</v>
      </c>
      <c r="AV261">
        <v>5</v>
      </c>
      <c r="AW261">
        <v>3</v>
      </c>
      <c r="AX261">
        <v>3</v>
      </c>
      <c r="AY261">
        <v>6</v>
      </c>
      <c r="AZ261">
        <v>6</v>
      </c>
      <c r="BA261">
        <v>5</v>
      </c>
      <c r="BB261">
        <v>3</v>
      </c>
      <c r="BC261">
        <v>6</v>
      </c>
      <c r="BD261">
        <v>10</v>
      </c>
      <c r="BE261">
        <v>2</v>
      </c>
      <c r="BF261">
        <v>3</v>
      </c>
      <c r="BG261">
        <v>2</v>
      </c>
      <c r="BH261">
        <v>3</v>
      </c>
      <c r="BI261">
        <v>1</v>
      </c>
      <c r="BJ261">
        <v>2</v>
      </c>
      <c r="BK261">
        <v>10</v>
      </c>
      <c r="BL261">
        <v>1</v>
      </c>
      <c r="BM261">
        <v>5</v>
      </c>
      <c r="BN261">
        <v>4</v>
      </c>
      <c r="BO261">
        <v>8</v>
      </c>
      <c r="BP261">
        <v>1</v>
      </c>
      <c r="BQ261">
        <v>5</v>
      </c>
      <c r="BR261">
        <v>9</v>
      </c>
      <c r="BS261">
        <v>5</v>
      </c>
      <c r="BT261">
        <v>3</v>
      </c>
      <c r="BU261">
        <v>1</v>
      </c>
      <c r="BV261">
        <v>1</v>
      </c>
      <c r="BW261">
        <v>6</v>
      </c>
      <c r="BX261">
        <v>4</v>
      </c>
      <c r="BY261">
        <v>1</v>
      </c>
      <c r="BZ261">
        <v>4</v>
      </c>
      <c r="CA261">
        <v>2</v>
      </c>
      <c r="CB261">
        <v>5</v>
      </c>
      <c r="CC261">
        <v>3</v>
      </c>
      <c r="CD261">
        <v>3</v>
      </c>
      <c r="CE261">
        <v>0</v>
      </c>
      <c r="CF261">
        <v>5</v>
      </c>
      <c r="CG261">
        <v>8</v>
      </c>
      <c r="CH261">
        <v>5</v>
      </c>
      <c r="CI261">
        <v>1</v>
      </c>
      <c r="CJ261">
        <v>3</v>
      </c>
      <c r="CK261">
        <v>2</v>
      </c>
      <c r="CL261">
        <v>6</v>
      </c>
      <c r="CM261">
        <v>3</v>
      </c>
      <c r="CN261">
        <v>3</v>
      </c>
      <c r="CO261">
        <v>3</v>
      </c>
      <c r="CP261">
        <v>3</v>
      </c>
      <c r="CQ261">
        <v>1</v>
      </c>
      <c r="CR261">
        <v>3</v>
      </c>
    </row>
    <row r="262" spans="1:96" x14ac:dyDescent="0.25">
      <c r="A262" t="s">
        <v>261</v>
      </c>
      <c r="B262">
        <v>6</v>
      </c>
      <c r="C262">
        <v>8</v>
      </c>
      <c r="D262">
        <v>3</v>
      </c>
      <c r="E262">
        <v>4</v>
      </c>
      <c r="F262">
        <v>3</v>
      </c>
      <c r="G262">
        <v>13</v>
      </c>
      <c r="H262">
        <v>1</v>
      </c>
      <c r="I262">
        <v>0</v>
      </c>
      <c r="J262">
        <v>1</v>
      </c>
      <c r="K262">
        <v>1</v>
      </c>
      <c r="L262">
        <v>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1</v>
      </c>
      <c r="S262">
        <v>0</v>
      </c>
      <c r="T262">
        <v>3</v>
      </c>
      <c r="U262">
        <v>1</v>
      </c>
      <c r="V262">
        <v>8</v>
      </c>
      <c r="W262">
        <v>0</v>
      </c>
      <c r="X262">
        <v>2</v>
      </c>
      <c r="Y262">
        <v>10</v>
      </c>
      <c r="Z262">
        <v>10</v>
      </c>
      <c r="AA262">
        <v>0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8</v>
      </c>
      <c r="AL262">
        <v>7</v>
      </c>
      <c r="AM262">
        <v>0</v>
      </c>
      <c r="AN262">
        <v>0</v>
      </c>
      <c r="AO262">
        <v>10</v>
      </c>
      <c r="AP262">
        <v>2</v>
      </c>
      <c r="AQ262">
        <v>0</v>
      </c>
      <c r="AR262">
        <v>0</v>
      </c>
      <c r="AS262">
        <v>6</v>
      </c>
      <c r="AT262">
        <v>6</v>
      </c>
      <c r="AU262">
        <v>0</v>
      </c>
      <c r="AV262">
        <v>0</v>
      </c>
      <c r="AW262">
        <v>1</v>
      </c>
      <c r="AX262">
        <v>3</v>
      </c>
      <c r="AY262">
        <v>0</v>
      </c>
      <c r="AZ262">
        <v>1</v>
      </c>
      <c r="BA262">
        <v>9</v>
      </c>
      <c r="BB262">
        <v>5</v>
      </c>
      <c r="BC262">
        <v>0</v>
      </c>
      <c r="BD262">
        <v>0</v>
      </c>
      <c r="BE262">
        <v>2</v>
      </c>
      <c r="BF262">
        <v>2</v>
      </c>
      <c r="BG262">
        <v>0</v>
      </c>
      <c r="BH262">
        <v>0</v>
      </c>
      <c r="BI262">
        <v>10</v>
      </c>
      <c r="BJ262">
        <v>4</v>
      </c>
      <c r="BK262">
        <v>0</v>
      </c>
      <c r="BL262">
        <v>1</v>
      </c>
      <c r="BM262">
        <v>0</v>
      </c>
      <c r="BN262">
        <v>1</v>
      </c>
      <c r="BO262">
        <v>7</v>
      </c>
      <c r="BP262">
        <v>1</v>
      </c>
      <c r="BQ262">
        <v>5</v>
      </c>
      <c r="BR262">
        <v>12</v>
      </c>
      <c r="BS262">
        <v>5</v>
      </c>
      <c r="BT262">
        <v>8</v>
      </c>
      <c r="BU262">
        <v>0</v>
      </c>
      <c r="BV262">
        <v>6</v>
      </c>
      <c r="BW262">
        <v>6</v>
      </c>
      <c r="BX262">
        <v>2</v>
      </c>
      <c r="BY262">
        <v>5</v>
      </c>
      <c r="BZ262">
        <v>2</v>
      </c>
      <c r="CA262">
        <v>7</v>
      </c>
      <c r="CB262">
        <v>5</v>
      </c>
      <c r="CC262">
        <v>15</v>
      </c>
      <c r="CD262">
        <v>8</v>
      </c>
      <c r="CE262">
        <v>4</v>
      </c>
      <c r="CF262">
        <v>1</v>
      </c>
      <c r="CG262">
        <v>8</v>
      </c>
      <c r="CH262">
        <v>3</v>
      </c>
      <c r="CI262">
        <v>4</v>
      </c>
      <c r="CJ262">
        <v>5</v>
      </c>
      <c r="CK262">
        <v>1</v>
      </c>
      <c r="CL262">
        <v>9</v>
      </c>
      <c r="CM262">
        <v>2</v>
      </c>
      <c r="CN262">
        <v>4</v>
      </c>
      <c r="CO262">
        <v>6</v>
      </c>
      <c r="CP262">
        <v>1</v>
      </c>
      <c r="CQ262">
        <v>2</v>
      </c>
      <c r="CR262">
        <v>0</v>
      </c>
    </row>
    <row r="263" spans="1:96" x14ac:dyDescent="0.25">
      <c r="A263" t="s">
        <v>262</v>
      </c>
      <c r="B263">
        <v>5</v>
      </c>
      <c r="C263">
        <v>3</v>
      </c>
      <c r="D263">
        <v>3</v>
      </c>
      <c r="E263">
        <v>1</v>
      </c>
      <c r="F263">
        <v>3</v>
      </c>
      <c r="G263">
        <v>4</v>
      </c>
      <c r="H263">
        <v>2</v>
      </c>
      <c r="I263">
        <v>1</v>
      </c>
      <c r="J263">
        <v>3</v>
      </c>
      <c r="K263">
        <v>0</v>
      </c>
      <c r="L263">
        <v>3</v>
      </c>
      <c r="M263">
        <v>1</v>
      </c>
      <c r="N263">
        <v>2</v>
      </c>
      <c r="O263">
        <v>2</v>
      </c>
      <c r="P263">
        <v>2</v>
      </c>
      <c r="Q263">
        <v>0</v>
      </c>
      <c r="R263">
        <v>3</v>
      </c>
      <c r="S263">
        <v>5</v>
      </c>
      <c r="T263">
        <v>2</v>
      </c>
      <c r="U263">
        <v>1</v>
      </c>
      <c r="V263">
        <v>5</v>
      </c>
      <c r="W263">
        <v>3</v>
      </c>
      <c r="X263">
        <v>5</v>
      </c>
      <c r="Y263">
        <v>2</v>
      </c>
      <c r="Z263">
        <v>8</v>
      </c>
      <c r="AA263">
        <v>2</v>
      </c>
      <c r="AB263">
        <v>0</v>
      </c>
      <c r="AC263">
        <v>0</v>
      </c>
      <c r="AD263">
        <v>0</v>
      </c>
      <c r="AE263">
        <v>0</v>
      </c>
      <c r="AF263">
        <v>3</v>
      </c>
      <c r="AG263">
        <v>5</v>
      </c>
      <c r="AH263">
        <v>3</v>
      </c>
      <c r="AI263">
        <v>3</v>
      </c>
      <c r="AJ263">
        <v>0</v>
      </c>
      <c r="AK263">
        <v>1</v>
      </c>
      <c r="AL263">
        <v>0</v>
      </c>
      <c r="AM263">
        <v>5</v>
      </c>
      <c r="AN263">
        <v>3</v>
      </c>
      <c r="AO263">
        <v>3</v>
      </c>
      <c r="AP263">
        <v>0</v>
      </c>
      <c r="AQ263">
        <v>4</v>
      </c>
      <c r="AR263">
        <v>2</v>
      </c>
      <c r="AS263">
        <v>3</v>
      </c>
      <c r="AT263">
        <v>5</v>
      </c>
      <c r="AU263">
        <v>4</v>
      </c>
      <c r="AV263">
        <v>6</v>
      </c>
      <c r="AW263">
        <v>2</v>
      </c>
      <c r="AX263">
        <v>1</v>
      </c>
      <c r="AY263">
        <v>12</v>
      </c>
      <c r="AZ263">
        <v>4</v>
      </c>
      <c r="BA263">
        <v>0</v>
      </c>
      <c r="BB263">
        <v>2</v>
      </c>
      <c r="BC263">
        <v>2</v>
      </c>
      <c r="BD263">
        <v>2</v>
      </c>
      <c r="BE263">
        <v>0</v>
      </c>
      <c r="BF263">
        <v>0</v>
      </c>
      <c r="BG263">
        <v>1</v>
      </c>
      <c r="BH263">
        <v>7</v>
      </c>
      <c r="BI263">
        <v>7</v>
      </c>
      <c r="BJ263">
        <v>6</v>
      </c>
      <c r="BK263">
        <v>3</v>
      </c>
      <c r="BL263">
        <v>4</v>
      </c>
      <c r="BM263">
        <v>1</v>
      </c>
      <c r="BN263">
        <v>4</v>
      </c>
      <c r="BO263">
        <v>6</v>
      </c>
      <c r="BP263">
        <v>1</v>
      </c>
      <c r="BQ263">
        <v>4</v>
      </c>
      <c r="BR263">
        <v>6</v>
      </c>
      <c r="BS263">
        <v>5</v>
      </c>
      <c r="BT263">
        <v>9</v>
      </c>
      <c r="BU263">
        <v>1</v>
      </c>
      <c r="BV263">
        <v>2</v>
      </c>
      <c r="BW263">
        <v>14</v>
      </c>
      <c r="BX263">
        <v>2</v>
      </c>
      <c r="BY263">
        <v>4</v>
      </c>
      <c r="BZ263">
        <v>1</v>
      </c>
      <c r="CA263">
        <v>2</v>
      </c>
      <c r="CB263">
        <v>4</v>
      </c>
      <c r="CC263">
        <v>6</v>
      </c>
      <c r="CD263">
        <v>4</v>
      </c>
      <c r="CE263">
        <v>5</v>
      </c>
      <c r="CF263">
        <v>5</v>
      </c>
      <c r="CG263">
        <v>5</v>
      </c>
      <c r="CH263">
        <v>3</v>
      </c>
      <c r="CI263">
        <v>8</v>
      </c>
      <c r="CJ263">
        <v>5</v>
      </c>
      <c r="CK263">
        <v>1</v>
      </c>
      <c r="CL263">
        <v>2</v>
      </c>
      <c r="CM263">
        <v>3</v>
      </c>
      <c r="CN263">
        <v>2</v>
      </c>
      <c r="CO263">
        <v>3</v>
      </c>
      <c r="CP263">
        <v>1</v>
      </c>
      <c r="CQ263">
        <v>3</v>
      </c>
      <c r="CR263">
        <v>3</v>
      </c>
    </row>
    <row r="264" spans="1:96" x14ac:dyDescent="0.25">
      <c r="A264" t="s">
        <v>263</v>
      </c>
      <c r="B264">
        <v>19</v>
      </c>
      <c r="C264">
        <v>11</v>
      </c>
      <c r="D264">
        <v>4</v>
      </c>
      <c r="E264">
        <v>8</v>
      </c>
      <c r="F264">
        <v>2</v>
      </c>
      <c r="G264">
        <v>2</v>
      </c>
      <c r="H264">
        <v>15</v>
      </c>
      <c r="I264">
        <v>8</v>
      </c>
      <c r="J264">
        <v>1</v>
      </c>
      <c r="K264">
        <v>2</v>
      </c>
      <c r="L264">
        <v>0</v>
      </c>
      <c r="M264">
        <v>2</v>
      </c>
      <c r="N264">
        <v>11</v>
      </c>
      <c r="O264">
        <v>6</v>
      </c>
      <c r="P264">
        <v>3</v>
      </c>
      <c r="Q264">
        <v>0</v>
      </c>
      <c r="R264">
        <v>0</v>
      </c>
      <c r="S264">
        <v>0</v>
      </c>
      <c r="T264">
        <v>1</v>
      </c>
      <c r="U264">
        <v>3</v>
      </c>
      <c r="V264">
        <v>2</v>
      </c>
      <c r="W264">
        <v>3</v>
      </c>
      <c r="X264">
        <v>3</v>
      </c>
      <c r="Y264">
        <v>4</v>
      </c>
      <c r="Z264">
        <v>2</v>
      </c>
      <c r="AA264">
        <v>1</v>
      </c>
      <c r="AB264">
        <v>3</v>
      </c>
      <c r="AC264">
        <v>1</v>
      </c>
      <c r="AD264">
        <v>3</v>
      </c>
      <c r="AE264">
        <v>1</v>
      </c>
      <c r="AF264">
        <v>2</v>
      </c>
      <c r="AG264">
        <v>4</v>
      </c>
      <c r="AH264">
        <v>1</v>
      </c>
      <c r="AI264">
        <v>7</v>
      </c>
      <c r="AJ264">
        <v>3</v>
      </c>
      <c r="AK264">
        <v>3</v>
      </c>
      <c r="AL264">
        <v>3</v>
      </c>
      <c r="AM264">
        <v>1</v>
      </c>
      <c r="AN264">
        <v>6</v>
      </c>
      <c r="AO264">
        <v>2</v>
      </c>
      <c r="AP264">
        <v>0</v>
      </c>
      <c r="AQ264">
        <v>2</v>
      </c>
      <c r="AR264">
        <v>1</v>
      </c>
      <c r="AS264">
        <v>0</v>
      </c>
      <c r="AT264">
        <v>0</v>
      </c>
      <c r="AU264">
        <v>4</v>
      </c>
      <c r="AV264">
        <v>0</v>
      </c>
      <c r="AW264">
        <v>0</v>
      </c>
      <c r="AX264">
        <v>1</v>
      </c>
      <c r="AY264">
        <v>19</v>
      </c>
      <c r="AZ264">
        <v>5</v>
      </c>
      <c r="BA264">
        <v>0</v>
      </c>
      <c r="BB264">
        <v>1</v>
      </c>
      <c r="BC264">
        <v>14</v>
      </c>
      <c r="BD264">
        <v>1</v>
      </c>
      <c r="BE264">
        <v>1</v>
      </c>
      <c r="BF264">
        <v>2</v>
      </c>
      <c r="BG264">
        <v>4</v>
      </c>
      <c r="BH264">
        <v>2</v>
      </c>
      <c r="BI264">
        <v>1</v>
      </c>
      <c r="BJ264">
        <v>1</v>
      </c>
      <c r="BK264">
        <v>5</v>
      </c>
      <c r="BL264">
        <v>0</v>
      </c>
      <c r="BM264">
        <v>1</v>
      </c>
      <c r="BN264">
        <v>9</v>
      </c>
      <c r="BO264">
        <v>8</v>
      </c>
      <c r="BP264">
        <v>1</v>
      </c>
      <c r="BQ264">
        <v>5</v>
      </c>
      <c r="BR264">
        <v>5</v>
      </c>
      <c r="BS264">
        <v>4</v>
      </c>
      <c r="BT264">
        <v>4</v>
      </c>
      <c r="BU264">
        <v>1</v>
      </c>
      <c r="BV264">
        <v>0</v>
      </c>
      <c r="BW264">
        <v>9</v>
      </c>
      <c r="BX264">
        <v>0</v>
      </c>
      <c r="BY264">
        <v>7</v>
      </c>
      <c r="BZ264">
        <v>7</v>
      </c>
      <c r="CA264">
        <v>0</v>
      </c>
      <c r="CB264">
        <v>0</v>
      </c>
      <c r="CC264">
        <v>0</v>
      </c>
      <c r="CD264">
        <v>2</v>
      </c>
      <c r="CE264">
        <v>1</v>
      </c>
      <c r="CF264">
        <v>1</v>
      </c>
      <c r="CG264">
        <v>2</v>
      </c>
      <c r="CH264">
        <v>1</v>
      </c>
      <c r="CI264">
        <v>2</v>
      </c>
      <c r="CJ264">
        <v>1</v>
      </c>
      <c r="CK264">
        <v>1</v>
      </c>
      <c r="CL264">
        <v>0</v>
      </c>
      <c r="CM264">
        <v>1</v>
      </c>
      <c r="CN264">
        <v>0</v>
      </c>
      <c r="CO264">
        <v>1</v>
      </c>
      <c r="CP264">
        <v>3</v>
      </c>
      <c r="CQ264">
        <v>0</v>
      </c>
      <c r="CR264">
        <v>0</v>
      </c>
    </row>
    <row r="265" spans="1:96" x14ac:dyDescent="0.25">
      <c r="A265" t="s">
        <v>264</v>
      </c>
      <c r="B265">
        <v>9</v>
      </c>
      <c r="C265">
        <v>15</v>
      </c>
      <c r="D265">
        <v>18</v>
      </c>
      <c r="E265">
        <v>20</v>
      </c>
      <c r="F265">
        <v>6</v>
      </c>
      <c r="G265">
        <v>22</v>
      </c>
      <c r="H265">
        <v>1</v>
      </c>
      <c r="I265">
        <v>0</v>
      </c>
      <c r="J265">
        <v>1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0</v>
      </c>
      <c r="U265">
        <v>3</v>
      </c>
      <c r="V265">
        <v>16</v>
      </c>
      <c r="W265">
        <v>1</v>
      </c>
      <c r="X265">
        <v>7</v>
      </c>
      <c r="Y265">
        <v>11</v>
      </c>
      <c r="Z265">
        <v>9</v>
      </c>
      <c r="AA265">
        <v>0</v>
      </c>
      <c r="AB265">
        <v>0</v>
      </c>
      <c r="AC265">
        <v>0</v>
      </c>
      <c r="AD265">
        <v>2</v>
      </c>
      <c r="AE265">
        <v>2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3</v>
      </c>
      <c r="AL265">
        <v>8</v>
      </c>
      <c r="AM265">
        <v>1</v>
      </c>
      <c r="AN265">
        <v>0</v>
      </c>
      <c r="AO265">
        <v>2</v>
      </c>
      <c r="AP265">
        <v>5</v>
      </c>
      <c r="AQ265">
        <v>0</v>
      </c>
      <c r="AR265">
        <v>0</v>
      </c>
      <c r="AS265">
        <v>4</v>
      </c>
      <c r="AT265">
        <v>2</v>
      </c>
      <c r="AU265">
        <v>0</v>
      </c>
      <c r="AV265">
        <v>0</v>
      </c>
      <c r="AW265">
        <v>1</v>
      </c>
      <c r="AX265">
        <v>0</v>
      </c>
      <c r="AY265">
        <v>0</v>
      </c>
      <c r="AZ265">
        <v>2</v>
      </c>
      <c r="BA265">
        <v>3</v>
      </c>
      <c r="BB265">
        <v>6</v>
      </c>
      <c r="BC265">
        <v>4</v>
      </c>
      <c r="BD265">
        <v>1</v>
      </c>
      <c r="BE265">
        <v>5</v>
      </c>
      <c r="BF265">
        <v>6</v>
      </c>
      <c r="BG265">
        <v>0</v>
      </c>
      <c r="BH265">
        <v>1</v>
      </c>
      <c r="BI265">
        <v>5</v>
      </c>
      <c r="BJ265">
        <v>1</v>
      </c>
      <c r="BK265">
        <v>0</v>
      </c>
      <c r="BL265">
        <v>0</v>
      </c>
      <c r="BM265">
        <v>2</v>
      </c>
      <c r="BN265">
        <v>0</v>
      </c>
      <c r="BO265">
        <v>6</v>
      </c>
      <c r="BP265">
        <v>1</v>
      </c>
      <c r="BQ265">
        <v>2</v>
      </c>
      <c r="BR265">
        <v>3</v>
      </c>
      <c r="BS265">
        <v>1</v>
      </c>
      <c r="BT265">
        <v>4</v>
      </c>
      <c r="BU265">
        <v>1</v>
      </c>
      <c r="BV265">
        <v>4</v>
      </c>
      <c r="BW265">
        <v>7</v>
      </c>
      <c r="BX265">
        <v>1</v>
      </c>
      <c r="BY265">
        <v>0</v>
      </c>
      <c r="BZ265">
        <v>4</v>
      </c>
      <c r="CA265">
        <v>2</v>
      </c>
      <c r="CB265">
        <v>2</v>
      </c>
      <c r="CC265">
        <v>6</v>
      </c>
      <c r="CD265">
        <v>8</v>
      </c>
      <c r="CE265">
        <v>2</v>
      </c>
      <c r="CF265">
        <v>2</v>
      </c>
      <c r="CG265">
        <v>5</v>
      </c>
      <c r="CH265">
        <v>0</v>
      </c>
      <c r="CI265">
        <v>7</v>
      </c>
      <c r="CJ265">
        <v>4</v>
      </c>
      <c r="CK265">
        <v>3</v>
      </c>
      <c r="CL265">
        <v>3</v>
      </c>
      <c r="CM265">
        <v>1</v>
      </c>
      <c r="CN265">
        <v>1</v>
      </c>
      <c r="CO265">
        <v>2</v>
      </c>
      <c r="CP265">
        <v>2</v>
      </c>
      <c r="CQ265">
        <v>1</v>
      </c>
      <c r="CR265">
        <v>1</v>
      </c>
    </row>
    <row r="266" spans="1:96" x14ac:dyDescent="0.25">
      <c r="A266" t="s">
        <v>265</v>
      </c>
      <c r="B266">
        <v>8</v>
      </c>
      <c r="C266">
        <v>3</v>
      </c>
      <c r="D266">
        <v>2</v>
      </c>
      <c r="E266">
        <v>6</v>
      </c>
      <c r="F266">
        <v>0</v>
      </c>
      <c r="G266">
        <v>3</v>
      </c>
      <c r="H266">
        <v>6</v>
      </c>
      <c r="I266">
        <v>6</v>
      </c>
      <c r="J266">
        <v>6</v>
      </c>
      <c r="K266">
        <v>1</v>
      </c>
      <c r="L266">
        <v>5</v>
      </c>
      <c r="M266">
        <v>8</v>
      </c>
      <c r="N266">
        <v>1</v>
      </c>
      <c r="O266">
        <v>5</v>
      </c>
      <c r="P266">
        <v>5</v>
      </c>
      <c r="Q266">
        <v>1</v>
      </c>
      <c r="R266">
        <v>8</v>
      </c>
      <c r="S266">
        <v>2</v>
      </c>
      <c r="T266">
        <v>2</v>
      </c>
      <c r="U266">
        <v>2</v>
      </c>
      <c r="V266">
        <v>4</v>
      </c>
      <c r="W266">
        <v>0</v>
      </c>
      <c r="X266">
        <v>5</v>
      </c>
      <c r="Y266">
        <v>6</v>
      </c>
      <c r="Z266">
        <v>5</v>
      </c>
      <c r="AA266">
        <v>3</v>
      </c>
      <c r="AB266">
        <v>4</v>
      </c>
      <c r="AC266">
        <v>6</v>
      </c>
      <c r="AD266">
        <v>2</v>
      </c>
      <c r="AE266">
        <v>6</v>
      </c>
      <c r="AF266">
        <v>3</v>
      </c>
      <c r="AG266">
        <v>7</v>
      </c>
      <c r="AH266">
        <v>1</v>
      </c>
      <c r="AI266">
        <v>0</v>
      </c>
      <c r="AJ266">
        <v>1</v>
      </c>
      <c r="AK266">
        <v>2</v>
      </c>
      <c r="AL266">
        <v>2</v>
      </c>
      <c r="AM266">
        <v>1</v>
      </c>
      <c r="AN266">
        <v>3</v>
      </c>
      <c r="AO266">
        <v>5</v>
      </c>
      <c r="AP266">
        <v>3</v>
      </c>
      <c r="AQ266">
        <v>1</v>
      </c>
      <c r="AR266">
        <v>2</v>
      </c>
      <c r="AS266">
        <v>0</v>
      </c>
      <c r="AT266">
        <v>3</v>
      </c>
      <c r="AU266">
        <v>3</v>
      </c>
      <c r="AV266">
        <v>3</v>
      </c>
      <c r="AW266">
        <v>3</v>
      </c>
      <c r="AX266">
        <v>1</v>
      </c>
      <c r="AY266">
        <v>2</v>
      </c>
      <c r="AZ266">
        <v>2</v>
      </c>
      <c r="BA266">
        <v>2</v>
      </c>
      <c r="BB266">
        <v>3</v>
      </c>
      <c r="BC266">
        <v>4</v>
      </c>
      <c r="BD266">
        <v>1</v>
      </c>
      <c r="BE266">
        <v>2</v>
      </c>
      <c r="BF266">
        <v>5</v>
      </c>
      <c r="BG266">
        <v>0</v>
      </c>
      <c r="BH266">
        <v>2</v>
      </c>
      <c r="BI266">
        <v>1</v>
      </c>
      <c r="BJ266">
        <v>1</v>
      </c>
      <c r="BK266">
        <v>10</v>
      </c>
      <c r="BL266">
        <v>4</v>
      </c>
      <c r="BM266">
        <v>2</v>
      </c>
      <c r="BN266">
        <v>1</v>
      </c>
      <c r="BO266">
        <v>0</v>
      </c>
      <c r="BP266">
        <v>2</v>
      </c>
      <c r="BQ266">
        <v>0</v>
      </c>
      <c r="BR266">
        <v>3</v>
      </c>
      <c r="BS266">
        <v>0</v>
      </c>
      <c r="BT266">
        <v>4</v>
      </c>
      <c r="BU266">
        <v>1</v>
      </c>
      <c r="BV266">
        <v>1</v>
      </c>
      <c r="BW266">
        <v>2</v>
      </c>
      <c r="BX266">
        <v>2</v>
      </c>
      <c r="BY266">
        <v>5</v>
      </c>
      <c r="BZ266">
        <v>3</v>
      </c>
      <c r="CA266">
        <v>4</v>
      </c>
      <c r="CB266">
        <v>6</v>
      </c>
      <c r="CC266">
        <v>3</v>
      </c>
      <c r="CD266">
        <v>4</v>
      </c>
      <c r="CE266">
        <v>3</v>
      </c>
      <c r="CF266">
        <v>2</v>
      </c>
      <c r="CG266">
        <v>1</v>
      </c>
      <c r="CH266">
        <v>2</v>
      </c>
      <c r="CI266">
        <v>4</v>
      </c>
      <c r="CJ266">
        <v>5</v>
      </c>
      <c r="CK266">
        <v>2</v>
      </c>
      <c r="CL266">
        <v>6</v>
      </c>
      <c r="CM266">
        <v>2</v>
      </c>
      <c r="CN266">
        <v>7</v>
      </c>
      <c r="CO266">
        <v>6</v>
      </c>
      <c r="CP266">
        <v>1</v>
      </c>
      <c r="CQ266">
        <v>1</v>
      </c>
      <c r="CR266">
        <v>3</v>
      </c>
    </row>
    <row r="267" spans="1:96" x14ac:dyDescent="0.25">
      <c r="A267" t="s">
        <v>266</v>
      </c>
      <c r="B267">
        <v>1</v>
      </c>
      <c r="C267">
        <v>3</v>
      </c>
      <c r="D267">
        <v>1</v>
      </c>
      <c r="E267">
        <v>2</v>
      </c>
      <c r="F267">
        <v>1</v>
      </c>
      <c r="G267">
        <v>4</v>
      </c>
      <c r="H267">
        <v>0</v>
      </c>
      <c r="I267">
        <v>1</v>
      </c>
      <c r="J267">
        <v>1</v>
      </c>
      <c r="K267">
        <v>1</v>
      </c>
      <c r="L267">
        <v>1</v>
      </c>
      <c r="M267">
        <v>0</v>
      </c>
      <c r="N267">
        <v>2</v>
      </c>
      <c r="O267">
        <v>3</v>
      </c>
      <c r="P267">
        <v>0</v>
      </c>
      <c r="Q267">
        <v>0</v>
      </c>
      <c r="R267">
        <v>3</v>
      </c>
      <c r="S267">
        <v>3</v>
      </c>
      <c r="T267">
        <v>2</v>
      </c>
      <c r="U267">
        <v>5</v>
      </c>
      <c r="V267">
        <v>11</v>
      </c>
      <c r="W267">
        <v>0</v>
      </c>
      <c r="X267">
        <v>2</v>
      </c>
      <c r="Y267">
        <v>1</v>
      </c>
      <c r="Z267">
        <v>2</v>
      </c>
      <c r="AA267">
        <v>2</v>
      </c>
      <c r="AB267">
        <v>0</v>
      </c>
      <c r="AC267">
        <v>4</v>
      </c>
      <c r="AD267">
        <v>2</v>
      </c>
      <c r="AE267">
        <v>1</v>
      </c>
      <c r="AF267">
        <v>4</v>
      </c>
      <c r="AG267">
        <v>2</v>
      </c>
      <c r="AH267">
        <v>4</v>
      </c>
      <c r="AI267">
        <v>2</v>
      </c>
      <c r="AJ267">
        <v>4</v>
      </c>
      <c r="AK267">
        <v>3</v>
      </c>
      <c r="AL267">
        <v>5</v>
      </c>
      <c r="AM267">
        <v>1</v>
      </c>
      <c r="AN267">
        <v>2</v>
      </c>
      <c r="AO267">
        <v>8</v>
      </c>
      <c r="AP267">
        <v>9</v>
      </c>
      <c r="AQ267">
        <v>1</v>
      </c>
      <c r="AR267">
        <v>0</v>
      </c>
      <c r="AS267">
        <v>1</v>
      </c>
      <c r="AT267">
        <v>2</v>
      </c>
      <c r="AU267">
        <v>1</v>
      </c>
      <c r="AV267">
        <v>2</v>
      </c>
      <c r="AW267">
        <v>4</v>
      </c>
      <c r="AX267">
        <v>3</v>
      </c>
      <c r="AY267">
        <v>4</v>
      </c>
      <c r="AZ267">
        <v>4</v>
      </c>
      <c r="BA267">
        <v>7</v>
      </c>
      <c r="BB267">
        <v>11</v>
      </c>
      <c r="BC267">
        <v>3</v>
      </c>
      <c r="BD267">
        <v>1</v>
      </c>
      <c r="BE267">
        <v>1</v>
      </c>
      <c r="BF267">
        <v>2</v>
      </c>
      <c r="BG267">
        <v>3</v>
      </c>
      <c r="BH267">
        <v>3</v>
      </c>
      <c r="BI267">
        <v>8</v>
      </c>
      <c r="BJ267">
        <v>3</v>
      </c>
      <c r="BK267">
        <v>3</v>
      </c>
      <c r="BL267">
        <v>4</v>
      </c>
      <c r="BM267">
        <v>2</v>
      </c>
      <c r="BN267">
        <v>0</v>
      </c>
      <c r="BO267">
        <v>9</v>
      </c>
      <c r="BP267">
        <v>3</v>
      </c>
      <c r="BQ267">
        <v>2</v>
      </c>
      <c r="BR267">
        <v>6</v>
      </c>
      <c r="BS267">
        <v>9</v>
      </c>
      <c r="BT267">
        <v>5</v>
      </c>
      <c r="BU267">
        <v>0</v>
      </c>
      <c r="BV267">
        <v>7</v>
      </c>
      <c r="BW267">
        <v>5</v>
      </c>
      <c r="BX267">
        <v>4</v>
      </c>
      <c r="BY267">
        <v>4</v>
      </c>
      <c r="BZ267">
        <v>4</v>
      </c>
      <c r="CA267">
        <v>3</v>
      </c>
      <c r="CB267">
        <v>1</v>
      </c>
      <c r="CC267">
        <v>2</v>
      </c>
      <c r="CD267">
        <v>3</v>
      </c>
      <c r="CE267">
        <v>6</v>
      </c>
      <c r="CF267">
        <v>8</v>
      </c>
      <c r="CG267">
        <v>6</v>
      </c>
      <c r="CH267">
        <v>2</v>
      </c>
      <c r="CI267">
        <v>3</v>
      </c>
      <c r="CJ267">
        <v>2</v>
      </c>
      <c r="CK267">
        <v>1</v>
      </c>
      <c r="CL267">
        <v>7</v>
      </c>
      <c r="CM267">
        <v>3</v>
      </c>
      <c r="CN267">
        <v>2</v>
      </c>
      <c r="CO267">
        <v>2</v>
      </c>
      <c r="CP267">
        <v>3</v>
      </c>
      <c r="CQ267">
        <v>0</v>
      </c>
      <c r="CR267">
        <v>1</v>
      </c>
    </row>
    <row r="268" spans="1:96" x14ac:dyDescent="0.25">
      <c r="A268" t="s">
        <v>267</v>
      </c>
      <c r="B268">
        <v>5</v>
      </c>
      <c r="C268">
        <v>2</v>
      </c>
      <c r="D268">
        <v>2</v>
      </c>
      <c r="E268">
        <v>3</v>
      </c>
      <c r="F268">
        <v>1</v>
      </c>
      <c r="G268">
        <v>7</v>
      </c>
      <c r="H268">
        <v>5</v>
      </c>
      <c r="I268">
        <v>4</v>
      </c>
      <c r="J268">
        <v>4</v>
      </c>
      <c r="K268">
        <v>5</v>
      </c>
      <c r="L268">
        <v>3</v>
      </c>
      <c r="M268">
        <v>4</v>
      </c>
      <c r="N268">
        <v>5</v>
      </c>
      <c r="O268">
        <v>5</v>
      </c>
      <c r="P268">
        <v>1</v>
      </c>
      <c r="Q268">
        <v>0</v>
      </c>
      <c r="R268">
        <v>0</v>
      </c>
      <c r="S268">
        <v>2</v>
      </c>
      <c r="T268">
        <v>3</v>
      </c>
      <c r="U268">
        <v>7</v>
      </c>
      <c r="V268">
        <v>9</v>
      </c>
      <c r="W268">
        <v>2</v>
      </c>
      <c r="X268">
        <v>7</v>
      </c>
      <c r="Y268">
        <v>6</v>
      </c>
      <c r="Z268">
        <v>2</v>
      </c>
      <c r="AA268">
        <v>0</v>
      </c>
      <c r="AB268">
        <v>0</v>
      </c>
      <c r="AC268">
        <v>1</v>
      </c>
      <c r="AD268">
        <v>3</v>
      </c>
      <c r="AE268">
        <v>1</v>
      </c>
      <c r="AF268">
        <v>0</v>
      </c>
      <c r="AG268">
        <v>6</v>
      </c>
      <c r="AH268">
        <v>2</v>
      </c>
      <c r="AI268">
        <v>5</v>
      </c>
      <c r="AJ268">
        <v>1</v>
      </c>
      <c r="AK268">
        <v>6</v>
      </c>
      <c r="AL268">
        <v>4</v>
      </c>
      <c r="AM268">
        <v>5</v>
      </c>
      <c r="AN268">
        <v>3</v>
      </c>
      <c r="AO268">
        <v>2</v>
      </c>
      <c r="AP268">
        <v>1</v>
      </c>
      <c r="AQ268">
        <v>1</v>
      </c>
      <c r="AR268">
        <v>0</v>
      </c>
      <c r="AS268">
        <v>3</v>
      </c>
      <c r="AT268">
        <v>3</v>
      </c>
      <c r="AU268">
        <v>0</v>
      </c>
      <c r="AV268">
        <v>5</v>
      </c>
      <c r="AW268">
        <v>5</v>
      </c>
      <c r="AX268">
        <v>2</v>
      </c>
      <c r="AY268">
        <v>27</v>
      </c>
      <c r="AZ268">
        <v>7</v>
      </c>
      <c r="BA268">
        <v>9</v>
      </c>
      <c r="BB268">
        <v>4</v>
      </c>
      <c r="BC268">
        <v>9</v>
      </c>
      <c r="BD268">
        <v>2</v>
      </c>
      <c r="BE268">
        <v>1</v>
      </c>
      <c r="BF268">
        <v>3</v>
      </c>
      <c r="BG268">
        <v>4</v>
      </c>
      <c r="BH268">
        <v>2</v>
      </c>
      <c r="BI268">
        <v>1</v>
      </c>
      <c r="BJ268">
        <v>1</v>
      </c>
      <c r="BK268">
        <v>3</v>
      </c>
      <c r="BL268">
        <v>4</v>
      </c>
      <c r="BM268">
        <v>0</v>
      </c>
      <c r="BN268">
        <v>0</v>
      </c>
      <c r="BO268">
        <v>0</v>
      </c>
      <c r="BP268">
        <v>0</v>
      </c>
      <c r="BQ268">
        <v>1</v>
      </c>
      <c r="BR268">
        <v>3</v>
      </c>
      <c r="BS268">
        <v>0</v>
      </c>
      <c r="BT268">
        <v>1</v>
      </c>
      <c r="BU268">
        <v>0</v>
      </c>
      <c r="BV268">
        <v>1</v>
      </c>
      <c r="BW268">
        <v>4</v>
      </c>
      <c r="BX268">
        <v>2</v>
      </c>
      <c r="BY268">
        <v>0</v>
      </c>
      <c r="BZ268">
        <v>2</v>
      </c>
      <c r="CA268">
        <v>0</v>
      </c>
      <c r="CB268">
        <v>3</v>
      </c>
      <c r="CC268">
        <v>10</v>
      </c>
      <c r="CD268">
        <v>3</v>
      </c>
      <c r="CE268">
        <v>0</v>
      </c>
      <c r="CF268">
        <v>2</v>
      </c>
      <c r="CG268">
        <v>1</v>
      </c>
      <c r="CH268">
        <v>2</v>
      </c>
      <c r="CI268">
        <v>1</v>
      </c>
      <c r="CJ268">
        <v>1</v>
      </c>
      <c r="CK268">
        <v>8</v>
      </c>
      <c r="CL268">
        <v>1</v>
      </c>
      <c r="CM268">
        <v>0</v>
      </c>
      <c r="CN268">
        <v>2</v>
      </c>
      <c r="CO268">
        <v>2</v>
      </c>
      <c r="CP268">
        <v>0</v>
      </c>
      <c r="CQ268">
        <v>1</v>
      </c>
      <c r="CR268">
        <v>3</v>
      </c>
    </row>
    <row r="269" spans="1:96" x14ac:dyDescent="0.25">
      <c r="A269" t="s">
        <v>268</v>
      </c>
      <c r="B269">
        <v>0</v>
      </c>
      <c r="C269">
        <v>3</v>
      </c>
      <c r="D269">
        <v>1</v>
      </c>
      <c r="E269">
        <v>1</v>
      </c>
      <c r="F269">
        <v>0</v>
      </c>
      <c r="G269">
        <v>4</v>
      </c>
      <c r="H269">
        <v>1</v>
      </c>
      <c r="I269">
        <v>0</v>
      </c>
      <c r="J269">
        <v>4</v>
      </c>
      <c r="K269">
        <v>9</v>
      </c>
      <c r="L269">
        <v>2</v>
      </c>
      <c r="M269">
        <v>3</v>
      </c>
      <c r="N269">
        <v>0</v>
      </c>
      <c r="O269">
        <v>2</v>
      </c>
      <c r="P269">
        <v>0</v>
      </c>
      <c r="Q269">
        <v>0</v>
      </c>
      <c r="R269">
        <v>3</v>
      </c>
      <c r="S269">
        <v>0</v>
      </c>
      <c r="T269">
        <v>0</v>
      </c>
      <c r="U269">
        <v>0</v>
      </c>
      <c r="V269">
        <v>1</v>
      </c>
      <c r="W269">
        <v>1</v>
      </c>
      <c r="X269">
        <v>0</v>
      </c>
      <c r="Y269">
        <v>2</v>
      </c>
      <c r="Z269">
        <v>0</v>
      </c>
      <c r="AA269">
        <v>10</v>
      </c>
      <c r="AB269">
        <v>8</v>
      </c>
      <c r="AC269">
        <v>0</v>
      </c>
      <c r="AD269">
        <v>11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1</v>
      </c>
      <c r="AK269">
        <v>0</v>
      </c>
      <c r="AL269">
        <v>1</v>
      </c>
      <c r="AM269">
        <v>0</v>
      </c>
      <c r="AN269">
        <v>1</v>
      </c>
      <c r="AO269">
        <v>2</v>
      </c>
      <c r="AP269">
        <v>0</v>
      </c>
      <c r="AQ269">
        <v>2</v>
      </c>
      <c r="AR269">
        <v>3</v>
      </c>
      <c r="AS269">
        <v>3</v>
      </c>
      <c r="AT269">
        <v>4</v>
      </c>
      <c r="AU269">
        <v>0</v>
      </c>
      <c r="AV269">
        <v>2</v>
      </c>
      <c r="AW269">
        <v>0</v>
      </c>
      <c r="AX269">
        <v>1</v>
      </c>
      <c r="AY269">
        <v>0</v>
      </c>
      <c r="AZ269">
        <v>0</v>
      </c>
      <c r="BA269">
        <v>0</v>
      </c>
      <c r="BB269">
        <v>1</v>
      </c>
      <c r="BC269">
        <v>0</v>
      </c>
      <c r="BD269">
        <v>0</v>
      </c>
      <c r="BE269">
        <v>1</v>
      </c>
      <c r="BF269">
        <v>0</v>
      </c>
      <c r="BG269">
        <v>0</v>
      </c>
      <c r="BH269">
        <v>1</v>
      </c>
      <c r="BI269">
        <v>5</v>
      </c>
      <c r="BJ269">
        <v>0</v>
      </c>
      <c r="BK269">
        <v>1</v>
      </c>
      <c r="BL269">
        <v>0</v>
      </c>
      <c r="BM269">
        <v>1</v>
      </c>
      <c r="BN269">
        <v>1</v>
      </c>
      <c r="BO269">
        <v>0</v>
      </c>
      <c r="BP269">
        <v>1</v>
      </c>
      <c r="BQ269">
        <v>0</v>
      </c>
      <c r="BR269">
        <v>0</v>
      </c>
      <c r="BS269">
        <v>1</v>
      </c>
      <c r="BT269">
        <v>1</v>
      </c>
      <c r="BU269">
        <v>0</v>
      </c>
      <c r="BV269">
        <v>2</v>
      </c>
      <c r="BW269">
        <v>1</v>
      </c>
      <c r="BX269">
        <v>0</v>
      </c>
      <c r="BY269">
        <v>9</v>
      </c>
      <c r="BZ269">
        <v>3</v>
      </c>
      <c r="CA269">
        <v>8</v>
      </c>
      <c r="CB269">
        <v>7</v>
      </c>
      <c r="CC269">
        <v>4</v>
      </c>
      <c r="CD269">
        <v>6</v>
      </c>
      <c r="CE269">
        <v>3</v>
      </c>
      <c r="CF269">
        <v>9</v>
      </c>
      <c r="CG269">
        <v>16</v>
      </c>
      <c r="CH269">
        <v>7</v>
      </c>
      <c r="CI269">
        <v>30</v>
      </c>
      <c r="CJ269">
        <v>16</v>
      </c>
      <c r="CK269">
        <v>12</v>
      </c>
      <c r="CL269">
        <v>12</v>
      </c>
      <c r="CM269">
        <v>4</v>
      </c>
      <c r="CN269">
        <v>4</v>
      </c>
      <c r="CO269">
        <v>10</v>
      </c>
      <c r="CP269">
        <v>5</v>
      </c>
      <c r="CQ269">
        <v>8</v>
      </c>
      <c r="CR269">
        <v>1</v>
      </c>
    </row>
    <row r="270" spans="1:96" x14ac:dyDescent="0.25">
      <c r="A270" t="s">
        <v>269</v>
      </c>
      <c r="B270">
        <v>4</v>
      </c>
      <c r="C270">
        <v>5</v>
      </c>
      <c r="D270">
        <v>1</v>
      </c>
      <c r="E270">
        <v>3</v>
      </c>
      <c r="F270">
        <v>2</v>
      </c>
      <c r="G270">
        <v>5</v>
      </c>
      <c r="H270">
        <v>0</v>
      </c>
      <c r="I270">
        <v>1</v>
      </c>
      <c r="J270">
        <v>2</v>
      </c>
      <c r="K270">
        <v>2</v>
      </c>
      <c r="L270">
        <v>3</v>
      </c>
      <c r="M270">
        <v>1</v>
      </c>
      <c r="N270">
        <v>1</v>
      </c>
      <c r="O270">
        <v>1</v>
      </c>
      <c r="P270">
        <v>1</v>
      </c>
      <c r="Q270">
        <v>0</v>
      </c>
      <c r="R270">
        <v>0</v>
      </c>
      <c r="S270">
        <v>4</v>
      </c>
      <c r="T270">
        <v>2</v>
      </c>
      <c r="U270">
        <v>1</v>
      </c>
      <c r="V270">
        <v>10</v>
      </c>
      <c r="W270">
        <v>3</v>
      </c>
      <c r="X270">
        <v>5</v>
      </c>
      <c r="Y270">
        <v>5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1</v>
      </c>
      <c r="AF270">
        <v>2</v>
      </c>
      <c r="AG270">
        <v>2</v>
      </c>
      <c r="AH270">
        <v>1</v>
      </c>
      <c r="AI270">
        <v>7</v>
      </c>
      <c r="AJ270">
        <v>1</v>
      </c>
      <c r="AK270">
        <v>3</v>
      </c>
      <c r="AL270">
        <v>5</v>
      </c>
      <c r="AM270">
        <v>1</v>
      </c>
      <c r="AN270">
        <v>7</v>
      </c>
      <c r="AO270">
        <v>7</v>
      </c>
      <c r="AP270">
        <v>3</v>
      </c>
      <c r="AQ270">
        <v>3</v>
      </c>
      <c r="AR270">
        <v>1</v>
      </c>
      <c r="AS270">
        <v>0</v>
      </c>
      <c r="AT270">
        <v>3</v>
      </c>
      <c r="AU270">
        <v>3</v>
      </c>
      <c r="AV270">
        <v>3</v>
      </c>
      <c r="AW270">
        <v>1</v>
      </c>
      <c r="AX270">
        <v>0</v>
      </c>
      <c r="AY270">
        <v>12</v>
      </c>
      <c r="AZ270">
        <v>2</v>
      </c>
      <c r="BA270">
        <v>4</v>
      </c>
      <c r="BB270">
        <v>4</v>
      </c>
      <c r="BC270">
        <v>2</v>
      </c>
      <c r="BD270">
        <v>2</v>
      </c>
      <c r="BE270">
        <v>5</v>
      </c>
      <c r="BF270">
        <v>4</v>
      </c>
      <c r="BG270">
        <v>1</v>
      </c>
      <c r="BH270">
        <v>2</v>
      </c>
      <c r="BI270">
        <v>3</v>
      </c>
      <c r="BJ270">
        <v>2</v>
      </c>
      <c r="BK270">
        <v>4</v>
      </c>
      <c r="BL270">
        <v>1</v>
      </c>
      <c r="BM270">
        <v>0</v>
      </c>
      <c r="BN270">
        <v>1</v>
      </c>
      <c r="BO270">
        <v>12</v>
      </c>
      <c r="BP270">
        <v>0</v>
      </c>
      <c r="BQ270">
        <v>7</v>
      </c>
      <c r="BR270">
        <v>11</v>
      </c>
      <c r="BS270">
        <v>6</v>
      </c>
      <c r="BT270">
        <v>4</v>
      </c>
      <c r="BU270">
        <v>0</v>
      </c>
      <c r="BV270">
        <v>5</v>
      </c>
      <c r="BW270">
        <v>4</v>
      </c>
      <c r="BX270">
        <v>8</v>
      </c>
      <c r="BY270">
        <v>4</v>
      </c>
      <c r="BZ270">
        <v>3</v>
      </c>
      <c r="CA270">
        <v>2</v>
      </c>
      <c r="CB270">
        <v>0</v>
      </c>
      <c r="CC270">
        <v>3</v>
      </c>
      <c r="CD270">
        <v>5</v>
      </c>
      <c r="CE270">
        <v>3</v>
      </c>
      <c r="CF270">
        <v>0</v>
      </c>
      <c r="CG270">
        <v>2</v>
      </c>
      <c r="CH270">
        <v>3</v>
      </c>
      <c r="CI270">
        <v>3</v>
      </c>
      <c r="CJ270">
        <v>1</v>
      </c>
      <c r="CK270">
        <v>6</v>
      </c>
      <c r="CL270">
        <v>4</v>
      </c>
      <c r="CM270">
        <v>2</v>
      </c>
      <c r="CN270">
        <v>1</v>
      </c>
      <c r="CO270">
        <v>3</v>
      </c>
      <c r="CP270">
        <v>3</v>
      </c>
      <c r="CQ270">
        <v>3</v>
      </c>
      <c r="CR270">
        <v>1</v>
      </c>
    </row>
    <row r="271" spans="1:96" x14ac:dyDescent="0.25">
      <c r="A271" t="s">
        <v>270</v>
      </c>
      <c r="B271">
        <v>3</v>
      </c>
      <c r="C271">
        <v>1</v>
      </c>
      <c r="D271">
        <v>8</v>
      </c>
      <c r="E271">
        <v>3</v>
      </c>
      <c r="F271">
        <v>4</v>
      </c>
      <c r="G271">
        <v>7</v>
      </c>
      <c r="H271">
        <v>3</v>
      </c>
      <c r="I271">
        <v>3</v>
      </c>
      <c r="J271">
        <v>0</v>
      </c>
      <c r="K271">
        <v>1</v>
      </c>
      <c r="L271">
        <v>0</v>
      </c>
      <c r="M271">
        <v>2</v>
      </c>
      <c r="N271">
        <v>1</v>
      </c>
      <c r="O271">
        <v>0</v>
      </c>
      <c r="P271">
        <v>0</v>
      </c>
      <c r="Q271">
        <v>0</v>
      </c>
      <c r="R271">
        <v>2</v>
      </c>
      <c r="S271">
        <v>2</v>
      </c>
      <c r="T271">
        <v>2</v>
      </c>
      <c r="U271">
        <v>3</v>
      </c>
      <c r="V271">
        <v>6</v>
      </c>
      <c r="W271">
        <v>3</v>
      </c>
      <c r="X271">
        <v>4</v>
      </c>
      <c r="Y271">
        <v>3</v>
      </c>
      <c r="Z271">
        <v>4</v>
      </c>
      <c r="AA271">
        <v>1</v>
      </c>
      <c r="AB271">
        <v>2</v>
      </c>
      <c r="AC271">
        <v>0</v>
      </c>
      <c r="AD271">
        <v>1</v>
      </c>
      <c r="AE271">
        <v>0</v>
      </c>
      <c r="AF271">
        <v>0</v>
      </c>
      <c r="AG271">
        <v>0</v>
      </c>
      <c r="AH271">
        <v>2</v>
      </c>
      <c r="AI271">
        <v>3</v>
      </c>
      <c r="AJ271">
        <v>0</v>
      </c>
      <c r="AK271">
        <v>6</v>
      </c>
      <c r="AL271">
        <v>4</v>
      </c>
      <c r="AM271">
        <v>0</v>
      </c>
      <c r="AN271">
        <v>1</v>
      </c>
      <c r="AO271">
        <v>3</v>
      </c>
      <c r="AP271">
        <v>2</v>
      </c>
      <c r="AQ271">
        <v>0</v>
      </c>
      <c r="AR271">
        <v>1</v>
      </c>
      <c r="AS271">
        <v>1</v>
      </c>
      <c r="AT271">
        <v>0</v>
      </c>
      <c r="AU271">
        <v>0</v>
      </c>
      <c r="AV271">
        <v>0</v>
      </c>
      <c r="AW271">
        <v>0</v>
      </c>
      <c r="AX271">
        <v>2</v>
      </c>
      <c r="AY271">
        <v>7</v>
      </c>
      <c r="AZ271">
        <v>2</v>
      </c>
      <c r="BA271">
        <v>8</v>
      </c>
      <c r="BB271">
        <v>3</v>
      </c>
      <c r="BC271">
        <v>1</v>
      </c>
      <c r="BD271">
        <v>1</v>
      </c>
      <c r="BE271">
        <v>1</v>
      </c>
      <c r="BF271">
        <v>1</v>
      </c>
      <c r="BG271">
        <v>0</v>
      </c>
      <c r="BH271">
        <v>0</v>
      </c>
      <c r="BI271">
        <v>4</v>
      </c>
      <c r="BJ271">
        <v>3</v>
      </c>
      <c r="BK271">
        <v>0</v>
      </c>
      <c r="BL271">
        <v>0</v>
      </c>
      <c r="BM271">
        <v>0</v>
      </c>
      <c r="BN271">
        <v>2</v>
      </c>
      <c r="BO271">
        <v>14</v>
      </c>
      <c r="BP271">
        <v>8</v>
      </c>
      <c r="BQ271">
        <v>14</v>
      </c>
      <c r="BR271">
        <v>17</v>
      </c>
      <c r="BS271">
        <v>7</v>
      </c>
      <c r="BT271">
        <v>9</v>
      </c>
      <c r="BU271">
        <v>1</v>
      </c>
      <c r="BV271">
        <v>6</v>
      </c>
      <c r="BW271">
        <v>3</v>
      </c>
      <c r="BX271">
        <v>6</v>
      </c>
      <c r="BY271">
        <v>8</v>
      </c>
      <c r="BZ271">
        <v>8</v>
      </c>
      <c r="CA271">
        <v>3</v>
      </c>
      <c r="CB271">
        <v>5</v>
      </c>
      <c r="CC271">
        <v>2</v>
      </c>
      <c r="CD271">
        <v>2</v>
      </c>
      <c r="CE271">
        <v>0</v>
      </c>
      <c r="CF271">
        <v>3</v>
      </c>
      <c r="CG271">
        <v>2</v>
      </c>
      <c r="CH271">
        <v>3</v>
      </c>
      <c r="CI271">
        <v>4</v>
      </c>
      <c r="CJ271">
        <v>3</v>
      </c>
      <c r="CK271">
        <v>3</v>
      </c>
      <c r="CL271">
        <v>4</v>
      </c>
      <c r="CM271">
        <v>2</v>
      </c>
      <c r="CN271">
        <v>2</v>
      </c>
      <c r="CO271">
        <v>4</v>
      </c>
      <c r="CP271">
        <v>4</v>
      </c>
      <c r="CQ271">
        <v>0</v>
      </c>
      <c r="CR271">
        <v>0</v>
      </c>
    </row>
    <row r="272" spans="1:96" x14ac:dyDescent="0.25">
      <c r="A272" t="s">
        <v>271</v>
      </c>
      <c r="B272">
        <v>5</v>
      </c>
      <c r="C272">
        <v>4</v>
      </c>
      <c r="D272">
        <v>4</v>
      </c>
      <c r="E272">
        <v>1</v>
      </c>
      <c r="F272">
        <v>0</v>
      </c>
      <c r="G272">
        <v>1</v>
      </c>
      <c r="H272">
        <v>3</v>
      </c>
      <c r="I272">
        <v>4</v>
      </c>
      <c r="J272">
        <v>1</v>
      </c>
      <c r="K272">
        <v>3</v>
      </c>
      <c r="L272">
        <v>4</v>
      </c>
      <c r="M272">
        <v>2</v>
      </c>
      <c r="N272">
        <v>3</v>
      </c>
      <c r="O272">
        <v>3</v>
      </c>
      <c r="P272">
        <v>5</v>
      </c>
      <c r="Q272">
        <v>2</v>
      </c>
      <c r="R272">
        <v>2</v>
      </c>
      <c r="S272">
        <v>2</v>
      </c>
      <c r="T272">
        <v>1</v>
      </c>
      <c r="U272">
        <v>1</v>
      </c>
      <c r="V272">
        <v>7</v>
      </c>
      <c r="W272">
        <v>2</v>
      </c>
      <c r="X272">
        <v>3</v>
      </c>
      <c r="Y272">
        <v>2</v>
      </c>
      <c r="Z272">
        <v>0</v>
      </c>
      <c r="AA272">
        <v>5</v>
      </c>
      <c r="AB272">
        <v>5</v>
      </c>
      <c r="AC272">
        <v>4</v>
      </c>
      <c r="AD272">
        <v>3</v>
      </c>
      <c r="AE272">
        <v>6</v>
      </c>
      <c r="AF272">
        <v>4</v>
      </c>
      <c r="AG272">
        <v>5</v>
      </c>
      <c r="AH272">
        <v>3</v>
      </c>
      <c r="AI272">
        <v>1</v>
      </c>
      <c r="AJ272">
        <v>1</v>
      </c>
      <c r="AK272">
        <v>2</v>
      </c>
      <c r="AL272">
        <v>2</v>
      </c>
      <c r="AM272">
        <v>2</v>
      </c>
      <c r="AN272">
        <v>1</v>
      </c>
      <c r="AO272">
        <v>2</v>
      </c>
      <c r="AP272">
        <v>0</v>
      </c>
      <c r="AQ272">
        <v>2</v>
      </c>
      <c r="AR272">
        <v>2</v>
      </c>
      <c r="AS272">
        <v>4</v>
      </c>
      <c r="AT272">
        <v>7</v>
      </c>
      <c r="AU272">
        <v>7</v>
      </c>
      <c r="AV272">
        <v>7</v>
      </c>
      <c r="AW272">
        <v>5</v>
      </c>
      <c r="AX272">
        <v>8</v>
      </c>
      <c r="AY272">
        <v>5</v>
      </c>
      <c r="AZ272">
        <v>4</v>
      </c>
      <c r="BA272">
        <v>4</v>
      </c>
      <c r="BB272">
        <v>1</v>
      </c>
      <c r="BC272">
        <v>1</v>
      </c>
      <c r="BD272">
        <v>0</v>
      </c>
      <c r="BE272">
        <v>1</v>
      </c>
      <c r="BF272">
        <v>4</v>
      </c>
      <c r="BG272">
        <v>3</v>
      </c>
      <c r="BH272">
        <v>1</v>
      </c>
      <c r="BI272">
        <v>2</v>
      </c>
      <c r="BJ272">
        <v>2</v>
      </c>
      <c r="BK272">
        <v>4</v>
      </c>
      <c r="BL272">
        <v>5</v>
      </c>
      <c r="BM272">
        <v>0</v>
      </c>
      <c r="BN272">
        <v>0</v>
      </c>
      <c r="BO272">
        <v>9</v>
      </c>
      <c r="BP272">
        <v>2</v>
      </c>
      <c r="BQ272">
        <v>4</v>
      </c>
      <c r="BR272">
        <v>3</v>
      </c>
      <c r="BS272">
        <v>3</v>
      </c>
      <c r="BT272">
        <v>5</v>
      </c>
      <c r="BU272">
        <v>0</v>
      </c>
      <c r="BV272">
        <v>2</v>
      </c>
      <c r="BW272">
        <v>4</v>
      </c>
      <c r="BX272">
        <v>4</v>
      </c>
      <c r="BY272">
        <v>1</v>
      </c>
      <c r="BZ272">
        <v>1</v>
      </c>
      <c r="CA272">
        <v>4</v>
      </c>
      <c r="CB272">
        <v>1</v>
      </c>
      <c r="CC272">
        <v>3</v>
      </c>
      <c r="CD272">
        <v>3</v>
      </c>
      <c r="CE272">
        <v>2</v>
      </c>
      <c r="CF272">
        <v>0</v>
      </c>
      <c r="CG272">
        <v>1</v>
      </c>
      <c r="CH272">
        <v>2</v>
      </c>
      <c r="CI272">
        <v>2</v>
      </c>
      <c r="CJ272">
        <v>2</v>
      </c>
      <c r="CK272">
        <v>2</v>
      </c>
      <c r="CL272">
        <v>3</v>
      </c>
      <c r="CM272">
        <v>5</v>
      </c>
      <c r="CN272">
        <v>2</v>
      </c>
      <c r="CO272">
        <v>3</v>
      </c>
      <c r="CP272">
        <v>4</v>
      </c>
      <c r="CQ272">
        <v>6</v>
      </c>
      <c r="CR272">
        <v>1</v>
      </c>
    </row>
    <row r="273" spans="1:96" x14ac:dyDescent="0.25">
      <c r="A273" t="s">
        <v>272</v>
      </c>
      <c r="B273">
        <v>5</v>
      </c>
      <c r="C273">
        <v>2</v>
      </c>
      <c r="D273">
        <v>4</v>
      </c>
      <c r="E273">
        <v>1</v>
      </c>
      <c r="F273">
        <v>1</v>
      </c>
      <c r="G273">
        <v>1</v>
      </c>
      <c r="H273">
        <v>2</v>
      </c>
      <c r="I273">
        <v>0</v>
      </c>
      <c r="J273">
        <v>3</v>
      </c>
      <c r="K273">
        <v>1</v>
      </c>
      <c r="L273">
        <v>5</v>
      </c>
      <c r="M273">
        <v>2</v>
      </c>
      <c r="N273">
        <v>1</v>
      </c>
      <c r="O273">
        <v>0</v>
      </c>
      <c r="P273">
        <v>3</v>
      </c>
      <c r="Q273">
        <v>2</v>
      </c>
      <c r="R273">
        <v>3</v>
      </c>
      <c r="S273">
        <v>0</v>
      </c>
      <c r="T273">
        <v>0</v>
      </c>
      <c r="U273">
        <v>3</v>
      </c>
      <c r="V273">
        <v>4</v>
      </c>
      <c r="W273">
        <v>1</v>
      </c>
      <c r="X273">
        <v>3</v>
      </c>
      <c r="Y273">
        <v>3</v>
      </c>
      <c r="Z273">
        <v>1</v>
      </c>
      <c r="AA273">
        <v>0</v>
      </c>
      <c r="AB273">
        <v>2</v>
      </c>
      <c r="AC273">
        <v>0</v>
      </c>
      <c r="AD273">
        <v>4</v>
      </c>
      <c r="AE273">
        <v>2</v>
      </c>
      <c r="AF273">
        <v>0</v>
      </c>
      <c r="AG273">
        <v>1</v>
      </c>
      <c r="AH273">
        <v>1</v>
      </c>
      <c r="AI273">
        <v>0</v>
      </c>
      <c r="AJ273">
        <v>2</v>
      </c>
      <c r="AK273">
        <v>6</v>
      </c>
      <c r="AL273">
        <v>6</v>
      </c>
      <c r="AM273">
        <v>2</v>
      </c>
      <c r="AN273">
        <v>0</v>
      </c>
      <c r="AO273">
        <v>2</v>
      </c>
      <c r="AP273">
        <v>0</v>
      </c>
      <c r="AQ273">
        <v>2</v>
      </c>
      <c r="AR273">
        <v>0</v>
      </c>
      <c r="AS273">
        <v>1</v>
      </c>
      <c r="AT273">
        <v>1</v>
      </c>
      <c r="AU273">
        <v>1</v>
      </c>
      <c r="AV273">
        <v>4</v>
      </c>
      <c r="AW273">
        <v>0</v>
      </c>
      <c r="AX273">
        <v>5</v>
      </c>
      <c r="AY273">
        <v>7</v>
      </c>
      <c r="AZ273">
        <v>5</v>
      </c>
      <c r="BA273">
        <v>3</v>
      </c>
      <c r="BB273">
        <v>2</v>
      </c>
      <c r="BC273">
        <v>1</v>
      </c>
      <c r="BD273">
        <v>3</v>
      </c>
      <c r="BE273">
        <v>2</v>
      </c>
      <c r="BF273">
        <v>2</v>
      </c>
      <c r="BG273">
        <v>2</v>
      </c>
      <c r="BH273">
        <v>4</v>
      </c>
      <c r="BI273">
        <v>7</v>
      </c>
      <c r="BJ273">
        <v>4</v>
      </c>
      <c r="BK273">
        <v>5</v>
      </c>
      <c r="BL273">
        <v>1</v>
      </c>
      <c r="BM273">
        <v>4</v>
      </c>
      <c r="BN273">
        <v>6</v>
      </c>
      <c r="BO273">
        <v>6</v>
      </c>
      <c r="BP273">
        <v>2</v>
      </c>
      <c r="BQ273">
        <v>4</v>
      </c>
      <c r="BR273">
        <v>6</v>
      </c>
      <c r="BS273">
        <v>1</v>
      </c>
      <c r="BT273">
        <v>4</v>
      </c>
      <c r="BU273">
        <v>2</v>
      </c>
      <c r="BV273">
        <v>3</v>
      </c>
      <c r="BW273">
        <v>14</v>
      </c>
      <c r="BX273">
        <v>2</v>
      </c>
      <c r="BY273">
        <v>3</v>
      </c>
      <c r="BZ273">
        <v>2</v>
      </c>
      <c r="CA273">
        <v>5</v>
      </c>
      <c r="CB273">
        <v>4</v>
      </c>
      <c r="CC273">
        <v>6</v>
      </c>
      <c r="CD273">
        <v>3</v>
      </c>
      <c r="CE273">
        <v>3</v>
      </c>
      <c r="CF273">
        <v>3</v>
      </c>
      <c r="CG273">
        <v>8</v>
      </c>
      <c r="CH273">
        <v>1</v>
      </c>
      <c r="CI273">
        <v>6</v>
      </c>
      <c r="CJ273">
        <v>3</v>
      </c>
      <c r="CK273">
        <v>1</v>
      </c>
      <c r="CL273">
        <v>4</v>
      </c>
      <c r="CM273">
        <v>4</v>
      </c>
      <c r="CN273">
        <v>4</v>
      </c>
      <c r="CO273">
        <v>4</v>
      </c>
      <c r="CP273">
        <v>3</v>
      </c>
      <c r="CQ273">
        <v>3</v>
      </c>
      <c r="CR273">
        <v>5</v>
      </c>
    </row>
    <row r="274" spans="1:96" x14ac:dyDescent="0.25">
      <c r="A274" t="s">
        <v>273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2</v>
      </c>
      <c r="H274">
        <v>4</v>
      </c>
      <c r="I274">
        <v>3</v>
      </c>
      <c r="J274">
        <v>7</v>
      </c>
      <c r="K274">
        <v>6</v>
      </c>
      <c r="L274">
        <v>6</v>
      </c>
      <c r="M274">
        <v>16</v>
      </c>
      <c r="N274">
        <v>5</v>
      </c>
      <c r="O274">
        <v>0</v>
      </c>
      <c r="P274">
        <v>6</v>
      </c>
      <c r="Q274">
        <v>10</v>
      </c>
      <c r="R274">
        <v>13</v>
      </c>
      <c r="S274">
        <v>7</v>
      </c>
      <c r="T274">
        <v>1</v>
      </c>
      <c r="U274">
        <v>3</v>
      </c>
      <c r="V274">
        <v>2</v>
      </c>
      <c r="W274">
        <v>0</v>
      </c>
      <c r="X274">
        <v>0</v>
      </c>
      <c r="Y274">
        <v>2</v>
      </c>
      <c r="Z274">
        <v>0</v>
      </c>
      <c r="AA274">
        <v>7</v>
      </c>
      <c r="AB274">
        <v>1</v>
      </c>
      <c r="AC274">
        <v>1</v>
      </c>
      <c r="AD274">
        <v>9</v>
      </c>
      <c r="AE274">
        <v>15</v>
      </c>
      <c r="AF274">
        <v>21</v>
      </c>
      <c r="AG274">
        <v>12</v>
      </c>
      <c r="AH274">
        <v>4</v>
      </c>
      <c r="AI274">
        <v>2</v>
      </c>
      <c r="AJ274">
        <v>1</v>
      </c>
      <c r="AK274">
        <v>1</v>
      </c>
      <c r="AL274">
        <v>1</v>
      </c>
      <c r="AM274">
        <v>1</v>
      </c>
      <c r="AN274">
        <v>1</v>
      </c>
      <c r="AO274">
        <v>5</v>
      </c>
      <c r="AP274">
        <v>1</v>
      </c>
      <c r="AQ274">
        <v>0</v>
      </c>
      <c r="AR274">
        <v>1</v>
      </c>
      <c r="AS274">
        <v>1</v>
      </c>
      <c r="AT274">
        <v>2</v>
      </c>
      <c r="AU274">
        <v>0</v>
      </c>
      <c r="AV274">
        <v>0</v>
      </c>
      <c r="AW274">
        <v>11</v>
      </c>
      <c r="AX274">
        <v>3</v>
      </c>
      <c r="AY274">
        <v>2</v>
      </c>
      <c r="AZ274">
        <v>5</v>
      </c>
      <c r="BA274">
        <v>1</v>
      </c>
      <c r="BB274">
        <v>0</v>
      </c>
      <c r="BC274">
        <v>2</v>
      </c>
      <c r="BD274">
        <v>1</v>
      </c>
      <c r="BE274">
        <v>0</v>
      </c>
      <c r="BF274">
        <v>0</v>
      </c>
      <c r="BG274">
        <v>0</v>
      </c>
      <c r="BH274">
        <v>0</v>
      </c>
      <c r="BI274">
        <v>2</v>
      </c>
      <c r="BJ274">
        <v>0</v>
      </c>
      <c r="BK274">
        <v>0</v>
      </c>
      <c r="BL274">
        <v>0</v>
      </c>
      <c r="BM274">
        <v>2</v>
      </c>
      <c r="BN274">
        <v>0</v>
      </c>
      <c r="BO274">
        <v>0</v>
      </c>
      <c r="BP274">
        <v>0</v>
      </c>
      <c r="BQ274">
        <v>3</v>
      </c>
      <c r="BR274">
        <v>1</v>
      </c>
      <c r="BS274">
        <v>2</v>
      </c>
      <c r="BT274">
        <v>5</v>
      </c>
      <c r="BU274">
        <v>0</v>
      </c>
      <c r="BV274">
        <v>1</v>
      </c>
      <c r="BW274">
        <v>4</v>
      </c>
      <c r="BX274">
        <v>3</v>
      </c>
      <c r="BY274">
        <v>5</v>
      </c>
      <c r="BZ274">
        <v>3</v>
      </c>
      <c r="CA274">
        <v>0</v>
      </c>
      <c r="CB274">
        <v>0</v>
      </c>
      <c r="CC274">
        <v>2</v>
      </c>
      <c r="CD274">
        <v>1</v>
      </c>
      <c r="CE274">
        <v>1</v>
      </c>
      <c r="CF274">
        <v>1</v>
      </c>
      <c r="CG274">
        <v>1</v>
      </c>
      <c r="CH274">
        <v>0</v>
      </c>
      <c r="CI274">
        <v>1</v>
      </c>
      <c r="CJ274">
        <v>0</v>
      </c>
      <c r="CK274">
        <v>0</v>
      </c>
      <c r="CL274">
        <v>1</v>
      </c>
      <c r="CM274">
        <v>3</v>
      </c>
      <c r="CN274">
        <v>5</v>
      </c>
      <c r="CO274">
        <v>8</v>
      </c>
      <c r="CP274">
        <v>4</v>
      </c>
      <c r="CQ274">
        <v>1</v>
      </c>
      <c r="CR274">
        <v>1</v>
      </c>
    </row>
    <row r="275" spans="1:96" x14ac:dyDescent="0.25">
      <c r="A275" t="s">
        <v>274</v>
      </c>
      <c r="B275">
        <v>8</v>
      </c>
      <c r="C275">
        <v>5</v>
      </c>
      <c r="D275">
        <v>6</v>
      </c>
      <c r="E275">
        <v>6</v>
      </c>
      <c r="F275">
        <v>1</v>
      </c>
      <c r="G275">
        <v>8</v>
      </c>
      <c r="H275">
        <v>8</v>
      </c>
      <c r="I275">
        <v>2</v>
      </c>
      <c r="J275">
        <v>4</v>
      </c>
      <c r="K275">
        <v>1</v>
      </c>
      <c r="L275">
        <v>2</v>
      </c>
      <c r="M275">
        <v>3</v>
      </c>
      <c r="N275">
        <v>0</v>
      </c>
      <c r="O275">
        <v>5</v>
      </c>
      <c r="P275">
        <v>0</v>
      </c>
      <c r="Q275">
        <v>2</v>
      </c>
      <c r="R275">
        <v>0</v>
      </c>
      <c r="S275">
        <v>3</v>
      </c>
      <c r="T275">
        <v>3</v>
      </c>
      <c r="U275">
        <v>2</v>
      </c>
      <c r="V275">
        <v>5</v>
      </c>
      <c r="W275">
        <v>2</v>
      </c>
      <c r="X275">
        <v>5</v>
      </c>
      <c r="Y275">
        <v>5</v>
      </c>
      <c r="Z275">
        <v>3</v>
      </c>
      <c r="AA275">
        <v>1</v>
      </c>
      <c r="AB275">
        <v>2</v>
      </c>
      <c r="AC275">
        <v>0</v>
      </c>
      <c r="AD275">
        <v>2</v>
      </c>
      <c r="AE275">
        <v>2</v>
      </c>
      <c r="AF275">
        <v>7</v>
      </c>
      <c r="AG275">
        <v>3</v>
      </c>
      <c r="AH275">
        <v>1</v>
      </c>
      <c r="AI275">
        <v>1</v>
      </c>
      <c r="AJ275">
        <v>2</v>
      </c>
      <c r="AK275">
        <v>3</v>
      </c>
      <c r="AL275">
        <v>3</v>
      </c>
      <c r="AM275">
        <v>0</v>
      </c>
      <c r="AN275">
        <v>4</v>
      </c>
      <c r="AO275">
        <v>6</v>
      </c>
      <c r="AP275">
        <v>0</v>
      </c>
      <c r="AQ275">
        <v>0</v>
      </c>
      <c r="AR275">
        <v>0</v>
      </c>
      <c r="AS275">
        <v>2</v>
      </c>
      <c r="AT275">
        <v>2</v>
      </c>
      <c r="AU275">
        <v>1</v>
      </c>
      <c r="AV275">
        <v>1</v>
      </c>
      <c r="AW275">
        <v>6</v>
      </c>
      <c r="AX275">
        <v>5</v>
      </c>
      <c r="AY275">
        <v>8</v>
      </c>
      <c r="AZ275">
        <v>2</v>
      </c>
      <c r="BA275">
        <v>7</v>
      </c>
      <c r="BB275">
        <v>3</v>
      </c>
      <c r="BC275">
        <v>0</v>
      </c>
      <c r="BD275">
        <v>0</v>
      </c>
      <c r="BE275">
        <v>3</v>
      </c>
      <c r="BF275">
        <v>2</v>
      </c>
      <c r="BG275">
        <v>1</v>
      </c>
      <c r="BH275">
        <v>0</v>
      </c>
      <c r="BI275">
        <v>5</v>
      </c>
      <c r="BJ275">
        <v>2</v>
      </c>
      <c r="BK275">
        <v>0</v>
      </c>
      <c r="BL275">
        <v>1</v>
      </c>
      <c r="BM275">
        <v>1</v>
      </c>
      <c r="BN275">
        <v>1</v>
      </c>
      <c r="BO275">
        <v>13</v>
      </c>
      <c r="BP275">
        <v>1</v>
      </c>
      <c r="BQ275">
        <v>2</v>
      </c>
      <c r="BR275">
        <v>14</v>
      </c>
      <c r="BS275">
        <v>7</v>
      </c>
      <c r="BT275">
        <v>5</v>
      </c>
      <c r="BU275">
        <v>1</v>
      </c>
      <c r="BV275">
        <v>4</v>
      </c>
      <c r="BW275">
        <v>7</v>
      </c>
      <c r="BX275">
        <v>4</v>
      </c>
      <c r="BY275">
        <v>3</v>
      </c>
      <c r="BZ275">
        <v>2</v>
      </c>
      <c r="CA275">
        <v>1</v>
      </c>
      <c r="CB275">
        <v>3</v>
      </c>
      <c r="CC275">
        <v>3</v>
      </c>
      <c r="CD275">
        <v>2</v>
      </c>
      <c r="CE275">
        <v>2</v>
      </c>
      <c r="CF275">
        <v>0</v>
      </c>
      <c r="CG275">
        <v>1</v>
      </c>
      <c r="CH275">
        <v>4</v>
      </c>
      <c r="CI275">
        <v>1</v>
      </c>
      <c r="CJ275">
        <v>2</v>
      </c>
      <c r="CK275">
        <v>1</v>
      </c>
      <c r="CL275">
        <v>0</v>
      </c>
      <c r="CM275">
        <v>1</v>
      </c>
      <c r="CN275">
        <v>0</v>
      </c>
      <c r="CO275">
        <v>1</v>
      </c>
      <c r="CP275">
        <v>2</v>
      </c>
      <c r="CQ275">
        <v>1</v>
      </c>
      <c r="CR275">
        <v>0</v>
      </c>
    </row>
    <row r="276" spans="1:96" x14ac:dyDescent="0.25">
      <c r="A276" t="s">
        <v>275</v>
      </c>
      <c r="B276">
        <v>0</v>
      </c>
      <c r="C276">
        <v>0</v>
      </c>
      <c r="D276">
        <v>3</v>
      </c>
      <c r="E276">
        <v>3</v>
      </c>
      <c r="F276">
        <v>0</v>
      </c>
      <c r="G276">
        <v>2</v>
      </c>
      <c r="H276">
        <v>7</v>
      </c>
      <c r="I276">
        <v>0</v>
      </c>
      <c r="J276">
        <v>2</v>
      </c>
      <c r="K276">
        <v>1</v>
      </c>
      <c r="L276">
        <v>5</v>
      </c>
      <c r="M276">
        <v>1</v>
      </c>
      <c r="N276">
        <v>1</v>
      </c>
      <c r="O276">
        <v>3</v>
      </c>
      <c r="P276">
        <v>4</v>
      </c>
      <c r="Q276">
        <v>1</v>
      </c>
      <c r="R276">
        <v>3</v>
      </c>
      <c r="S276">
        <v>3</v>
      </c>
      <c r="T276">
        <v>3</v>
      </c>
      <c r="U276">
        <v>0</v>
      </c>
      <c r="V276">
        <v>13</v>
      </c>
      <c r="W276">
        <v>3</v>
      </c>
      <c r="X276">
        <v>1</v>
      </c>
      <c r="Y276">
        <v>1</v>
      </c>
      <c r="Z276">
        <v>0</v>
      </c>
      <c r="AA276">
        <v>2</v>
      </c>
      <c r="AB276">
        <v>2</v>
      </c>
      <c r="AC276">
        <v>0</v>
      </c>
      <c r="AD276">
        <v>1</v>
      </c>
      <c r="AE276">
        <v>2</v>
      </c>
      <c r="AF276">
        <v>3</v>
      </c>
      <c r="AG276">
        <v>3</v>
      </c>
      <c r="AH276">
        <v>2</v>
      </c>
      <c r="AI276">
        <v>5</v>
      </c>
      <c r="AJ276">
        <v>2</v>
      </c>
      <c r="AK276">
        <v>6</v>
      </c>
      <c r="AL276">
        <v>4</v>
      </c>
      <c r="AM276">
        <v>3</v>
      </c>
      <c r="AN276">
        <v>1</v>
      </c>
      <c r="AO276">
        <v>6</v>
      </c>
      <c r="AP276">
        <v>1</v>
      </c>
      <c r="AQ276">
        <v>3</v>
      </c>
      <c r="AR276">
        <v>2</v>
      </c>
      <c r="AS276">
        <v>3</v>
      </c>
      <c r="AT276">
        <v>4</v>
      </c>
      <c r="AU276">
        <v>0</v>
      </c>
      <c r="AV276">
        <v>4</v>
      </c>
      <c r="AW276">
        <v>5</v>
      </c>
      <c r="AX276">
        <v>4</v>
      </c>
      <c r="AY276">
        <v>2</v>
      </c>
      <c r="AZ276">
        <v>5</v>
      </c>
      <c r="BA276">
        <v>2</v>
      </c>
      <c r="BB276">
        <v>2</v>
      </c>
      <c r="BC276">
        <v>2</v>
      </c>
      <c r="BD276">
        <v>2</v>
      </c>
      <c r="BE276">
        <v>3</v>
      </c>
      <c r="BF276">
        <v>0</v>
      </c>
      <c r="BG276">
        <v>5</v>
      </c>
      <c r="BH276">
        <v>3</v>
      </c>
      <c r="BI276">
        <v>6</v>
      </c>
      <c r="BJ276">
        <v>2</v>
      </c>
      <c r="BK276">
        <v>4</v>
      </c>
      <c r="BL276">
        <v>4</v>
      </c>
      <c r="BM276">
        <v>3</v>
      </c>
      <c r="BN276">
        <v>5</v>
      </c>
      <c r="BO276">
        <v>6</v>
      </c>
      <c r="BP276">
        <v>2</v>
      </c>
      <c r="BQ276">
        <v>3</v>
      </c>
      <c r="BR276">
        <v>2</v>
      </c>
      <c r="BS276">
        <v>3</v>
      </c>
      <c r="BT276">
        <v>3</v>
      </c>
      <c r="BU276">
        <v>0</v>
      </c>
      <c r="BV276">
        <v>0</v>
      </c>
      <c r="BW276">
        <v>4</v>
      </c>
      <c r="BX276">
        <v>3</v>
      </c>
      <c r="BY276">
        <v>4</v>
      </c>
      <c r="BZ276">
        <v>2</v>
      </c>
      <c r="CA276">
        <v>3</v>
      </c>
      <c r="CB276">
        <v>2</v>
      </c>
      <c r="CC276">
        <v>1</v>
      </c>
      <c r="CD276">
        <v>5</v>
      </c>
      <c r="CE276">
        <v>5</v>
      </c>
      <c r="CF276">
        <v>4</v>
      </c>
      <c r="CG276">
        <v>1</v>
      </c>
      <c r="CH276">
        <v>0</v>
      </c>
      <c r="CI276">
        <v>4</v>
      </c>
      <c r="CJ276">
        <v>4</v>
      </c>
      <c r="CK276">
        <v>1</v>
      </c>
      <c r="CL276">
        <v>3</v>
      </c>
      <c r="CM276">
        <v>0</v>
      </c>
      <c r="CN276">
        <v>5</v>
      </c>
      <c r="CO276">
        <v>4</v>
      </c>
      <c r="CP276">
        <v>2</v>
      </c>
      <c r="CQ276">
        <v>2</v>
      </c>
      <c r="CR276">
        <v>1</v>
      </c>
    </row>
    <row r="277" spans="1:96" x14ac:dyDescent="0.25">
      <c r="A277" t="s">
        <v>276</v>
      </c>
      <c r="B277">
        <v>2</v>
      </c>
      <c r="C277">
        <v>1</v>
      </c>
      <c r="D277">
        <v>5</v>
      </c>
      <c r="E277">
        <v>4</v>
      </c>
      <c r="F277">
        <v>1</v>
      </c>
      <c r="G277">
        <v>4</v>
      </c>
      <c r="H277">
        <v>5</v>
      </c>
      <c r="I277">
        <v>0</v>
      </c>
      <c r="J277">
        <v>0</v>
      </c>
      <c r="K277">
        <v>1</v>
      </c>
      <c r="L277">
        <v>1</v>
      </c>
      <c r="M277">
        <v>1</v>
      </c>
      <c r="N277">
        <v>0</v>
      </c>
      <c r="O277">
        <v>2</v>
      </c>
      <c r="P277">
        <v>1</v>
      </c>
      <c r="Q277">
        <v>0</v>
      </c>
      <c r="R277">
        <v>1</v>
      </c>
      <c r="S277">
        <v>2</v>
      </c>
      <c r="T277">
        <v>5</v>
      </c>
      <c r="U277">
        <v>3</v>
      </c>
      <c r="V277">
        <v>7</v>
      </c>
      <c r="W277">
        <v>3</v>
      </c>
      <c r="X277">
        <v>2</v>
      </c>
      <c r="Y277">
        <v>4</v>
      </c>
      <c r="Z277">
        <v>0</v>
      </c>
      <c r="AA277">
        <v>3</v>
      </c>
      <c r="AB277">
        <v>0</v>
      </c>
      <c r="AC277">
        <v>2</v>
      </c>
      <c r="AD277">
        <v>3</v>
      </c>
      <c r="AE277">
        <v>1</v>
      </c>
      <c r="AF277">
        <v>1</v>
      </c>
      <c r="AG277">
        <v>3</v>
      </c>
      <c r="AH277">
        <v>1</v>
      </c>
      <c r="AI277">
        <v>2</v>
      </c>
      <c r="AJ277">
        <v>2</v>
      </c>
      <c r="AK277">
        <v>0</v>
      </c>
      <c r="AL277">
        <v>3</v>
      </c>
      <c r="AM277">
        <v>0</v>
      </c>
      <c r="AN277">
        <v>1</v>
      </c>
      <c r="AO277">
        <v>2</v>
      </c>
      <c r="AP277">
        <v>0</v>
      </c>
      <c r="AQ277">
        <v>2</v>
      </c>
      <c r="AR277">
        <v>1</v>
      </c>
      <c r="AS277">
        <v>2</v>
      </c>
      <c r="AT277">
        <v>0</v>
      </c>
      <c r="AU277">
        <v>2</v>
      </c>
      <c r="AV277">
        <v>0</v>
      </c>
      <c r="AW277">
        <v>5</v>
      </c>
      <c r="AX277">
        <v>2</v>
      </c>
      <c r="AY277">
        <v>3</v>
      </c>
      <c r="AZ277">
        <v>8</v>
      </c>
      <c r="BA277">
        <v>4</v>
      </c>
      <c r="BB277">
        <v>0</v>
      </c>
      <c r="BC277">
        <v>4</v>
      </c>
      <c r="BD277">
        <v>1</v>
      </c>
      <c r="BE277">
        <v>0</v>
      </c>
      <c r="BF277">
        <v>3</v>
      </c>
      <c r="BG277">
        <v>5</v>
      </c>
      <c r="BH277">
        <v>2</v>
      </c>
      <c r="BI277">
        <v>3</v>
      </c>
      <c r="BJ277">
        <v>4</v>
      </c>
      <c r="BK277">
        <v>1</v>
      </c>
      <c r="BL277">
        <v>1</v>
      </c>
      <c r="BM277">
        <v>2</v>
      </c>
      <c r="BN277">
        <v>3</v>
      </c>
      <c r="BO277">
        <v>6</v>
      </c>
      <c r="BP277">
        <v>1</v>
      </c>
      <c r="BQ277">
        <v>2</v>
      </c>
      <c r="BR277">
        <v>4</v>
      </c>
      <c r="BS277">
        <v>6</v>
      </c>
      <c r="BT277">
        <v>12</v>
      </c>
      <c r="BU277">
        <v>4</v>
      </c>
      <c r="BV277">
        <v>4</v>
      </c>
      <c r="BW277">
        <v>5</v>
      </c>
      <c r="BX277">
        <v>5</v>
      </c>
      <c r="BY277">
        <v>1</v>
      </c>
      <c r="BZ277">
        <v>2</v>
      </c>
      <c r="CA277">
        <v>4</v>
      </c>
      <c r="CB277">
        <v>7</v>
      </c>
      <c r="CC277">
        <v>5</v>
      </c>
      <c r="CD277">
        <v>3</v>
      </c>
      <c r="CE277">
        <v>3</v>
      </c>
      <c r="CF277">
        <v>5</v>
      </c>
      <c r="CG277">
        <v>5</v>
      </c>
      <c r="CH277">
        <v>3</v>
      </c>
      <c r="CI277">
        <v>4</v>
      </c>
      <c r="CJ277">
        <v>9</v>
      </c>
      <c r="CK277">
        <v>3</v>
      </c>
      <c r="CL277">
        <v>3</v>
      </c>
      <c r="CM277">
        <v>2</v>
      </c>
      <c r="CN277">
        <v>2</v>
      </c>
      <c r="CO277">
        <v>4</v>
      </c>
      <c r="CP277">
        <v>2</v>
      </c>
      <c r="CQ277">
        <v>1</v>
      </c>
      <c r="CR277">
        <v>0</v>
      </c>
    </row>
    <row r="278" spans="1:96" x14ac:dyDescent="0.25">
      <c r="A278" t="s">
        <v>277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14</v>
      </c>
      <c r="BD278">
        <v>48</v>
      </c>
      <c r="BE278">
        <v>5</v>
      </c>
      <c r="BF278">
        <v>20</v>
      </c>
      <c r="BG278">
        <v>7</v>
      </c>
      <c r="BH278">
        <v>38</v>
      </c>
      <c r="BI278">
        <v>12</v>
      </c>
      <c r="BJ278">
        <v>14</v>
      </c>
      <c r="BK278">
        <v>28</v>
      </c>
      <c r="BL278">
        <v>44</v>
      </c>
      <c r="BM278">
        <v>6</v>
      </c>
      <c r="BN278">
        <v>10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</row>
    <row r="279" spans="1:96" x14ac:dyDescent="0.25">
      <c r="A279" t="s">
        <v>278</v>
      </c>
      <c r="B279">
        <v>0</v>
      </c>
      <c r="C279">
        <v>0</v>
      </c>
      <c r="D279">
        <v>3</v>
      </c>
      <c r="E279">
        <v>1</v>
      </c>
      <c r="F279">
        <v>0</v>
      </c>
      <c r="G279">
        <v>1</v>
      </c>
      <c r="H279">
        <v>0</v>
      </c>
      <c r="I279">
        <v>0</v>
      </c>
      <c r="J279">
        <v>5</v>
      </c>
      <c r="K279">
        <v>3</v>
      </c>
      <c r="L279">
        <v>3</v>
      </c>
      <c r="M279">
        <v>4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7</v>
      </c>
      <c r="AB279">
        <v>9</v>
      </c>
      <c r="AC279">
        <v>3</v>
      </c>
      <c r="AD279">
        <v>3</v>
      </c>
      <c r="AE279">
        <v>3</v>
      </c>
      <c r="AF279">
        <v>5</v>
      </c>
      <c r="AG279">
        <v>0</v>
      </c>
      <c r="AH279">
        <v>2</v>
      </c>
      <c r="AI279">
        <v>0</v>
      </c>
      <c r="AJ279">
        <v>0</v>
      </c>
      <c r="AK279">
        <v>0</v>
      </c>
      <c r="AL279">
        <v>1</v>
      </c>
      <c r="AM279">
        <v>0</v>
      </c>
      <c r="AN279">
        <v>0</v>
      </c>
      <c r="AO279">
        <v>2</v>
      </c>
      <c r="AP279">
        <v>0</v>
      </c>
      <c r="AQ279">
        <v>10</v>
      </c>
      <c r="AR279">
        <v>12</v>
      </c>
      <c r="AS279">
        <v>7</v>
      </c>
      <c r="AT279">
        <v>5</v>
      </c>
      <c r="AU279">
        <v>4</v>
      </c>
      <c r="AV279">
        <v>8</v>
      </c>
      <c r="AW279">
        <v>3</v>
      </c>
      <c r="AX279">
        <v>4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2</v>
      </c>
      <c r="BG279">
        <v>12</v>
      </c>
      <c r="BH279">
        <v>22</v>
      </c>
      <c r="BI279">
        <v>9</v>
      </c>
      <c r="BJ279">
        <v>3</v>
      </c>
      <c r="BK279">
        <v>3</v>
      </c>
      <c r="BL279">
        <v>11</v>
      </c>
      <c r="BM279">
        <v>1</v>
      </c>
      <c r="BN279">
        <v>1</v>
      </c>
      <c r="BO279">
        <v>2</v>
      </c>
      <c r="BP279">
        <v>0</v>
      </c>
      <c r="BQ279">
        <v>7</v>
      </c>
      <c r="BR279">
        <v>1</v>
      </c>
      <c r="BS279">
        <v>6</v>
      </c>
      <c r="BT279">
        <v>0</v>
      </c>
      <c r="BU279">
        <v>0</v>
      </c>
      <c r="BV279">
        <v>7</v>
      </c>
      <c r="BW279">
        <v>0</v>
      </c>
      <c r="BX279">
        <v>1</v>
      </c>
      <c r="BY279">
        <v>5</v>
      </c>
      <c r="BZ279">
        <v>2</v>
      </c>
      <c r="CA279">
        <v>0</v>
      </c>
      <c r="CB279">
        <v>0</v>
      </c>
      <c r="CC279">
        <v>2</v>
      </c>
      <c r="CD279">
        <v>1</v>
      </c>
      <c r="CE279">
        <v>1</v>
      </c>
      <c r="CF279">
        <v>2</v>
      </c>
      <c r="CG279">
        <v>4</v>
      </c>
      <c r="CH279">
        <v>3</v>
      </c>
      <c r="CI279">
        <v>2</v>
      </c>
      <c r="CJ279">
        <v>3</v>
      </c>
      <c r="CK279">
        <v>0</v>
      </c>
      <c r="CL279">
        <v>6</v>
      </c>
      <c r="CM279">
        <v>6</v>
      </c>
      <c r="CN279">
        <v>2</v>
      </c>
      <c r="CO279">
        <v>4</v>
      </c>
      <c r="CP279">
        <v>3</v>
      </c>
      <c r="CQ279">
        <v>2</v>
      </c>
      <c r="CR279">
        <v>0</v>
      </c>
    </row>
    <row r="280" spans="1:96" x14ac:dyDescent="0.25">
      <c r="A280" t="s">
        <v>279</v>
      </c>
      <c r="B280">
        <v>4</v>
      </c>
      <c r="C280">
        <v>2</v>
      </c>
      <c r="D280">
        <v>1</v>
      </c>
      <c r="E280">
        <v>4</v>
      </c>
      <c r="F280">
        <v>1</v>
      </c>
      <c r="G280">
        <v>1</v>
      </c>
      <c r="H280">
        <v>2</v>
      </c>
      <c r="I280">
        <v>2</v>
      </c>
      <c r="J280">
        <v>3</v>
      </c>
      <c r="K280">
        <v>2</v>
      </c>
      <c r="L280">
        <v>0</v>
      </c>
      <c r="M280">
        <v>2</v>
      </c>
      <c r="N280">
        <v>0</v>
      </c>
      <c r="O280">
        <v>0</v>
      </c>
      <c r="P280">
        <v>2</v>
      </c>
      <c r="Q280">
        <v>2</v>
      </c>
      <c r="R280">
        <v>1</v>
      </c>
      <c r="S280">
        <v>1</v>
      </c>
      <c r="T280">
        <v>3</v>
      </c>
      <c r="U280">
        <v>0</v>
      </c>
      <c r="V280">
        <v>1</v>
      </c>
      <c r="W280">
        <v>1</v>
      </c>
      <c r="X280">
        <v>3</v>
      </c>
      <c r="Y280">
        <v>5</v>
      </c>
      <c r="Z280">
        <v>1</v>
      </c>
      <c r="AA280">
        <v>2</v>
      </c>
      <c r="AB280">
        <v>0</v>
      </c>
      <c r="AC280">
        <v>0</v>
      </c>
      <c r="AD280">
        <v>1</v>
      </c>
      <c r="AE280">
        <v>9</v>
      </c>
      <c r="AF280">
        <v>3</v>
      </c>
      <c r="AG280">
        <v>2</v>
      </c>
      <c r="AH280">
        <v>3</v>
      </c>
      <c r="AI280">
        <v>1</v>
      </c>
      <c r="AJ280">
        <v>2</v>
      </c>
      <c r="AK280">
        <v>2</v>
      </c>
      <c r="AL280">
        <v>2</v>
      </c>
      <c r="AM280">
        <v>1</v>
      </c>
      <c r="AN280">
        <v>1</v>
      </c>
      <c r="AO280">
        <v>2</v>
      </c>
      <c r="AP280">
        <v>1</v>
      </c>
      <c r="AQ280">
        <v>1</v>
      </c>
      <c r="AR280">
        <v>1</v>
      </c>
      <c r="AS280">
        <v>2</v>
      </c>
      <c r="AT280">
        <v>0</v>
      </c>
      <c r="AU280">
        <v>1</v>
      </c>
      <c r="AV280">
        <v>5</v>
      </c>
      <c r="AW280">
        <v>3</v>
      </c>
      <c r="AX280">
        <v>2</v>
      </c>
      <c r="AY280">
        <v>4</v>
      </c>
      <c r="AZ280">
        <v>2</v>
      </c>
      <c r="BA280">
        <v>4</v>
      </c>
      <c r="BB280">
        <v>2</v>
      </c>
      <c r="BC280">
        <v>1</v>
      </c>
      <c r="BD280">
        <v>1</v>
      </c>
      <c r="BE280">
        <v>1</v>
      </c>
      <c r="BF280">
        <v>3</v>
      </c>
      <c r="BG280">
        <v>3</v>
      </c>
      <c r="BH280">
        <v>4</v>
      </c>
      <c r="BI280">
        <v>3</v>
      </c>
      <c r="BJ280">
        <v>0</v>
      </c>
      <c r="BK280">
        <v>3</v>
      </c>
      <c r="BL280">
        <v>4</v>
      </c>
      <c r="BM280">
        <v>1</v>
      </c>
      <c r="BN280">
        <v>3</v>
      </c>
      <c r="BO280">
        <v>6</v>
      </c>
      <c r="BP280">
        <v>1</v>
      </c>
      <c r="BQ280">
        <v>9</v>
      </c>
      <c r="BR280">
        <v>8</v>
      </c>
      <c r="BS280">
        <v>0</v>
      </c>
      <c r="BT280">
        <v>5</v>
      </c>
      <c r="BU280">
        <v>4</v>
      </c>
      <c r="BV280">
        <v>1</v>
      </c>
      <c r="BW280">
        <v>11</v>
      </c>
      <c r="BX280">
        <v>2</v>
      </c>
      <c r="BY280">
        <v>6</v>
      </c>
      <c r="BZ280">
        <v>2</v>
      </c>
      <c r="CA280">
        <v>3</v>
      </c>
      <c r="CB280">
        <v>7</v>
      </c>
      <c r="CC280">
        <v>4</v>
      </c>
      <c r="CD280">
        <v>3</v>
      </c>
      <c r="CE280">
        <v>1</v>
      </c>
      <c r="CF280">
        <v>4</v>
      </c>
      <c r="CG280">
        <v>7</v>
      </c>
      <c r="CH280">
        <v>5</v>
      </c>
      <c r="CI280">
        <v>3</v>
      </c>
      <c r="CJ280">
        <v>1</v>
      </c>
      <c r="CK280">
        <v>2</v>
      </c>
      <c r="CL280">
        <v>5</v>
      </c>
      <c r="CM280">
        <v>5</v>
      </c>
      <c r="CN280">
        <v>2</v>
      </c>
      <c r="CO280">
        <v>1</v>
      </c>
      <c r="CP280">
        <v>2</v>
      </c>
      <c r="CQ280">
        <v>3</v>
      </c>
      <c r="CR280">
        <v>1</v>
      </c>
    </row>
    <row r="281" spans="1:96" x14ac:dyDescent="0.25">
      <c r="A281" t="s">
        <v>280</v>
      </c>
      <c r="B281">
        <v>2</v>
      </c>
      <c r="C281">
        <v>7</v>
      </c>
      <c r="D281">
        <v>1</v>
      </c>
      <c r="E281">
        <v>2</v>
      </c>
      <c r="F281">
        <v>0</v>
      </c>
      <c r="G281">
        <v>5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1</v>
      </c>
      <c r="V281">
        <v>14</v>
      </c>
      <c r="W281">
        <v>0</v>
      </c>
      <c r="X281">
        <v>2</v>
      </c>
      <c r="Y281">
        <v>3</v>
      </c>
      <c r="Z281">
        <v>3</v>
      </c>
      <c r="AA281">
        <v>0</v>
      </c>
      <c r="AB281">
        <v>0</v>
      </c>
      <c r="AC281">
        <v>3</v>
      </c>
      <c r="AD281">
        <v>1</v>
      </c>
      <c r="AE281">
        <v>0</v>
      </c>
      <c r="AF281">
        <v>0</v>
      </c>
      <c r="AG281">
        <v>0</v>
      </c>
      <c r="AH281">
        <v>1</v>
      </c>
      <c r="AI281">
        <v>0</v>
      </c>
      <c r="AJ281">
        <v>0</v>
      </c>
      <c r="AK281">
        <v>6</v>
      </c>
      <c r="AL281">
        <v>5</v>
      </c>
      <c r="AM281">
        <v>0</v>
      </c>
      <c r="AN281">
        <v>0</v>
      </c>
      <c r="AO281">
        <v>9</v>
      </c>
      <c r="AP281">
        <v>4</v>
      </c>
      <c r="AQ281">
        <v>0</v>
      </c>
      <c r="AR281">
        <v>2</v>
      </c>
      <c r="AS281">
        <v>1</v>
      </c>
      <c r="AT281">
        <v>2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8</v>
      </c>
      <c r="BB281">
        <v>4</v>
      </c>
      <c r="BC281">
        <v>0</v>
      </c>
      <c r="BD281">
        <v>0</v>
      </c>
      <c r="BE281">
        <v>1</v>
      </c>
      <c r="BF281">
        <v>3</v>
      </c>
      <c r="BG281">
        <v>0</v>
      </c>
      <c r="BH281">
        <v>1</v>
      </c>
      <c r="BI281">
        <v>5</v>
      </c>
      <c r="BJ281">
        <v>4</v>
      </c>
      <c r="BK281">
        <v>0</v>
      </c>
      <c r="BL281">
        <v>0</v>
      </c>
      <c r="BM281">
        <v>0</v>
      </c>
      <c r="BN281">
        <v>1</v>
      </c>
      <c r="BO281">
        <v>4</v>
      </c>
      <c r="BP281">
        <v>1</v>
      </c>
      <c r="BQ281">
        <v>4</v>
      </c>
      <c r="BR281">
        <v>8</v>
      </c>
      <c r="BS281">
        <v>9</v>
      </c>
      <c r="BT281">
        <v>8</v>
      </c>
      <c r="BU281">
        <v>2</v>
      </c>
      <c r="BV281">
        <v>8</v>
      </c>
      <c r="BW281">
        <v>7</v>
      </c>
      <c r="BX281">
        <v>3</v>
      </c>
      <c r="BY281">
        <v>5</v>
      </c>
      <c r="BZ281">
        <v>8</v>
      </c>
      <c r="CA281">
        <v>6</v>
      </c>
      <c r="CB281">
        <v>2</v>
      </c>
      <c r="CC281">
        <v>7</v>
      </c>
      <c r="CD281">
        <v>3</v>
      </c>
      <c r="CE281">
        <v>5</v>
      </c>
      <c r="CF281">
        <v>6</v>
      </c>
      <c r="CG281">
        <v>6</v>
      </c>
      <c r="CH281">
        <v>1</v>
      </c>
      <c r="CI281">
        <v>9</v>
      </c>
      <c r="CJ281">
        <v>8</v>
      </c>
      <c r="CK281">
        <v>4</v>
      </c>
      <c r="CL281">
        <v>2</v>
      </c>
      <c r="CM281">
        <v>1</v>
      </c>
      <c r="CN281">
        <v>3</v>
      </c>
      <c r="CO281">
        <v>5</v>
      </c>
      <c r="CP281">
        <v>0</v>
      </c>
      <c r="CQ281">
        <v>3</v>
      </c>
      <c r="CR281">
        <v>2</v>
      </c>
    </row>
    <row r="282" spans="1:96" x14ac:dyDescent="0.25">
      <c r="A282" t="s">
        <v>281</v>
      </c>
      <c r="B282">
        <v>2</v>
      </c>
      <c r="C282">
        <v>4</v>
      </c>
      <c r="D282">
        <v>3</v>
      </c>
      <c r="E282">
        <v>3</v>
      </c>
      <c r="F282">
        <v>0</v>
      </c>
      <c r="G282">
        <v>2</v>
      </c>
      <c r="H282">
        <v>2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1</v>
      </c>
      <c r="Q282">
        <v>0</v>
      </c>
      <c r="R282">
        <v>1</v>
      </c>
      <c r="S282">
        <v>0</v>
      </c>
      <c r="T282">
        <v>2</v>
      </c>
      <c r="U282">
        <v>1</v>
      </c>
      <c r="V282">
        <v>3</v>
      </c>
      <c r="W282">
        <v>4</v>
      </c>
      <c r="X282">
        <v>8</v>
      </c>
      <c r="Y282">
        <v>4</v>
      </c>
      <c r="Z282">
        <v>4</v>
      </c>
      <c r="AA282">
        <v>3</v>
      </c>
      <c r="AB282">
        <v>10</v>
      </c>
      <c r="AC282">
        <v>1</v>
      </c>
      <c r="AD282">
        <v>0</v>
      </c>
      <c r="AE282">
        <v>7</v>
      </c>
      <c r="AF282">
        <v>7</v>
      </c>
      <c r="AG282">
        <v>4</v>
      </c>
      <c r="AH282">
        <v>2</v>
      </c>
      <c r="AI282">
        <v>3</v>
      </c>
      <c r="AJ282">
        <v>2</v>
      </c>
      <c r="AK282">
        <v>1</v>
      </c>
      <c r="AL282">
        <v>2</v>
      </c>
      <c r="AM282">
        <v>16</v>
      </c>
      <c r="AN282">
        <v>31</v>
      </c>
      <c r="AO282">
        <v>6</v>
      </c>
      <c r="AP282">
        <v>0</v>
      </c>
      <c r="AQ282">
        <v>12</v>
      </c>
      <c r="AR282">
        <v>13</v>
      </c>
      <c r="AS282">
        <v>1</v>
      </c>
      <c r="AT282">
        <v>2</v>
      </c>
      <c r="AU282">
        <v>10</v>
      </c>
      <c r="AV282">
        <v>6</v>
      </c>
      <c r="AW282">
        <v>2</v>
      </c>
      <c r="AX282">
        <v>1</v>
      </c>
      <c r="AY282">
        <v>2</v>
      </c>
      <c r="AZ282">
        <v>1</v>
      </c>
      <c r="BA282">
        <v>3</v>
      </c>
      <c r="BB282">
        <v>0</v>
      </c>
      <c r="BC282">
        <v>1</v>
      </c>
      <c r="BD282">
        <v>6</v>
      </c>
      <c r="BE282">
        <v>1</v>
      </c>
      <c r="BF282">
        <v>0</v>
      </c>
      <c r="BG282">
        <v>4</v>
      </c>
      <c r="BH282">
        <v>8</v>
      </c>
      <c r="BI282">
        <v>2</v>
      </c>
      <c r="BJ282">
        <v>1</v>
      </c>
      <c r="BK282">
        <v>4</v>
      </c>
      <c r="BL282">
        <v>2</v>
      </c>
      <c r="BM282">
        <v>2</v>
      </c>
      <c r="BN282">
        <v>1</v>
      </c>
      <c r="BO282">
        <v>2</v>
      </c>
      <c r="BP282">
        <v>2</v>
      </c>
      <c r="BQ282">
        <v>2</v>
      </c>
      <c r="BR282">
        <v>1</v>
      </c>
      <c r="BS282">
        <v>2</v>
      </c>
      <c r="BT282">
        <v>1</v>
      </c>
      <c r="BU282">
        <v>0</v>
      </c>
      <c r="BV282">
        <v>0</v>
      </c>
      <c r="BW282">
        <v>0</v>
      </c>
      <c r="BX282">
        <v>1</v>
      </c>
      <c r="BY282">
        <v>1</v>
      </c>
      <c r="BZ282">
        <v>0</v>
      </c>
      <c r="CA282">
        <v>0</v>
      </c>
      <c r="CB282">
        <v>0</v>
      </c>
      <c r="CC282">
        <v>0</v>
      </c>
      <c r="CD282">
        <v>1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1</v>
      </c>
      <c r="CK282">
        <v>0</v>
      </c>
      <c r="CL282">
        <v>0</v>
      </c>
      <c r="CM282">
        <v>0</v>
      </c>
      <c r="CN282">
        <v>1</v>
      </c>
      <c r="CO282">
        <v>1</v>
      </c>
      <c r="CP282">
        <v>0</v>
      </c>
      <c r="CQ282">
        <v>0</v>
      </c>
      <c r="CR282">
        <v>0</v>
      </c>
    </row>
    <row r="283" spans="1:96" x14ac:dyDescent="0.25">
      <c r="A283" t="s">
        <v>282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1</v>
      </c>
      <c r="X283">
        <v>2</v>
      </c>
      <c r="Y283">
        <v>0</v>
      </c>
      <c r="Z283">
        <v>0</v>
      </c>
      <c r="AA283">
        <v>7</v>
      </c>
      <c r="AB283">
        <v>12</v>
      </c>
      <c r="AC283">
        <v>0</v>
      </c>
      <c r="AD283">
        <v>0</v>
      </c>
      <c r="AE283">
        <v>5</v>
      </c>
      <c r="AF283">
        <v>7</v>
      </c>
      <c r="AG283">
        <v>0</v>
      </c>
      <c r="AH283">
        <v>0</v>
      </c>
      <c r="AI283">
        <v>0</v>
      </c>
      <c r="AJ283">
        <v>1</v>
      </c>
      <c r="AK283">
        <v>0</v>
      </c>
      <c r="AL283">
        <v>0</v>
      </c>
      <c r="AM283">
        <v>9</v>
      </c>
      <c r="AN283">
        <v>2</v>
      </c>
      <c r="AO283">
        <v>0</v>
      </c>
      <c r="AP283">
        <v>0</v>
      </c>
      <c r="AQ283">
        <v>21</v>
      </c>
      <c r="AR283">
        <v>26</v>
      </c>
      <c r="AS283">
        <v>0</v>
      </c>
      <c r="AT283">
        <v>0</v>
      </c>
      <c r="AU283">
        <v>17</v>
      </c>
      <c r="AV283">
        <v>27</v>
      </c>
      <c r="AW283">
        <v>0</v>
      </c>
      <c r="AX283">
        <v>0</v>
      </c>
      <c r="AY283">
        <v>1</v>
      </c>
      <c r="AZ283">
        <v>0</v>
      </c>
      <c r="BA283">
        <v>0</v>
      </c>
      <c r="BB283">
        <v>0</v>
      </c>
      <c r="BC283">
        <v>3</v>
      </c>
      <c r="BD283">
        <v>5</v>
      </c>
      <c r="BE283">
        <v>0</v>
      </c>
      <c r="BF283">
        <v>1</v>
      </c>
      <c r="BG283">
        <v>18</v>
      </c>
      <c r="BH283">
        <v>46</v>
      </c>
      <c r="BI283">
        <v>2</v>
      </c>
      <c r="BJ283">
        <v>1</v>
      </c>
      <c r="BK283">
        <v>11</v>
      </c>
      <c r="BL283">
        <v>13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1</v>
      </c>
      <c r="CH283">
        <v>0</v>
      </c>
      <c r="CI283">
        <v>0</v>
      </c>
      <c r="CJ283">
        <v>0</v>
      </c>
      <c r="CK283">
        <v>1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</row>
    <row r="284" spans="1:96" x14ac:dyDescent="0.25">
      <c r="A284" t="s">
        <v>283</v>
      </c>
      <c r="B284">
        <v>0</v>
      </c>
      <c r="C284">
        <v>2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6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3</v>
      </c>
      <c r="AB284">
        <v>4</v>
      </c>
      <c r="AC284">
        <v>2</v>
      </c>
      <c r="AD284">
        <v>0</v>
      </c>
      <c r="AE284">
        <v>0</v>
      </c>
      <c r="AF284">
        <v>4</v>
      </c>
      <c r="AG284">
        <v>1</v>
      </c>
      <c r="AH284">
        <v>0</v>
      </c>
      <c r="AI284">
        <v>0</v>
      </c>
      <c r="AJ284">
        <v>0</v>
      </c>
      <c r="AK284">
        <v>0</v>
      </c>
      <c r="AL284">
        <v>2</v>
      </c>
      <c r="AM284">
        <v>0</v>
      </c>
      <c r="AN284">
        <v>0</v>
      </c>
      <c r="AO284">
        <v>0</v>
      </c>
      <c r="AP284">
        <v>1</v>
      </c>
      <c r="AQ284">
        <v>2</v>
      </c>
      <c r="AR284">
        <v>5</v>
      </c>
      <c r="AS284">
        <v>3</v>
      </c>
      <c r="AT284">
        <v>3</v>
      </c>
      <c r="AU284">
        <v>0</v>
      </c>
      <c r="AV284">
        <v>6</v>
      </c>
      <c r="AW284">
        <v>3</v>
      </c>
      <c r="AX284">
        <v>2</v>
      </c>
      <c r="AY284">
        <v>0</v>
      </c>
      <c r="AZ284">
        <v>0</v>
      </c>
      <c r="BA284">
        <v>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12</v>
      </c>
      <c r="BH284">
        <v>11</v>
      </c>
      <c r="BI284">
        <v>1</v>
      </c>
      <c r="BJ284">
        <v>3</v>
      </c>
      <c r="BK284">
        <v>1</v>
      </c>
      <c r="BL284">
        <v>3</v>
      </c>
      <c r="BM284">
        <v>0</v>
      </c>
      <c r="BN284">
        <v>0</v>
      </c>
      <c r="BO284">
        <v>2</v>
      </c>
      <c r="BP284">
        <v>1</v>
      </c>
      <c r="BQ284">
        <v>1</v>
      </c>
      <c r="BR284">
        <v>0</v>
      </c>
      <c r="BS284">
        <v>2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1</v>
      </c>
      <c r="CA284">
        <v>0</v>
      </c>
      <c r="CB284">
        <v>0</v>
      </c>
      <c r="CC284">
        <v>1</v>
      </c>
      <c r="CD284">
        <v>0</v>
      </c>
      <c r="CE284">
        <v>12</v>
      </c>
      <c r="CF284">
        <v>5</v>
      </c>
      <c r="CG284">
        <v>27</v>
      </c>
      <c r="CH284">
        <v>6</v>
      </c>
      <c r="CI284">
        <v>14</v>
      </c>
      <c r="CJ284">
        <v>24</v>
      </c>
      <c r="CK284">
        <v>4</v>
      </c>
      <c r="CL284">
        <v>7</v>
      </c>
      <c r="CM284">
        <v>15</v>
      </c>
      <c r="CN284">
        <v>2</v>
      </c>
      <c r="CO284">
        <v>18</v>
      </c>
      <c r="CP284">
        <v>7</v>
      </c>
      <c r="CQ284">
        <v>5</v>
      </c>
      <c r="CR284">
        <v>1</v>
      </c>
    </row>
    <row r="285" spans="1:96" x14ac:dyDescent="0.25">
      <c r="A285" t="s">
        <v>284</v>
      </c>
      <c r="B285">
        <v>5</v>
      </c>
      <c r="C285">
        <v>8</v>
      </c>
      <c r="D285">
        <v>2</v>
      </c>
      <c r="E285">
        <v>0</v>
      </c>
      <c r="F285">
        <v>2</v>
      </c>
      <c r="G285">
        <v>12</v>
      </c>
      <c r="H285">
        <v>3</v>
      </c>
      <c r="I285">
        <v>5</v>
      </c>
      <c r="J285">
        <v>7</v>
      </c>
      <c r="K285">
        <v>1</v>
      </c>
      <c r="L285">
        <v>0</v>
      </c>
      <c r="M285">
        <v>6</v>
      </c>
      <c r="N285">
        <v>3</v>
      </c>
      <c r="O285">
        <v>2</v>
      </c>
      <c r="P285">
        <v>2</v>
      </c>
      <c r="Q285">
        <v>1</v>
      </c>
      <c r="R285">
        <v>2</v>
      </c>
      <c r="S285">
        <v>5</v>
      </c>
      <c r="T285">
        <v>1</v>
      </c>
      <c r="U285">
        <v>4</v>
      </c>
      <c r="V285">
        <v>7</v>
      </c>
      <c r="W285">
        <v>4</v>
      </c>
      <c r="X285">
        <v>2</v>
      </c>
      <c r="Y285">
        <v>3</v>
      </c>
      <c r="Z285">
        <v>2</v>
      </c>
      <c r="AA285">
        <v>1</v>
      </c>
      <c r="AB285">
        <v>0</v>
      </c>
      <c r="AC285">
        <v>1</v>
      </c>
      <c r="AD285">
        <v>3</v>
      </c>
      <c r="AE285">
        <v>4</v>
      </c>
      <c r="AF285">
        <v>5</v>
      </c>
      <c r="AG285">
        <v>5</v>
      </c>
      <c r="AH285">
        <v>2</v>
      </c>
      <c r="AI285">
        <v>1</v>
      </c>
      <c r="AJ285">
        <v>0</v>
      </c>
      <c r="AK285">
        <v>2</v>
      </c>
      <c r="AL285">
        <v>0</v>
      </c>
      <c r="AM285">
        <v>3</v>
      </c>
      <c r="AN285">
        <v>1</v>
      </c>
      <c r="AO285">
        <v>4</v>
      </c>
      <c r="AP285">
        <v>3</v>
      </c>
      <c r="AQ285">
        <v>0</v>
      </c>
      <c r="AR285">
        <v>1</v>
      </c>
      <c r="AS285">
        <v>1</v>
      </c>
      <c r="AT285">
        <v>3</v>
      </c>
      <c r="AU285">
        <v>2</v>
      </c>
      <c r="AV285">
        <v>2</v>
      </c>
      <c r="AW285">
        <v>1</v>
      </c>
      <c r="AX285">
        <v>1</v>
      </c>
      <c r="AY285">
        <v>2</v>
      </c>
      <c r="AZ285">
        <v>0</v>
      </c>
      <c r="BA285">
        <v>3</v>
      </c>
      <c r="BB285">
        <v>0</v>
      </c>
      <c r="BC285">
        <v>1</v>
      </c>
      <c r="BD285">
        <v>2</v>
      </c>
      <c r="BE285">
        <v>3</v>
      </c>
      <c r="BF285">
        <v>3</v>
      </c>
      <c r="BG285">
        <v>1</v>
      </c>
      <c r="BH285">
        <v>1</v>
      </c>
      <c r="BI285">
        <v>5</v>
      </c>
      <c r="BJ285">
        <v>3</v>
      </c>
      <c r="BK285">
        <v>2</v>
      </c>
      <c r="BL285">
        <v>1</v>
      </c>
      <c r="BM285">
        <v>2</v>
      </c>
      <c r="BN285">
        <v>0</v>
      </c>
      <c r="BO285">
        <v>1</v>
      </c>
      <c r="BP285">
        <v>2</v>
      </c>
      <c r="BQ285">
        <v>0</v>
      </c>
      <c r="BR285">
        <v>4</v>
      </c>
      <c r="BS285">
        <v>4</v>
      </c>
      <c r="BT285">
        <v>2</v>
      </c>
      <c r="BU285">
        <v>0</v>
      </c>
      <c r="BV285">
        <v>1</v>
      </c>
      <c r="BW285">
        <v>6</v>
      </c>
      <c r="BX285">
        <v>0</v>
      </c>
      <c r="BY285">
        <v>1</v>
      </c>
      <c r="BZ285">
        <v>3</v>
      </c>
      <c r="CA285">
        <v>2</v>
      </c>
      <c r="CB285">
        <v>1</v>
      </c>
      <c r="CC285">
        <v>3</v>
      </c>
      <c r="CD285">
        <v>3</v>
      </c>
      <c r="CE285">
        <v>7</v>
      </c>
      <c r="CF285">
        <v>2</v>
      </c>
      <c r="CG285">
        <v>2</v>
      </c>
      <c r="CH285">
        <v>2</v>
      </c>
      <c r="CI285">
        <v>3</v>
      </c>
      <c r="CJ285">
        <v>5</v>
      </c>
      <c r="CK285">
        <v>9</v>
      </c>
      <c r="CL285">
        <v>1</v>
      </c>
      <c r="CM285">
        <v>2</v>
      </c>
      <c r="CN285">
        <v>3</v>
      </c>
      <c r="CO285">
        <v>1</v>
      </c>
      <c r="CP285">
        <v>0</v>
      </c>
      <c r="CQ285">
        <v>4</v>
      </c>
      <c r="CR285">
        <v>1</v>
      </c>
    </row>
    <row r="286" spans="1:96" x14ac:dyDescent="0.25">
      <c r="A286" t="s">
        <v>285</v>
      </c>
      <c r="B286">
        <v>3</v>
      </c>
      <c r="C286">
        <v>8</v>
      </c>
      <c r="D286">
        <v>2</v>
      </c>
      <c r="E286">
        <v>2</v>
      </c>
      <c r="F286">
        <v>0</v>
      </c>
      <c r="G286">
        <v>5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1</v>
      </c>
      <c r="P286">
        <v>0</v>
      </c>
      <c r="Q286">
        <v>0</v>
      </c>
      <c r="R286">
        <v>1</v>
      </c>
      <c r="S286">
        <v>1</v>
      </c>
      <c r="T286">
        <v>0</v>
      </c>
      <c r="U286">
        <v>0</v>
      </c>
      <c r="V286">
        <v>11</v>
      </c>
      <c r="W286">
        <v>1</v>
      </c>
      <c r="X286">
        <v>5</v>
      </c>
      <c r="Y286">
        <v>3</v>
      </c>
      <c r="Z286">
        <v>5</v>
      </c>
      <c r="AA286">
        <v>0</v>
      </c>
      <c r="AB286">
        <v>0</v>
      </c>
      <c r="AC286">
        <v>2</v>
      </c>
      <c r="AD286">
        <v>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9</v>
      </c>
      <c r="AL286">
        <v>9</v>
      </c>
      <c r="AM286">
        <v>1</v>
      </c>
      <c r="AN286">
        <v>0</v>
      </c>
      <c r="AO286">
        <v>3</v>
      </c>
      <c r="AP286">
        <v>4</v>
      </c>
      <c r="AQ286">
        <v>0</v>
      </c>
      <c r="AR286">
        <v>0</v>
      </c>
      <c r="AS286">
        <v>1</v>
      </c>
      <c r="AT286">
        <v>5</v>
      </c>
      <c r="AU286">
        <v>0</v>
      </c>
      <c r="AV286">
        <v>0</v>
      </c>
      <c r="AW286">
        <v>2</v>
      </c>
      <c r="AX286">
        <v>0</v>
      </c>
      <c r="AY286">
        <v>1</v>
      </c>
      <c r="AZ286">
        <v>1</v>
      </c>
      <c r="BA286">
        <v>13</v>
      </c>
      <c r="BB286">
        <v>4</v>
      </c>
      <c r="BC286">
        <v>0</v>
      </c>
      <c r="BD286">
        <v>0</v>
      </c>
      <c r="BE286">
        <v>5</v>
      </c>
      <c r="BF286">
        <v>7</v>
      </c>
      <c r="BG286">
        <v>0</v>
      </c>
      <c r="BH286">
        <v>0</v>
      </c>
      <c r="BI286">
        <v>3</v>
      </c>
      <c r="BJ286">
        <v>1</v>
      </c>
      <c r="BK286">
        <v>0</v>
      </c>
      <c r="BL286">
        <v>0</v>
      </c>
      <c r="BM286">
        <v>0</v>
      </c>
      <c r="BN286">
        <v>0</v>
      </c>
      <c r="BO286">
        <v>7</v>
      </c>
      <c r="BP286">
        <v>5</v>
      </c>
      <c r="BQ286">
        <v>4</v>
      </c>
      <c r="BR286">
        <v>4</v>
      </c>
      <c r="BS286">
        <v>6</v>
      </c>
      <c r="BT286">
        <v>3</v>
      </c>
      <c r="BU286">
        <v>2</v>
      </c>
      <c r="BV286">
        <v>4</v>
      </c>
      <c r="BW286">
        <v>4</v>
      </c>
      <c r="BX286">
        <v>6</v>
      </c>
      <c r="BY286">
        <v>5</v>
      </c>
      <c r="BZ286">
        <v>5</v>
      </c>
      <c r="CA286">
        <v>5</v>
      </c>
      <c r="CB286">
        <v>3</v>
      </c>
      <c r="CC286">
        <v>7</v>
      </c>
      <c r="CD286">
        <v>5</v>
      </c>
      <c r="CE286">
        <v>2</v>
      </c>
      <c r="CF286">
        <v>3</v>
      </c>
      <c r="CG286">
        <v>5</v>
      </c>
      <c r="CH286">
        <v>4</v>
      </c>
      <c r="CI286">
        <v>5</v>
      </c>
      <c r="CJ286">
        <v>4</v>
      </c>
      <c r="CK286">
        <v>7</v>
      </c>
      <c r="CL286">
        <v>2</v>
      </c>
      <c r="CM286">
        <v>2</v>
      </c>
      <c r="CN286">
        <v>3</v>
      </c>
      <c r="CO286">
        <v>2</v>
      </c>
      <c r="CP286">
        <v>0</v>
      </c>
      <c r="CQ286">
        <v>2</v>
      </c>
      <c r="CR286">
        <v>2</v>
      </c>
    </row>
    <row r="287" spans="1:96" x14ac:dyDescent="0.25">
      <c r="A287" t="s">
        <v>286</v>
      </c>
      <c r="B287">
        <v>0</v>
      </c>
      <c r="C287">
        <v>1</v>
      </c>
      <c r="D287">
        <v>3</v>
      </c>
      <c r="E287">
        <v>2</v>
      </c>
      <c r="F287">
        <v>1</v>
      </c>
      <c r="G287">
        <v>2</v>
      </c>
      <c r="H287">
        <v>2</v>
      </c>
      <c r="I287">
        <v>0</v>
      </c>
      <c r="J287">
        <v>2</v>
      </c>
      <c r="K287">
        <v>4</v>
      </c>
      <c r="L287">
        <v>0</v>
      </c>
      <c r="M287">
        <v>0</v>
      </c>
      <c r="N287">
        <v>1</v>
      </c>
      <c r="O287">
        <v>1</v>
      </c>
      <c r="P287">
        <v>3</v>
      </c>
      <c r="Q287">
        <v>1</v>
      </c>
      <c r="R287">
        <v>4</v>
      </c>
      <c r="S287">
        <v>3</v>
      </c>
      <c r="T287">
        <v>2</v>
      </c>
      <c r="U287">
        <v>3</v>
      </c>
      <c r="V287">
        <v>1</v>
      </c>
      <c r="W287">
        <v>0</v>
      </c>
      <c r="X287">
        <v>0</v>
      </c>
      <c r="Y287">
        <v>1</v>
      </c>
      <c r="Z287">
        <v>0</v>
      </c>
      <c r="AA287">
        <v>1</v>
      </c>
      <c r="AB287">
        <v>1</v>
      </c>
      <c r="AC287">
        <v>1</v>
      </c>
      <c r="AD287">
        <v>2</v>
      </c>
      <c r="AE287">
        <v>4</v>
      </c>
      <c r="AF287">
        <v>5</v>
      </c>
      <c r="AG287">
        <v>5</v>
      </c>
      <c r="AH287">
        <v>3</v>
      </c>
      <c r="AI287">
        <v>0</v>
      </c>
      <c r="AJ287">
        <v>0</v>
      </c>
      <c r="AK287">
        <v>2</v>
      </c>
      <c r="AL287">
        <v>1</v>
      </c>
      <c r="AM287">
        <v>0</v>
      </c>
      <c r="AN287">
        <v>0</v>
      </c>
      <c r="AO287">
        <v>2</v>
      </c>
      <c r="AP287">
        <v>2</v>
      </c>
      <c r="AQ287">
        <v>2</v>
      </c>
      <c r="AR287">
        <v>1</v>
      </c>
      <c r="AS287">
        <v>1</v>
      </c>
      <c r="AT287">
        <v>0</v>
      </c>
      <c r="AU287">
        <v>1</v>
      </c>
      <c r="AV287">
        <v>4</v>
      </c>
      <c r="AW287">
        <v>6</v>
      </c>
      <c r="AX287">
        <v>5</v>
      </c>
      <c r="AY287">
        <v>0</v>
      </c>
      <c r="AZ287">
        <v>0</v>
      </c>
      <c r="BA287">
        <v>5</v>
      </c>
      <c r="BB287">
        <v>2</v>
      </c>
      <c r="BC287">
        <v>2</v>
      </c>
      <c r="BD287">
        <v>1</v>
      </c>
      <c r="BE287">
        <v>2</v>
      </c>
      <c r="BF287">
        <v>2</v>
      </c>
      <c r="BG287">
        <v>3</v>
      </c>
      <c r="BH287">
        <v>1</v>
      </c>
      <c r="BI287">
        <v>2</v>
      </c>
      <c r="BJ287">
        <v>6</v>
      </c>
      <c r="BK287">
        <v>5</v>
      </c>
      <c r="BL287">
        <v>1</v>
      </c>
      <c r="BM287">
        <v>3</v>
      </c>
      <c r="BN287">
        <v>7</v>
      </c>
      <c r="BO287">
        <v>1</v>
      </c>
      <c r="BP287">
        <v>5</v>
      </c>
      <c r="BQ287">
        <v>4</v>
      </c>
      <c r="BR287">
        <v>2</v>
      </c>
      <c r="BS287">
        <v>2</v>
      </c>
      <c r="BT287">
        <v>3</v>
      </c>
      <c r="BU287">
        <v>2</v>
      </c>
      <c r="BV287">
        <v>1</v>
      </c>
      <c r="BW287">
        <v>4</v>
      </c>
      <c r="BX287">
        <v>4</v>
      </c>
      <c r="BY287">
        <v>1</v>
      </c>
      <c r="BZ287">
        <v>1</v>
      </c>
      <c r="CA287">
        <v>3</v>
      </c>
      <c r="CB287">
        <v>2</v>
      </c>
      <c r="CC287">
        <v>5</v>
      </c>
      <c r="CD287">
        <v>3</v>
      </c>
      <c r="CE287">
        <v>4</v>
      </c>
      <c r="CF287">
        <v>3</v>
      </c>
      <c r="CG287">
        <v>8</v>
      </c>
      <c r="CH287">
        <v>6</v>
      </c>
      <c r="CI287">
        <v>5</v>
      </c>
      <c r="CJ287">
        <v>4</v>
      </c>
      <c r="CK287">
        <v>4</v>
      </c>
      <c r="CL287">
        <v>4</v>
      </c>
      <c r="CM287">
        <v>4</v>
      </c>
      <c r="CN287">
        <v>3</v>
      </c>
      <c r="CO287">
        <v>6</v>
      </c>
      <c r="CP287">
        <v>7</v>
      </c>
      <c r="CQ287">
        <v>6</v>
      </c>
      <c r="CR287">
        <v>2</v>
      </c>
    </row>
    <row r="288" spans="1:96" x14ac:dyDescent="0.25">
      <c r="A288" t="s">
        <v>287</v>
      </c>
      <c r="B288">
        <v>1</v>
      </c>
      <c r="C288">
        <v>3</v>
      </c>
      <c r="D288">
        <v>0</v>
      </c>
      <c r="E288">
        <v>0</v>
      </c>
      <c r="F288">
        <v>0</v>
      </c>
      <c r="G288">
        <v>1</v>
      </c>
      <c r="H288">
        <v>2</v>
      </c>
      <c r="I288">
        <v>5</v>
      </c>
      <c r="J288">
        <v>6</v>
      </c>
      <c r="K288">
        <v>5</v>
      </c>
      <c r="L288">
        <v>2</v>
      </c>
      <c r="M288">
        <v>4</v>
      </c>
      <c r="N288">
        <v>1</v>
      </c>
      <c r="O288">
        <v>2</v>
      </c>
      <c r="P288">
        <v>1</v>
      </c>
      <c r="Q288">
        <v>0</v>
      </c>
      <c r="R288">
        <v>2</v>
      </c>
      <c r="S288">
        <v>1</v>
      </c>
      <c r="T288">
        <v>1</v>
      </c>
      <c r="U288">
        <v>1</v>
      </c>
      <c r="V288">
        <v>2</v>
      </c>
      <c r="W288">
        <v>1</v>
      </c>
      <c r="X288">
        <v>1</v>
      </c>
      <c r="Y288">
        <v>1</v>
      </c>
      <c r="Z288">
        <v>1</v>
      </c>
      <c r="AA288">
        <v>2</v>
      </c>
      <c r="AB288">
        <v>7</v>
      </c>
      <c r="AC288">
        <v>2</v>
      </c>
      <c r="AD288">
        <v>7</v>
      </c>
      <c r="AE288">
        <v>2</v>
      </c>
      <c r="AF288">
        <v>4</v>
      </c>
      <c r="AG288">
        <v>5</v>
      </c>
      <c r="AH288">
        <v>1</v>
      </c>
      <c r="AI288">
        <v>1</v>
      </c>
      <c r="AJ288">
        <v>0</v>
      </c>
      <c r="AK288">
        <v>0</v>
      </c>
      <c r="AL288">
        <v>1</v>
      </c>
      <c r="AM288">
        <v>1</v>
      </c>
      <c r="AN288">
        <v>2</v>
      </c>
      <c r="AO288">
        <v>0</v>
      </c>
      <c r="AP288">
        <v>1</v>
      </c>
      <c r="AQ288">
        <v>4</v>
      </c>
      <c r="AR288">
        <v>10</v>
      </c>
      <c r="AS288">
        <v>3</v>
      </c>
      <c r="AT288">
        <v>6</v>
      </c>
      <c r="AU288">
        <v>4</v>
      </c>
      <c r="AV288">
        <v>13</v>
      </c>
      <c r="AW288">
        <v>8</v>
      </c>
      <c r="AX288">
        <v>7</v>
      </c>
      <c r="AY288">
        <v>0</v>
      </c>
      <c r="AZ288">
        <v>0</v>
      </c>
      <c r="BA288">
        <v>2</v>
      </c>
      <c r="BB288">
        <v>0</v>
      </c>
      <c r="BC288">
        <v>1</v>
      </c>
      <c r="BD288">
        <v>0</v>
      </c>
      <c r="BE288">
        <v>0</v>
      </c>
      <c r="BF288">
        <v>1</v>
      </c>
      <c r="BG288">
        <v>7</v>
      </c>
      <c r="BH288">
        <v>5</v>
      </c>
      <c r="BI288">
        <v>3</v>
      </c>
      <c r="BJ288">
        <v>3</v>
      </c>
      <c r="BK288">
        <v>5</v>
      </c>
      <c r="BL288">
        <v>5</v>
      </c>
      <c r="BM288">
        <v>3</v>
      </c>
      <c r="BN288">
        <v>2</v>
      </c>
      <c r="BO288">
        <v>1</v>
      </c>
      <c r="BP288">
        <v>1</v>
      </c>
      <c r="BQ288">
        <v>1</v>
      </c>
      <c r="BR288">
        <v>3</v>
      </c>
      <c r="BS288">
        <v>2</v>
      </c>
      <c r="BT288">
        <v>2</v>
      </c>
      <c r="BU288">
        <v>1</v>
      </c>
      <c r="BV288">
        <v>0</v>
      </c>
      <c r="BW288">
        <v>3</v>
      </c>
      <c r="BX288">
        <v>2</v>
      </c>
      <c r="BY288">
        <v>2</v>
      </c>
      <c r="BZ288">
        <v>3</v>
      </c>
      <c r="CA288">
        <v>1</v>
      </c>
      <c r="CB288">
        <v>6</v>
      </c>
      <c r="CC288">
        <v>0</v>
      </c>
      <c r="CD288">
        <v>0</v>
      </c>
      <c r="CE288">
        <v>1</v>
      </c>
      <c r="CF288">
        <v>2</v>
      </c>
      <c r="CG288">
        <v>3</v>
      </c>
      <c r="CH288">
        <v>0</v>
      </c>
      <c r="CI288">
        <v>4</v>
      </c>
      <c r="CJ288">
        <v>2</v>
      </c>
      <c r="CK288">
        <v>2</v>
      </c>
      <c r="CL288">
        <v>5</v>
      </c>
      <c r="CM288">
        <v>6</v>
      </c>
      <c r="CN288">
        <v>3</v>
      </c>
      <c r="CO288">
        <v>6</v>
      </c>
      <c r="CP288">
        <v>0</v>
      </c>
      <c r="CQ288">
        <v>2</v>
      </c>
      <c r="CR288">
        <v>0</v>
      </c>
    </row>
    <row r="289" spans="1:96" x14ac:dyDescent="0.25">
      <c r="A289" t="s">
        <v>288</v>
      </c>
      <c r="B289">
        <v>1</v>
      </c>
      <c r="C289">
        <v>2</v>
      </c>
      <c r="D289">
        <v>2</v>
      </c>
      <c r="E289">
        <v>1</v>
      </c>
      <c r="F289">
        <v>2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1</v>
      </c>
      <c r="U289">
        <v>0</v>
      </c>
      <c r="V289">
        <v>2</v>
      </c>
      <c r="W289">
        <v>0</v>
      </c>
      <c r="X289">
        <v>0</v>
      </c>
      <c r="Y289">
        <v>0</v>
      </c>
      <c r="Z289">
        <v>3</v>
      </c>
      <c r="AA289">
        <v>0</v>
      </c>
      <c r="AB289">
        <v>0</v>
      </c>
      <c r="AC289">
        <v>6</v>
      </c>
      <c r="AD289">
        <v>1</v>
      </c>
      <c r="AE289">
        <v>0</v>
      </c>
      <c r="AF289">
        <v>2</v>
      </c>
      <c r="AG289">
        <v>0</v>
      </c>
      <c r="AH289">
        <v>0</v>
      </c>
      <c r="AI289">
        <v>0</v>
      </c>
      <c r="AJ289">
        <v>0</v>
      </c>
      <c r="AK289">
        <v>1</v>
      </c>
      <c r="AL289">
        <v>3</v>
      </c>
      <c r="AM289">
        <v>0</v>
      </c>
      <c r="AN289">
        <v>0</v>
      </c>
      <c r="AO289">
        <v>3</v>
      </c>
      <c r="AP289">
        <v>3</v>
      </c>
      <c r="AQ289">
        <v>0</v>
      </c>
      <c r="AR289">
        <v>0</v>
      </c>
      <c r="AS289">
        <v>4</v>
      </c>
      <c r="AT289">
        <v>0</v>
      </c>
      <c r="AU289">
        <v>1</v>
      </c>
      <c r="AV289">
        <v>0</v>
      </c>
      <c r="AW289">
        <v>2</v>
      </c>
      <c r="AX289">
        <v>0</v>
      </c>
      <c r="AY289">
        <v>0</v>
      </c>
      <c r="AZ289">
        <v>0</v>
      </c>
      <c r="BA289">
        <v>2</v>
      </c>
      <c r="BB289">
        <v>3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3</v>
      </c>
      <c r="BJ289">
        <v>0</v>
      </c>
      <c r="BK289">
        <v>0</v>
      </c>
      <c r="BL289">
        <v>1</v>
      </c>
      <c r="BM289">
        <v>1</v>
      </c>
      <c r="BN289">
        <v>1</v>
      </c>
      <c r="BO289">
        <v>1</v>
      </c>
      <c r="BP289">
        <v>0</v>
      </c>
      <c r="BQ289">
        <v>1</v>
      </c>
      <c r="BR289">
        <v>2</v>
      </c>
      <c r="BS289">
        <v>1</v>
      </c>
      <c r="BT289">
        <v>2</v>
      </c>
      <c r="BU289">
        <v>0</v>
      </c>
      <c r="BV289">
        <v>2</v>
      </c>
      <c r="BW289">
        <v>5</v>
      </c>
      <c r="BX289">
        <v>2</v>
      </c>
      <c r="BY289">
        <v>5</v>
      </c>
      <c r="BZ289">
        <v>2</v>
      </c>
      <c r="CA289">
        <v>0</v>
      </c>
      <c r="CB289">
        <v>37</v>
      </c>
      <c r="CC289">
        <v>4</v>
      </c>
      <c r="CD289">
        <v>7</v>
      </c>
      <c r="CE289">
        <v>1</v>
      </c>
      <c r="CF289">
        <v>1</v>
      </c>
      <c r="CG289">
        <v>15</v>
      </c>
      <c r="CH289">
        <v>2</v>
      </c>
      <c r="CI289">
        <v>13</v>
      </c>
      <c r="CJ289">
        <v>28</v>
      </c>
      <c r="CK289">
        <v>12</v>
      </c>
      <c r="CL289">
        <v>13</v>
      </c>
      <c r="CM289">
        <v>0</v>
      </c>
      <c r="CN289">
        <v>1</v>
      </c>
      <c r="CO289">
        <v>11</v>
      </c>
      <c r="CP289">
        <v>3</v>
      </c>
      <c r="CQ289">
        <v>4</v>
      </c>
      <c r="CR289">
        <v>4</v>
      </c>
    </row>
    <row r="290" spans="1:96" x14ac:dyDescent="0.25">
      <c r="A290" t="s">
        <v>289</v>
      </c>
      <c r="B290">
        <v>6</v>
      </c>
      <c r="C290">
        <v>6</v>
      </c>
      <c r="D290">
        <v>3</v>
      </c>
      <c r="E290">
        <v>2</v>
      </c>
      <c r="F290">
        <v>2</v>
      </c>
      <c r="G290">
        <v>2</v>
      </c>
      <c r="H290">
        <v>3</v>
      </c>
      <c r="I290">
        <v>3</v>
      </c>
      <c r="J290">
        <v>1</v>
      </c>
      <c r="K290">
        <v>2</v>
      </c>
      <c r="L290">
        <v>3</v>
      </c>
      <c r="M290">
        <v>1</v>
      </c>
      <c r="N290">
        <v>0</v>
      </c>
      <c r="O290">
        <v>2</v>
      </c>
      <c r="P290">
        <v>1</v>
      </c>
      <c r="Q290">
        <v>0</v>
      </c>
      <c r="R290">
        <v>2</v>
      </c>
      <c r="S290">
        <v>1</v>
      </c>
      <c r="T290">
        <v>3</v>
      </c>
      <c r="U290">
        <v>1</v>
      </c>
      <c r="V290">
        <v>8</v>
      </c>
      <c r="W290">
        <v>3</v>
      </c>
      <c r="X290">
        <v>3</v>
      </c>
      <c r="Y290">
        <v>1</v>
      </c>
      <c r="Z290">
        <v>2</v>
      </c>
      <c r="AA290">
        <v>0</v>
      </c>
      <c r="AB290">
        <v>2</v>
      </c>
      <c r="AC290">
        <v>0</v>
      </c>
      <c r="AD290">
        <v>0</v>
      </c>
      <c r="AE290">
        <v>2</v>
      </c>
      <c r="AF290">
        <v>1</v>
      </c>
      <c r="AG290">
        <v>2</v>
      </c>
      <c r="AH290">
        <v>0</v>
      </c>
      <c r="AI290">
        <v>2</v>
      </c>
      <c r="AJ290">
        <v>1</v>
      </c>
      <c r="AK290">
        <v>4</v>
      </c>
      <c r="AL290">
        <v>4</v>
      </c>
      <c r="AM290">
        <v>3</v>
      </c>
      <c r="AN290">
        <v>4</v>
      </c>
      <c r="AO290">
        <v>0</v>
      </c>
      <c r="AP290">
        <v>4</v>
      </c>
      <c r="AQ290">
        <v>3</v>
      </c>
      <c r="AR290">
        <v>0</v>
      </c>
      <c r="AS290">
        <v>0</v>
      </c>
      <c r="AT290">
        <v>5</v>
      </c>
      <c r="AU290">
        <v>2</v>
      </c>
      <c r="AV290">
        <v>2</v>
      </c>
      <c r="AW290">
        <v>6</v>
      </c>
      <c r="AX290">
        <v>3</v>
      </c>
      <c r="AY290">
        <v>2</v>
      </c>
      <c r="AZ290">
        <v>2</v>
      </c>
      <c r="BA290">
        <v>5</v>
      </c>
      <c r="BB290">
        <v>2</v>
      </c>
      <c r="BC290">
        <v>2</v>
      </c>
      <c r="BD290">
        <v>1</v>
      </c>
      <c r="BE290">
        <v>0</v>
      </c>
      <c r="BF290">
        <v>2</v>
      </c>
      <c r="BG290">
        <v>5</v>
      </c>
      <c r="BH290">
        <v>2</v>
      </c>
      <c r="BI290">
        <v>5</v>
      </c>
      <c r="BJ290">
        <v>3</v>
      </c>
      <c r="BK290">
        <v>2</v>
      </c>
      <c r="BL290">
        <v>1</v>
      </c>
      <c r="BM290">
        <v>0</v>
      </c>
      <c r="BN290">
        <v>6</v>
      </c>
      <c r="BO290">
        <v>10</v>
      </c>
      <c r="BP290">
        <v>1</v>
      </c>
      <c r="BQ290">
        <v>4</v>
      </c>
      <c r="BR290">
        <v>4</v>
      </c>
      <c r="BS290">
        <v>2</v>
      </c>
      <c r="BT290">
        <v>2</v>
      </c>
      <c r="BU290">
        <v>1</v>
      </c>
      <c r="BV290">
        <v>3</v>
      </c>
      <c r="BW290">
        <v>10</v>
      </c>
      <c r="BX290">
        <v>1</v>
      </c>
      <c r="BY290">
        <v>3</v>
      </c>
      <c r="BZ290">
        <v>1</v>
      </c>
      <c r="CA290">
        <v>2</v>
      </c>
      <c r="CB290">
        <v>5</v>
      </c>
      <c r="CC290">
        <v>1</v>
      </c>
      <c r="CD290">
        <v>2</v>
      </c>
      <c r="CE290">
        <v>2</v>
      </c>
      <c r="CF290">
        <v>1</v>
      </c>
      <c r="CG290">
        <v>3</v>
      </c>
      <c r="CH290">
        <v>0</v>
      </c>
      <c r="CI290">
        <v>2</v>
      </c>
      <c r="CJ290">
        <v>3</v>
      </c>
      <c r="CK290">
        <v>2</v>
      </c>
      <c r="CL290">
        <v>3</v>
      </c>
      <c r="CM290">
        <v>6</v>
      </c>
      <c r="CN290">
        <v>3</v>
      </c>
      <c r="CO290">
        <v>1</v>
      </c>
      <c r="CP290">
        <v>1</v>
      </c>
      <c r="CQ290">
        <v>3</v>
      </c>
      <c r="CR290">
        <v>0</v>
      </c>
    </row>
    <row r="291" spans="1:96" x14ac:dyDescent="0.25">
      <c r="A291" t="s">
        <v>290</v>
      </c>
      <c r="B291">
        <v>5</v>
      </c>
      <c r="C291">
        <v>13</v>
      </c>
      <c r="D291">
        <v>16</v>
      </c>
      <c r="E291">
        <v>24</v>
      </c>
      <c r="F291">
        <v>19</v>
      </c>
      <c r="G291">
        <v>37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6</v>
      </c>
      <c r="U291">
        <v>20</v>
      </c>
      <c r="V291">
        <v>14</v>
      </c>
      <c r="W291">
        <v>12</v>
      </c>
      <c r="X291">
        <v>18</v>
      </c>
      <c r="Y291">
        <v>24</v>
      </c>
      <c r="Z291">
        <v>10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2</v>
      </c>
      <c r="AP291">
        <v>1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0</v>
      </c>
      <c r="BT291">
        <v>1</v>
      </c>
      <c r="BU291">
        <v>0</v>
      </c>
      <c r="BV291">
        <v>0</v>
      </c>
      <c r="BW291">
        <v>1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1</v>
      </c>
      <c r="CD291">
        <v>0</v>
      </c>
      <c r="CE291">
        <v>0</v>
      </c>
      <c r="CF291">
        <v>0</v>
      </c>
      <c r="CG291">
        <v>0</v>
      </c>
      <c r="CH291">
        <v>1</v>
      </c>
      <c r="CI291">
        <v>0</v>
      </c>
      <c r="CJ291">
        <v>1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1</v>
      </c>
      <c r="CQ291">
        <v>0</v>
      </c>
      <c r="CR291">
        <v>0</v>
      </c>
    </row>
    <row r="292" spans="1:96" x14ac:dyDescent="0.25">
      <c r="A292" t="s">
        <v>291</v>
      </c>
      <c r="B292">
        <v>2</v>
      </c>
      <c r="C292">
        <v>5</v>
      </c>
      <c r="D292">
        <v>2</v>
      </c>
      <c r="E292">
        <v>2</v>
      </c>
      <c r="F292">
        <v>1</v>
      </c>
      <c r="G292">
        <v>0</v>
      </c>
      <c r="H292">
        <v>1</v>
      </c>
      <c r="I292">
        <v>3</v>
      </c>
      <c r="J292">
        <v>1</v>
      </c>
      <c r="K292">
        <v>0</v>
      </c>
      <c r="L292">
        <v>2</v>
      </c>
      <c r="M292">
        <v>3</v>
      </c>
      <c r="N292">
        <v>2</v>
      </c>
      <c r="O292">
        <v>3</v>
      </c>
      <c r="P292">
        <v>3</v>
      </c>
      <c r="Q292">
        <v>0</v>
      </c>
      <c r="R292">
        <v>0</v>
      </c>
      <c r="S292">
        <v>3</v>
      </c>
      <c r="T292">
        <v>3</v>
      </c>
      <c r="U292">
        <v>1</v>
      </c>
      <c r="V292">
        <v>2</v>
      </c>
      <c r="W292">
        <v>0</v>
      </c>
      <c r="X292">
        <v>3</v>
      </c>
      <c r="Y292">
        <v>3</v>
      </c>
      <c r="Z292">
        <v>1</v>
      </c>
      <c r="AA292">
        <v>4</v>
      </c>
      <c r="AB292">
        <v>1</v>
      </c>
      <c r="AC292">
        <v>2</v>
      </c>
      <c r="AD292">
        <v>4</v>
      </c>
      <c r="AE292">
        <v>3</v>
      </c>
      <c r="AF292">
        <v>6</v>
      </c>
      <c r="AG292">
        <v>8</v>
      </c>
      <c r="AH292">
        <v>1</v>
      </c>
      <c r="AI292">
        <v>1</v>
      </c>
      <c r="AJ292">
        <v>3</v>
      </c>
      <c r="AK292">
        <v>1</v>
      </c>
      <c r="AL292">
        <v>0</v>
      </c>
      <c r="AM292">
        <v>2</v>
      </c>
      <c r="AN292">
        <v>3</v>
      </c>
      <c r="AO292">
        <v>4</v>
      </c>
      <c r="AP292">
        <v>1</v>
      </c>
      <c r="AQ292">
        <v>1</v>
      </c>
      <c r="AR292">
        <v>1</v>
      </c>
      <c r="AS292">
        <v>3</v>
      </c>
      <c r="AT292">
        <v>1</v>
      </c>
      <c r="AU292">
        <v>2</v>
      </c>
      <c r="AV292">
        <v>7</v>
      </c>
      <c r="AW292">
        <v>5</v>
      </c>
      <c r="AX292">
        <v>8</v>
      </c>
      <c r="AY292">
        <v>5</v>
      </c>
      <c r="AZ292">
        <v>5</v>
      </c>
      <c r="BA292">
        <v>3</v>
      </c>
      <c r="BB292">
        <v>3</v>
      </c>
      <c r="BC292">
        <v>2</v>
      </c>
      <c r="BD292">
        <v>1</v>
      </c>
      <c r="BE292">
        <v>1</v>
      </c>
      <c r="BF292">
        <v>2</v>
      </c>
      <c r="BG292">
        <v>2</v>
      </c>
      <c r="BH292">
        <v>1</v>
      </c>
      <c r="BI292">
        <v>4</v>
      </c>
      <c r="BJ292">
        <v>5</v>
      </c>
      <c r="BK292">
        <v>4</v>
      </c>
      <c r="BL292">
        <v>1</v>
      </c>
      <c r="BM292">
        <v>1</v>
      </c>
      <c r="BN292">
        <v>2</v>
      </c>
      <c r="BO292">
        <v>5</v>
      </c>
      <c r="BP292">
        <v>0</v>
      </c>
      <c r="BQ292">
        <v>3</v>
      </c>
      <c r="BR292">
        <v>1</v>
      </c>
      <c r="BS292">
        <v>1</v>
      </c>
      <c r="BT292">
        <v>2</v>
      </c>
      <c r="BU292">
        <v>2</v>
      </c>
      <c r="BV292">
        <v>1</v>
      </c>
      <c r="BW292">
        <v>12</v>
      </c>
      <c r="BX292">
        <v>3</v>
      </c>
      <c r="BY292">
        <v>2</v>
      </c>
      <c r="BZ292">
        <v>0</v>
      </c>
      <c r="CA292">
        <v>1</v>
      </c>
      <c r="CB292">
        <v>0</v>
      </c>
      <c r="CC292">
        <v>0</v>
      </c>
      <c r="CD292">
        <v>0</v>
      </c>
      <c r="CE292">
        <v>4</v>
      </c>
      <c r="CF292">
        <v>2</v>
      </c>
      <c r="CG292">
        <v>1</v>
      </c>
      <c r="CH292">
        <v>2</v>
      </c>
      <c r="CI292">
        <v>3</v>
      </c>
      <c r="CJ292">
        <v>7</v>
      </c>
      <c r="CK292">
        <v>1</v>
      </c>
      <c r="CL292">
        <v>1</v>
      </c>
      <c r="CM292">
        <v>3</v>
      </c>
      <c r="CN292">
        <v>2</v>
      </c>
      <c r="CO292">
        <v>3</v>
      </c>
      <c r="CP292">
        <v>2</v>
      </c>
      <c r="CQ292">
        <v>4</v>
      </c>
      <c r="CR292">
        <v>1</v>
      </c>
    </row>
    <row r="293" spans="1:96" x14ac:dyDescent="0.25">
      <c r="A293" t="s">
        <v>292</v>
      </c>
      <c r="B293">
        <v>2</v>
      </c>
      <c r="C293">
        <v>6</v>
      </c>
      <c r="D293">
        <v>1</v>
      </c>
      <c r="E293">
        <v>7</v>
      </c>
      <c r="F293">
        <v>1</v>
      </c>
      <c r="G293">
        <v>0</v>
      </c>
      <c r="H293">
        <v>0</v>
      </c>
      <c r="I293">
        <v>2</v>
      </c>
      <c r="J293">
        <v>1</v>
      </c>
      <c r="K293">
        <v>0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0</v>
      </c>
      <c r="R293">
        <v>0</v>
      </c>
      <c r="S293">
        <v>2</v>
      </c>
      <c r="T293">
        <v>1</v>
      </c>
      <c r="U293">
        <v>0</v>
      </c>
      <c r="V293">
        <v>6</v>
      </c>
      <c r="W293">
        <v>1</v>
      </c>
      <c r="X293">
        <v>1</v>
      </c>
      <c r="Y293">
        <v>5</v>
      </c>
      <c r="Z293">
        <v>0</v>
      </c>
      <c r="AA293">
        <v>1</v>
      </c>
      <c r="AB293">
        <v>2</v>
      </c>
      <c r="AC293">
        <v>2</v>
      </c>
      <c r="AD293">
        <v>1</v>
      </c>
      <c r="AE293">
        <v>0</v>
      </c>
      <c r="AF293">
        <v>1</v>
      </c>
      <c r="AG293">
        <v>1</v>
      </c>
      <c r="AH293">
        <v>0</v>
      </c>
      <c r="AI293">
        <v>1</v>
      </c>
      <c r="AJ293">
        <v>2</v>
      </c>
      <c r="AK293">
        <v>6</v>
      </c>
      <c r="AL293">
        <v>3</v>
      </c>
      <c r="AM293">
        <v>4</v>
      </c>
      <c r="AN293">
        <v>2</v>
      </c>
      <c r="AO293">
        <v>5</v>
      </c>
      <c r="AP293">
        <v>1</v>
      </c>
      <c r="AQ293">
        <v>0</v>
      </c>
      <c r="AR293">
        <v>1</v>
      </c>
      <c r="AS293">
        <v>2</v>
      </c>
      <c r="AT293">
        <v>1</v>
      </c>
      <c r="AU293">
        <v>0</v>
      </c>
      <c r="AV293">
        <v>1</v>
      </c>
      <c r="AW293">
        <v>1</v>
      </c>
      <c r="AX293">
        <v>1</v>
      </c>
      <c r="AY293">
        <v>2</v>
      </c>
      <c r="AZ293">
        <v>3</v>
      </c>
      <c r="BA293">
        <v>6</v>
      </c>
      <c r="BB293">
        <v>5</v>
      </c>
      <c r="BC293">
        <v>0</v>
      </c>
      <c r="BD293">
        <v>0</v>
      </c>
      <c r="BE293">
        <v>5</v>
      </c>
      <c r="BF293">
        <v>6</v>
      </c>
      <c r="BG293">
        <v>3</v>
      </c>
      <c r="BH293">
        <v>1</v>
      </c>
      <c r="BI293">
        <v>10</v>
      </c>
      <c r="BJ293">
        <v>4</v>
      </c>
      <c r="BK293">
        <v>3</v>
      </c>
      <c r="BL293">
        <v>1</v>
      </c>
      <c r="BM293">
        <v>2</v>
      </c>
      <c r="BN293">
        <v>0</v>
      </c>
      <c r="BO293">
        <v>5</v>
      </c>
      <c r="BP293">
        <v>3</v>
      </c>
      <c r="BQ293">
        <v>5</v>
      </c>
      <c r="BR293">
        <v>8</v>
      </c>
      <c r="BS293">
        <v>2</v>
      </c>
      <c r="BT293">
        <v>3</v>
      </c>
      <c r="BU293">
        <v>2</v>
      </c>
      <c r="BV293">
        <v>5</v>
      </c>
      <c r="BW293">
        <v>3</v>
      </c>
      <c r="BX293">
        <v>8</v>
      </c>
      <c r="BY293">
        <v>3</v>
      </c>
      <c r="BZ293">
        <v>1</v>
      </c>
      <c r="CA293">
        <v>2</v>
      </c>
      <c r="CB293">
        <v>4</v>
      </c>
      <c r="CC293">
        <v>4</v>
      </c>
      <c r="CD293">
        <v>2</v>
      </c>
      <c r="CE293">
        <v>3</v>
      </c>
      <c r="CF293">
        <v>1</v>
      </c>
      <c r="CG293">
        <v>2</v>
      </c>
      <c r="CH293">
        <v>1</v>
      </c>
      <c r="CI293">
        <v>3</v>
      </c>
      <c r="CJ293">
        <v>7</v>
      </c>
      <c r="CK293">
        <v>4</v>
      </c>
      <c r="CL293">
        <v>5</v>
      </c>
      <c r="CM293">
        <v>0</v>
      </c>
      <c r="CN293">
        <v>3</v>
      </c>
      <c r="CO293">
        <v>4</v>
      </c>
      <c r="CP293">
        <v>2</v>
      </c>
      <c r="CQ293">
        <v>2</v>
      </c>
      <c r="CR293">
        <v>0</v>
      </c>
    </row>
    <row r="294" spans="1:96" x14ac:dyDescent="0.25">
      <c r="A294" t="s">
        <v>293</v>
      </c>
      <c r="B294">
        <v>5</v>
      </c>
      <c r="C294">
        <v>8</v>
      </c>
      <c r="D294">
        <v>11</v>
      </c>
      <c r="E294">
        <v>20</v>
      </c>
      <c r="F294">
        <v>8</v>
      </c>
      <c r="G294">
        <v>24</v>
      </c>
      <c r="H294">
        <v>1</v>
      </c>
      <c r="I294">
        <v>0</v>
      </c>
      <c r="J294">
        <v>1</v>
      </c>
      <c r="K294">
        <v>0</v>
      </c>
      <c r="L294">
        <v>0</v>
      </c>
      <c r="M294">
        <v>1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8</v>
      </c>
      <c r="U294">
        <v>15</v>
      </c>
      <c r="V294">
        <v>12</v>
      </c>
      <c r="W294">
        <v>4</v>
      </c>
      <c r="X294">
        <v>5</v>
      </c>
      <c r="Y294">
        <v>16</v>
      </c>
      <c r="Z294">
        <v>5</v>
      </c>
      <c r="AA294">
        <v>0</v>
      </c>
      <c r="AB294">
        <v>0</v>
      </c>
      <c r="AC294">
        <v>0</v>
      </c>
      <c r="AD294">
        <v>2</v>
      </c>
      <c r="AE294">
        <v>0</v>
      </c>
      <c r="AF294">
        <v>0</v>
      </c>
      <c r="AG294">
        <v>1</v>
      </c>
      <c r="AH294">
        <v>0</v>
      </c>
      <c r="AI294">
        <v>0</v>
      </c>
      <c r="AJ294">
        <v>0</v>
      </c>
      <c r="AK294">
        <v>0</v>
      </c>
      <c r="AL294">
        <v>2</v>
      </c>
      <c r="AM294">
        <v>0</v>
      </c>
      <c r="AN294">
        <v>0</v>
      </c>
      <c r="AO294">
        <v>1</v>
      </c>
      <c r="AP294">
        <v>0</v>
      </c>
      <c r="AQ294">
        <v>0</v>
      </c>
      <c r="AR294">
        <v>1</v>
      </c>
      <c r="AS294">
        <v>0</v>
      </c>
      <c r="AT294">
        <v>0</v>
      </c>
      <c r="AU294">
        <v>0</v>
      </c>
      <c r="AV294">
        <v>1</v>
      </c>
      <c r="AW294">
        <v>1</v>
      </c>
      <c r="AX294">
        <v>0</v>
      </c>
      <c r="AY294">
        <v>4</v>
      </c>
      <c r="AZ294">
        <v>0</v>
      </c>
      <c r="BA294">
        <v>0</v>
      </c>
      <c r="BB294">
        <v>1</v>
      </c>
      <c r="BC294">
        <v>11</v>
      </c>
      <c r="BD294">
        <v>6</v>
      </c>
      <c r="BE294">
        <v>7</v>
      </c>
      <c r="BF294">
        <v>6</v>
      </c>
      <c r="BG294">
        <v>0</v>
      </c>
      <c r="BH294">
        <v>1</v>
      </c>
      <c r="BI294">
        <v>0</v>
      </c>
      <c r="BJ294">
        <v>0</v>
      </c>
      <c r="BK294">
        <v>0</v>
      </c>
      <c r="BL294">
        <v>0</v>
      </c>
      <c r="BM294">
        <v>1</v>
      </c>
      <c r="BN294">
        <v>0</v>
      </c>
      <c r="BO294">
        <v>1</v>
      </c>
      <c r="BP294">
        <v>0</v>
      </c>
      <c r="BQ294">
        <v>0</v>
      </c>
      <c r="BR294">
        <v>2</v>
      </c>
      <c r="BS294">
        <v>2</v>
      </c>
      <c r="BT294">
        <v>2</v>
      </c>
      <c r="BU294">
        <v>0</v>
      </c>
      <c r="BV294">
        <v>0</v>
      </c>
      <c r="BW294">
        <v>3</v>
      </c>
      <c r="BX294">
        <v>2</v>
      </c>
      <c r="BY294">
        <v>0</v>
      </c>
      <c r="BZ294">
        <v>1</v>
      </c>
      <c r="CA294">
        <v>1</v>
      </c>
      <c r="CB294">
        <v>0</v>
      </c>
      <c r="CC294">
        <v>2</v>
      </c>
      <c r="CD294">
        <v>0</v>
      </c>
      <c r="CE294">
        <v>1</v>
      </c>
      <c r="CF294">
        <v>0</v>
      </c>
      <c r="CG294">
        <v>1</v>
      </c>
      <c r="CH294">
        <v>0</v>
      </c>
      <c r="CI294">
        <v>7</v>
      </c>
      <c r="CJ294">
        <v>0</v>
      </c>
      <c r="CK294">
        <v>3</v>
      </c>
      <c r="CL294">
        <v>0</v>
      </c>
      <c r="CM294">
        <v>1</v>
      </c>
      <c r="CN294">
        <v>2</v>
      </c>
      <c r="CO294">
        <v>0</v>
      </c>
      <c r="CP294">
        <v>0</v>
      </c>
      <c r="CQ294">
        <v>0</v>
      </c>
      <c r="CR294">
        <v>0</v>
      </c>
    </row>
    <row r="295" spans="1:96" x14ac:dyDescent="0.25">
      <c r="A295" t="s">
        <v>294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2</v>
      </c>
      <c r="U295">
        <v>0</v>
      </c>
      <c r="V295">
        <v>3</v>
      </c>
      <c r="W295">
        <v>4</v>
      </c>
      <c r="X295">
        <v>3</v>
      </c>
      <c r="Y295">
        <v>1</v>
      </c>
      <c r="Z295">
        <v>0</v>
      </c>
      <c r="AA295">
        <v>2</v>
      </c>
      <c r="AB295">
        <v>4</v>
      </c>
      <c r="AC295">
        <v>0</v>
      </c>
      <c r="AD295">
        <v>0</v>
      </c>
      <c r="AE295">
        <v>3</v>
      </c>
      <c r="AF295">
        <v>1</v>
      </c>
      <c r="AG295">
        <v>2</v>
      </c>
      <c r="AH295">
        <v>0</v>
      </c>
      <c r="AI295">
        <v>4</v>
      </c>
      <c r="AJ295">
        <v>1</v>
      </c>
      <c r="AK295">
        <v>3</v>
      </c>
      <c r="AL295">
        <v>2</v>
      </c>
      <c r="AM295">
        <v>2</v>
      </c>
      <c r="AN295">
        <v>13</v>
      </c>
      <c r="AO295">
        <v>6</v>
      </c>
      <c r="AP295">
        <v>3</v>
      </c>
      <c r="AQ295">
        <v>1</v>
      </c>
      <c r="AR295">
        <v>5</v>
      </c>
      <c r="AS295">
        <v>3</v>
      </c>
      <c r="AT295">
        <v>2</v>
      </c>
      <c r="AU295">
        <v>5</v>
      </c>
      <c r="AV295">
        <v>11</v>
      </c>
      <c r="AW295">
        <v>1</v>
      </c>
      <c r="AX295">
        <v>8</v>
      </c>
      <c r="AY295">
        <v>6</v>
      </c>
      <c r="AZ295">
        <v>1</v>
      </c>
      <c r="BA295">
        <v>5</v>
      </c>
      <c r="BB295">
        <v>0</v>
      </c>
      <c r="BC295">
        <v>7</v>
      </c>
      <c r="BD295">
        <v>2</v>
      </c>
      <c r="BE295">
        <v>5</v>
      </c>
      <c r="BF295">
        <v>1</v>
      </c>
      <c r="BG295">
        <v>30</v>
      </c>
      <c r="BH295">
        <v>11</v>
      </c>
      <c r="BI295">
        <v>8</v>
      </c>
      <c r="BJ295">
        <v>7</v>
      </c>
      <c r="BK295">
        <v>19</v>
      </c>
      <c r="BL295">
        <v>10</v>
      </c>
      <c r="BM295">
        <v>2</v>
      </c>
      <c r="BN295">
        <v>4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1</v>
      </c>
      <c r="CQ295">
        <v>0</v>
      </c>
      <c r="CR295">
        <v>0</v>
      </c>
    </row>
    <row r="296" spans="1:96" x14ac:dyDescent="0.25">
      <c r="A296" t="s">
        <v>295</v>
      </c>
      <c r="B296">
        <v>6</v>
      </c>
      <c r="C296">
        <v>6</v>
      </c>
      <c r="D296">
        <v>3</v>
      </c>
      <c r="E296">
        <v>2</v>
      </c>
      <c r="F296">
        <v>2</v>
      </c>
      <c r="G296">
        <v>9</v>
      </c>
      <c r="H296">
        <v>9</v>
      </c>
      <c r="I296">
        <v>5</v>
      </c>
      <c r="J296">
        <v>2</v>
      </c>
      <c r="K296">
        <v>1</v>
      </c>
      <c r="L296">
        <v>0</v>
      </c>
      <c r="M296">
        <v>5</v>
      </c>
      <c r="N296">
        <v>4</v>
      </c>
      <c r="O296">
        <v>3</v>
      </c>
      <c r="P296">
        <v>2</v>
      </c>
      <c r="Q296">
        <v>3</v>
      </c>
      <c r="R296">
        <v>4</v>
      </c>
      <c r="S296">
        <v>2</v>
      </c>
      <c r="T296">
        <v>2</v>
      </c>
      <c r="U296">
        <v>1</v>
      </c>
      <c r="V296">
        <v>4</v>
      </c>
      <c r="W296">
        <v>2</v>
      </c>
      <c r="X296">
        <v>0</v>
      </c>
      <c r="Y296">
        <v>2</v>
      </c>
      <c r="Z296">
        <v>1</v>
      </c>
      <c r="AA296">
        <v>3</v>
      </c>
      <c r="AB296">
        <v>0</v>
      </c>
      <c r="AC296">
        <v>2</v>
      </c>
      <c r="AD296">
        <v>1</v>
      </c>
      <c r="AE296">
        <v>2</v>
      </c>
      <c r="AF296">
        <v>0</v>
      </c>
      <c r="AG296">
        <v>2</v>
      </c>
      <c r="AH296">
        <v>2</v>
      </c>
      <c r="AI296">
        <v>4</v>
      </c>
      <c r="AJ296">
        <v>1</v>
      </c>
      <c r="AK296">
        <v>2</v>
      </c>
      <c r="AL296">
        <v>0</v>
      </c>
      <c r="AM296">
        <v>1</v>
      </c>
      <c r="AN296">
        <v>0</v>
      </c>
      <c r="AO296">
        <v>1</v>
      </c>
      <c r="AP296">
        <v>0</v>
      </c>
      <c r="AQ296">
        <v>0</v>
      </c>
      <c r="AR296">
        <v>1</v>
      </c>
      <c r="AS296">
        <v>2</v>
      </c>
      <c r="AT296">
        <v>0</v>
      </c>
      <c r="AU296">
        <v>0</v>
      </c>
      <c r="AV296">
        <v>0</v>
      </c>
      <c r="AW296">
        <v>0</v>
      </c>
      <c r="AX296">
        <v>2</v>
      </c>
      <c r="AY296">
        <v>1</v>
      </c>
      <c r="AZ296">
        <v>2</v>
      </c>
      <c r="BA296">
        <v>1</v>
      </c>
      <c r="BB296">
        <v>1</v>
      </c>
      <c r="BC296">
        <v>1</v>
      </c>
      <c r="BD296">
        <v>0</v>
      </c>
      <c r="BE296">
        <v>1</v>
      </c>
      <c r="BF296">
        <v>0</v>
      </c>
      <c r="BG296">
        <v>0</v>
      </c>
      <c r="BH296">
        <v>0</v>
      </c>
      <c r="BI296">
        <v>1</v>
      </c>
      <c r="BJ296">
        <v>0</v>
      </c>
      <c r="BK296">
        <v>0</v>
      </c>
      <c r="BL296">
        <v>2</v>
      </c>
      <c r="BM296">
        <v>4</v>
      </c>
      <c r="BN296">
        <v>2</v>
      </c>
      <c r="BO296">
        <v>2</v>
      </c>
      <c r="BP296">
        <v>0</v>
      </c>
      <c r="BQ296">
        <v>3</v>
      </c>
      <c r="BR296">
        <v>5</v>
      </c>
      <c r="BS296">
        <v>1</v>
      </c>
      <c r="BT296">
        <v>3</v>
      </c>
      <c r="BU296">
        <v>0</v>
      </c>
      <c r="BV296">
        <v>2</v>
      </c>
      <c r="BW296">
        <v>3</v>
      </c>
      <c r="BX296">
        <v>3</v>
      </c>
      <c r="BY296">
        <v>6</v>
      </c>
      <c r="BZ296">
        <v>8</v>
      </c>
      <c r="CA296">
        <v>1</v>
      </c>
      <c r="CB296">
        <v>5</v>
      </c>
      <c r="CC296">
        <v>2</v>
      </c>
      <c r="CD296">
        <v>2</v>
      </c>
      <c r="CE296">
        <v>3</v>
      </c>
      <c r="CF296">
        <v>1</v>
      </c>
      <c r="CG296">
        <v>14</v>
      </c>
      <c r="CH296">
        <v>6</v>
      </c>
      <c r="CI296">
        <v>2</v>
      </c>
      <c r="CJ296">
        <v>1</v>
      </c>
      <c r="CK296">
        <v>5</v>
      </c>
      <c r="CL296">
        <v>0</v>
      </c>
      <c r="CM296">
        <v>0</v>
      </c>
      <c r="CN296">
        <v>3</v>
      </c>
      <c r="CO296">
        <v>5</v>
      </c>
      <c r="CP296">
        <v>3</v>
      </c>
      <c r="CQ296">
        <v>2</v>
      </c>
      <c r="CR296">
        <v>0</v>
      </c>
    </row>
    <row r="297" spans="1:96" x14ac:dyDescent="0.25">
      <c r="A297" t="s">
        <v>296</v>
      </c>
      <c r="B297">
        <v>0</v>
      </c>
      <c r="C297">
        <v>7</v>
      </c>
      <c r="D297">
        <v>2</v>
      </c>
      <c r="E297">
        <v>4</v>
      </c>
      <c r="F297">
        <v>1</v>
      </c>
      <c r="G297">
        <v>1</v>
      </c>
      <c r="H297">
        <v>1</v>
      </c>
      <c r="I297">
        <v>2</v>
      </c>
      <c r="J297">
        <v>2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1</v>
      </c>
      <c r="U297">
        <v>1</v>
      </c>
      <c r="V297">
        <v>6</v>
      </c>
      <c r="W297">
        <v>0</v>
      </c>
      <c r="X297">
        <v>1</v>
      </c>
      <c r="Y297">
        <v>3</v>
      </c>
      <c r="Z297">
        <v>1</v>
      </c>
      <c r="AA297">
        <v>0</v>
      </c>
      <c r="AB297">
        <v>4</v>
      </c>
      <c r="AC297">
        <v>0</v>
      </c>
      <c r="AD297">
        <v>1</v>
      </c>
      <c r="AE297">
        <v>1</v>
      </c>
      <c r="AF297">
        <v>3</v>
      </c>
      <c r="AG297">
        <v>2</v>
      </c>
      <c r="AH297">
        <v>2</v>
      </c>
      <c r="AI297">
        <v>0</v>
      </c>
      <c r="AJ297">
        <v>0</v>
      </c>
      <c r="AK297">
        <v>1</v>
      </c>
      <c r="AL297">
        <v>2</v>
      </c>
      <c r="AM297">
        <v>3</v>
      </c>
      <c r="AN297">
        <v>1</v>
      </c>
      <c r="AO297">
        <v>2</v>
      </c>
      <c r="AP297">
        <v>4</v>
      </c>
      <c r="AQ297">
        <v>1</v>
      </c>
      <c r="AR297">
        <v>3</v>
      </c>
      <c r="AS297">
        <v>1</v>
      </c>
      <c r="AT297">
        <v>3</v>
      </c>
      <c r="AU297">
        <v>2</v>
      </c>
      <c r="AV297">
        <v>5</v>
      </c>
      <c r="AW297">
        <v>3</v>
      </c>
      <c r="AX297">
        <v>1</v>
      </c>
      <c r="AY297">
        <v>0</v>
      </c>
      <c r="AZ297">
        <v>1</v>
      </c>
      <c r="BA297">
        <v>5</v>
      </c>
      <c r="BB297">
        <v>3</v>
      </c>
      <c r="BC297">
        <v>1</v>
      </c>
      <c r="BD297">
        <v>1</v>
      </c>
      <c r="BE297">
        <v>1</v>
      </c>
      <c r="BF297">
        <v>4</v>
      </c>
      <c r="BG297">
        <v>7</v>
      </c>
      <c r="BH297">
        <v>4</v>
      </c>
      <c r="BI297">
        <v>0</v>
      </c>
      <c r="BJ297">
        <v>6</v>
      </c>
      <c r="BK297">
        <v>6</v>
      </c>
      <c r="BL297">
        <v>4</v>
      </c>
      <c r="BM297">
        <v>1</v>
      </c>
      <c r="BN297">
        <v>2</v>
      </c>
      <c r="BO297">
        <v>2</v>
      </c>
      <c r="BP297">
        <v>3</v>
      </c>
      <c r="BQ297">
        <v>2</v>
      </c>
      <c r="BR297">
        <v>2</v>
      </c>
      <c r="BS297">
        <v>6</v>
      </c>
      <c r="BT297">
        <v>3</v>
      </c>
      <c r="BU297">
        <v>0</v>
      </c>
      <c r="BV297">
        <v>3</v>
      </c>
      <c r="BW297">
        <v>5</v>
      </c>
      <c r="BX297">
        <v>0</v>
      </c>
      <c r="BY297">
        <v>8</v>
      </c>
      <c r="BZ297">
        <v>1</v>
      </c>
      <c r="CA297">
        <v>2</v>
      </c>
      <c r="CB297">
        <v>3</v>
      </c>
      <c r="CC297">
        <v>3</v>
      </c>
      <c r="CD297">
        <v>2</v>
      </c>
      <c r="CE297">
        <v>3</v>
      </c>
      <c r="CF297">
        <v>1</v>
      </c>
      <c r="CG297">
        <v>3</v>
      </c>
      <c r="CH297">
        <v>1</v>
      </c>
      <c r="CI297">
        <v>7</v>
      </c>
      <c r="CJ297">
        <v>3</v>
      </c>
      <c r="CK297">
        <v>1</v>
      </c>
      <c r="CL297">
        <v>2</v>
      </c>
      <c r="CM297">
        <v>4</v>
      </c>
      <c r="CN297">
        <v>6</v>
      </c>
      <c r="CO297">
        <v>9</v>
      </c>
      <c r="CP297">
        <v>0</v>
      </c>
      <c r="CQ297">
        <v>1</v>
      </c>
      <c r="CR297">
        <v>1</v>
      </c>
    </row>
    <row r="298" spans="1:96" x14ac:dyDescent="0.25">
      <c r="A298" t="s">
        <v>297</v>
      </c>
      <c r="B298">
        <v>2</v>
      </c>
      <c r="C298">
        <v>2</v>
      </c>
      <c r="D298">
        <v>2</v>
      </c>
      <c r="E298">
        <v>3</v>
      </c>
      <c r="F298">
        <v>1</v>
      </c>
      <c r="G298">
        <v>3</v>
      </c>
      <c r="H298">
        <v>0</v>
      </c>
      <c r="I298">
        <v>1</v>
      </c>
      <c r="J298">
        <v>2</v>
      </c>
      <c r="K298">
        <v>1</v>
      </c>
      <c r="L298">
        <v>0</v>
      </c>
      <c r="M298">
        <v>1</v>
      </c>
      <c r="N298">
        <v>1</v>
      </c>
      <c r="O298">
        <v>1</v>
      </c>
      <c r="P298">
        <v>1</v>
      </c>
      <c r="Q298">
        <v>0</v>
      </c>
      <c r="R298">
        <v>2</v>
      </c>
      <c r="S298">
        <v>0</v>
      </c>
      <c r="T298">
        <v>2</v>
      </c>
      <c r="U298">
        <v>0</v>
      </c>
      <c r="V298">
        <v>5</v>
      </c>
      <c r="W298">
        <v>0</v>
      </c>
      <c r="X298">
        <v>0</v>
      </c>
      <c r="Y298">
        <v>5</v>
      </c>
      <c r="Z298">
        <v>3</v>
      </c>
      <c r="AA298">
        <v>3</v>
      </c>
      <c r="AB298">
        <v>0</v>
      </c>
      <c r="AC298">
        <v>2</v>
      </c>
      <c r="AD298">
        <v>1</v>
      </c>
      <c r="AE298">
        <v>2</v>
      </c>
      <c r="AF298">
        <v>0</v>
      </c>
      <c r="AG298">
        <v>2</v>
      </c>
      <c r="AH298">
        <v>0</v>
      </c>
      <c r="AI298">
        <v>1</v>
      </c>
      <c r="AJ298">
        <v>0</v>
      </c>
      <c r="AK298">
        <v>0</v>
      </c>
      <c r="AL298">
        <v>1</v>
      </c>
      <c r="AM298">
        <v>0</v>
      </c>
      <c r="AN298">
        <v>0</v>
      </c>
      <c r="AO298">
        <v>8</v>
      </c>
      <c r="AP298">
        <v>2</v>
      </c>
      <c r="AQ298">
        <v>1</v>
      </c>
      <c r="AR298">
        <v>0</v>
      </c>
      <c r="AS298">
        <v>1</v>
      </c>
      <c r="AT298">
        <v>5</v>
      </c>
      <c r="AU298">
        <v>1</v>
      </c>
      <c r="AV298">
        <v>0</v>
      </c>
      <c r="AW298">
        <v>2</v>
      </c>
      <c r="AX298">
        <v>4</v>
      </c>
      <c r="AY298">
        <v>5</v>
      </c>
      <c r="AZ298">
        <v>2</v>
      </c>
      <c r="BA298">
        <v>4</v>
      </c>
      <c r="BB298">
        <v>1</v>
      </c>
      <c r="BC298">
        <v>0</v>
      </c>
      <c r="BD298">
        <v>1</v>
      </c>
      <c r="BE298">
        <v>1</v>
      </c>
      <c r="BF298">
        <v>2</v>
      </c>
      <c r="BG298">
        <v>0</v>
      </c>
      <c r="BH298">
        <v>1</v>
      </c>
      <c r="BI298">
        <v>2</v>
      </c>
      <c r="BJ298">
        <v>2</v>
      </c>
      <c r="BK298">
        <v>2</v>
      </c>
      <c r="BL298">
        <v>2</v>
      </c>
      <c r="BM298">
        <v>1</v>
      </c>
      <c r="BN298">
        <v>1</v>
      </c>
      <c r="BO298">
        <v>4</v>
      </c>
      <c r="BP298">
        <v>0</v>
      </c>
      <c r="BQ298">
        <v>1</v>
      </c>
      <c r="BR298">
        <v>1</v>
      </c>
      <c r="BS298">
        <v>4</v>
      </c>
      <c r="BT298">
        <v>3</v>
      </c>
      <c r="BU298">
        <v>2</v>
      </c>
      <c r="BV298">
        <v>0</v>
      </c>
      <c r="BW298">
        <v>3</v>
      </c>
      <c r="BX298">
        <v>6</v>
      </c>
      <c r="BY298">
        <v>5</v>
      </c>
      <c r="BZ298">
        <v>0</v>
      </c>
      <c r="CA298">
        <v>1</v>
      </c>
      <c r="CB298">
        <v>2</v>
      </c>
      <c r="CC298">
        <v>6</v>
      </c>
      <c r="CD298">
        <v>3</v>
      </c>
      <c r="CE298">
        <v>2</v>
      </c>
      <c r="CF298">
        <v>3</v>
      </c>
      <c r="CG298">
        <v>3</v>
      </c>
      <c r="CH298">
        <v>0</v>
      </c>
      <c r="CI298">
        <v>7</v>
      </c>
      <c r="CJ298">
        <v>10</v>
      </c>
      <c r="CK298">
        <v>3</v>
      </c>
      <c r="CL298">
        <v>5</v>
      </c>
      <c r="CM298">
        <v>8</v>
      </c>
      <c r="CN298">
        <v>9</v>
      </c>
      <c r="CO298">
        <v>8</v>
      </c>
      <c r="CP298">
        <v>6</v>
      </c>
      <c r="CQ298">
        <v>4</v>
      </c>
      <c r="CR298">
        <v>1</v>
      </c>
    </row>
    <row r="299" spans="1:96" x14ac:dyDescent="0.25">
      <c r="A299" t="s">
        <v>298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1</v>
      </c>
      <c r="AM299">
        <v>0</v>
      </c>
      <c r="AN299">
        <v>0</v>
      </c>
      <c r="AO299">
        <v>1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40</v>
      </c>
      <c r="BF299">
        <v>47</v>
      </c>
      <c r="BG299">
        <v>0</v>
      </c>
      <c r="BH299">
        <v>0</v>
      </c>
      <c r="BI299">
        <v>44</v>
      </c>
      <c r="BJ299">
        <v>30</v>
      </c>
      <c r="BK299">
        <v>0</v>
      </c>
      <c r="BL299">
        <v>0</v>
      </c>
      <c r="BM299">
        <v>19</v>
      </c>
      <c r="BN299">
        <v>23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</row>
    <row r="300" spans="1:96" x14ac:dyDescent="0.25">
      <c r="A300" t="s">
        <v>299</v>
      </c>
      <c r="B300">
        <v>0</v>
      </c>
      <c r="C300">
        <v>0</v>
      </c>
      <c r="D300">
        <v>4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2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0</v>
      </c>
      <c r="R300">
        <v>0</v>
      </c>
      <c r="S300">
        <v>1</v>
      </c>
      <c r="T300">
        <v>0</v>
      </c>
      <c r="U300">
        <v>2</v>
      </c>
      <c r="V300">
        <v>2</v>
      </c>
      <c r="W300">
        <v>0</v>
      </c>
      <c r="X300">
        <v>4</v>
      </c>
      <c r="Y300">
        <v>2</v>
      </c>
      <c r="Z300">
        <v>0</v>
      </c>
      <c r="AA300">
        <v>2</v>
      </c>
      <c r="AB300">
        <v>0</v>
      </c>
      <c r="AC300">
        <v>2</v>
      </c>
      <c r="AD300">
        <v>0</v>
      </c>
      <c r="AE300">
        <v>5</v>
      </c>
      <c r="AF300">
        <v>4</v>
      </c>
      <c r="AG300">
        <v>0</v>
      </c>
      <c r="AH300">
        <v>1</v>
      </c>
      <c r="AI300">
        <v>5</v>
      </c>
      <c r="AJ300">
        <v>0</v>
      </c>
      <c r="AK300">
        <v>5</v>
      </c>
      <c r="AL300">
        <v>0</v>
      </c>
      <c r="AM300">
        <v>0</v>
      </c>
      <c r="AN300">
        <v>1</v>
      </c>
      <c r="AO300">
        <v>3</v>
      </c>
      <c r="AP300">
        <v>2</v>
      </c>
      <c r="AQ300">
        <v>0</v>
      </c>
      <c r="AR300">
        <v>1</v>
      </c>
      <c r="AS300">
        <v>3</v>
      </c>
      <c r="AT300">
        <v>1</v>
      </c>
      <c r="AU300">
        <v>5</v>
      </c>
      <c r="AV300">
        <v>11</v>
      </c>
      <c r="AW300">
        <v>1</v>
      </c>
      <c r="AX300">
        <v>1</v>
      </c>
      <c r="AY300">
        <v>6</v>
      </c>
      <c r="AZ300">
        <v>3</v>
      </c>
      <c r="BA300">
        <v>4</v>
      </c>
      <c r="BB300">
        <v>1</v>
      </c>
      <c r="BC300">
        <v>0</v>
      </c>
      <c r="BD300">
        <v>1</v>
      </c>
      <c r="BE300">
        <v>2</v>
      </c>
      <c r="BF300">
        <v>0</v>
      </c>
      <c r="BG300">
        <v>4</v>
      </c>
      <c r="BH300">
        <v>7</v>
      </c>
      <c r="BI300">
        <v>0</v>
      </c>
      <c r="BJ300">
        <v>0</v>
      </c>
      <c r="BK300">
        <v>13</v>
      </c>
      <c r="BL300">
        <v>4</v>
      </c>
      <c r="BM300">
        <v>0</v>
      </c>
      <c r="BN300">
        <v>1</v>
      </c>
      <c r="BO300">
        <v>6</v>
      </c>
      <c r="BP300">
        <v>2</v>
      </c>
      <c r="BQ300">
        <v>3</v>
      </c>
      <c r="BR300">
        <v>3</v>
      </c>
      <c r="BS300">
        <v>5</v>
      </c>
      <c r="BT300">
        <v>1</v>
      </c>
      <c r="BU300">
        <v>1</v>
      </c>
      <c r="BV300">
        <v>1</v>
      </c>
      <c r="BW300">
        <v>3</v>
      </c>
      <c r="BX300">
        <v>6</v>
      </c>
      <c r="BY300">
        <v>2</v>
      </c>
      <c r="BZ300">
        <v>0</v>
      </c>
      <c r="CA300">
        <v>1</v>
      </c>
      <c r="CB300">
        <v>1</v>
      </c>
      <c r="CC300">
        <v>2</v>
      </c>
      <c r="CD300">
        <v>2</v>
      </c>
      <c r="CE300">
        <v>2</v>
      </c>
      <c r="CF300">
        <v>0</v>
      </c>
      <c r="CG300">
        <v>3</v>
      </c>
      <c r="CH300">
        <v>0</v>
      </c>
      <c r="CI300">
        <v>7</v>
      </c>
      <c r="CJ300">
        <v>4</v>
      </c>
      <c r="CK300">
        <v>4</v>
      </c>
      <c r="CL300">
        <v>2</v>
      </c>
      <c r="CM300">
        <v>2</v>
      </c>
      <c r="CN300">
        <v>0</v>
      </c>
      <c r="CO300">
        <v>8</v>
      </c>
      <c r="CP300">
        <v>1</v>
      </c>
      <c r="CQ300">
        <v>9</v>
      </c>
      <c r="CR300">
        <v>3</v>
      </c>
    </row>
    <row r="301" spans="1:96" x14ac:dyDescent="0.25">
      <c r="A301" t="s">
        <v>300</v>
      </c>
      <c r="B301">
        <v>0</v>
      </c>
      <c r="C301">
        <v>2</v>
      </c>
      <c r="D301">
        <v>2</v>
      </c>
      <c r="E301">
        <v>0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1</v>
      </c>
      <c r="M301">
        <v>1</v>
      </c>
      <c r="N301">
        <v>0</v>
      </c>
      <c r="O301">
        <v>2</v>
      </c>
      <c r="P301">
        <v>0</v>
      </c>
      <c r="Q301">
        <v>0</v>
      </c>
      <c r="R301">
        <v>0</v>
      </c>
      <c r="S301">
        <v>1</v>
      </c>
      <c r="T301">
        <v>4</v>
      </c>
      <c r="U301">
        <v>3</v>
      </c>
      <c r="V301">
        <v>6</v>
      </c>
      <c r="W301">
        <v>0</v>
      </c>
      <c r="X301">
        <v>1</v>
      </c>
      <c r="Y301">
        <v>5</v>
      </c>
      <c r="Z301">
        <v>3</v>
      </c>
      <c r="AA301">
        <v>1</v>
      </c>
      <c r="AB301">
        <v>1</v>
      </c>
      <c r="AC301">
        <v>1</v>
      </c>
      <c r="AD301">
        <v>2</v>
      </c>
      <c r="AE301">
        <v>1</v>
      </c>
      <c r="AF301">
        <v>0</v>
      </c>
      <c r="AG301">
        <v>0</v>
      </c>
      <c r="AH301">
        <v>0</v>
      </c>
      <c r="AI301">
        <v>2</v>
      </c>
      <c r="AJ301">
        <v>2</v>
      </c>
      <c r="AK301">
        <v>1</v>
      </c>
      <c r="AL301">
        <v>4</v>
      </c>
      <c r="AM301">
        <v>0</v>
      </c>
      <c r="AN301">
        <v>0</v>
      </c>
      <c r="AO301">
        <v>2</v>
      </c>
      <c r="AP301">
        <v>2</v>
      </c>
      <c r="AQ301">
        <v>1</v>
      </c>
      <c r="AR301">
        <v>0</v>
      </c>
      <c r="AS301">
        <v>6</v>
      </c>
      <c r="AT301">
        <v>0</v>
      </c>
      <c r="AU301">
        <v>0</v>
      </c>
      <c r="AV301">
        <v>1</v>
      </c>
      <c r="AW301">
        <v>2</v>
      </c>
      <c r="AX301">
        <v>3</v>
      </c>
      <c r="AY301">
        <v>2</v>
      </c>
      <c r="AZ301">
        <v>3</v>
      </c>
      <c r="BA301">
        <v>8</v>
      </c>
      <c r="BB301">
        <v>0</v>
      </c>
      <c r="BC301">
        <v>0</v>
      </c>
      <c r="BD301">
        <v>1</v>
      </c>
      <c r="BE301">
        <v>0</v>
      </c>
      <c r="BF301">
        <v>7</v>
      </c>
      <c r="BG301">
        <v>1</v>
      </c>
      <c r="BH301">
        <v>2</v>
      </c>
      <c r="BI301">
        <v>8</v>
      </c>
      <c r="BJ301">
        <v>1</v>
      </c>
      <c r="BK301">
        <v>1</v>
      </c>
      <c r="BL301">
        <v>0</v>
      </c>
      <c r="BM301">
        <v>0</v>
      </c>
      <c r="BN301">
        <v>2</v>
      </c>
      <c r="BO301">
        <v>6</v>
      </c>
      <c r="BP301">
        <v>2</v>
      </c>
      <c r="BQ301">
        <v>4</v>
      </c>
      <c r="BR301">
        <v>13</v>
      </c>
      <c r="BS301">
        <v>8</v>
      </c>
      <c r="BT301">
        <v>4</v>
      </c>
      <c r="BU301">
        <v>3</v>
      </c>
      <c r="BV301">
        <v>0</v>
      </c>
      <c r="BW301">
        <v>11</v>
      </c>
      <c r="BX301">
        <v>3</v>
      </c>
      <c r="BY301">
        <v>8</v>
      </c>
      <c r="BZ301">
        <v>0</v>
      </c>
      <c r="CA301">
        <v>4</v>
      </c>
      <c r="CB301">
        <v>2</v>
      </c>
      <c r="CC301">
        <v>1</v>
      </c>
      <c r="CD301">
        <v>6</v>
      </c>
      <c r="CE301">
        <v>3</v>
      </c>
      <c r="CF301">
        <v>1</v>
      </c>
      <c r="CG301">
        <v>2</v>
      </c>
      <c r="CH301">
        <v>0</v>
      </c>
      <c r="CI301">
        <v>1</v>
      </c>
      <c r="CJ301">
        <v>1</v>
      </c>
      <c r="CK301">
        <v>3</v>
      </c>
      <c r="CL301">
        <v>3</v>
      </c>
      <c r="CM301">
        <v>3</v>
      </c>
      <c r="CN301">
        <v>1</v>
      </c>
      <c r="CO301">
        <v>4</v>
      </c>
      <c r="CP301">
        <v>1</v>
      </c>
      <c r="CQ301">
        <v>2</v>
      </c>
      <c r="CR301">
        <v>0</v>
      </c>
    </row>
    <row r="302" spans="1:96" x14ac:dyDescent="0.25">
      <c r="A302" t="s">
        <v>301</v>
      </c>
      <c r="B302">
        <v>1</v>
      </c>
      <c r="C302">
        <v>0</v>
      </c>
      <c r="D302">
        <v>0</v>
      </c>
      <c r="E302">
        <v>1</v>
      </c>
      <c r="F302">
        <v>0</v>
      </c>
      <c r="G302">
        <v>2</v>
      </c>
      <c r="H302">
        <v>0</v>
      </c>
      <c r="I302">
        <v>1</v>
      </c>
      <c r="J302">
        <v>1</v>
      </c>
      <c r="K302">
        <v>0</v>
      </c>
      <c r="L302">
        <v>1</v>
      </c>
      <c r="M302">
        <v>0</v>
      </c>
      <c r="N302">
        <v>0</v>
      </c>
      <c r="O302">
        <v>0</v>
      </c>
      <c r="P302">
        <v>1</v>
      </c>
      <c r="Q302">
        <v>0</v>
      </c>
      <c r="R302">
        <v>0</v>
      </c>
      <c r="S302">
        <v>0</v>
      </c>
      <c r="T302">
        <v>0</v>
      </c>
      <c r="U302">
        <v>1</v>
      </c>
      <c r="V302">
        <v>1</v>
      </c>
      <c r="W302">
        <v>0</v>
      </c>
      <c r="X302">
        <v>0</v>
      </c>
      <c r="Y302">
        <v>2</v>
      </c>
      <c r="Z302">
        <v>1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1</v>
      </c>
      <c r="AG302">
        <v>0</v>
      </c>
      <c r="AH302">
        <v>1</v>
      </c>
      <c r="AI302">
        <v>1</v>
      </c>
      <c r="AJ302">
        <v>0</v>
      </c>
      <c r="AK302">
        <v>1</v>
      </c>
      <c r="AL302">
        <v>0</v>
      </c>
      <c r="AM302">
        <v>0</v>
      </c>
      <c r="AN302">
        <v>0</v>
      </c>
      <c r="AO302">
        <v>0</v>
      </c>
      <c r="AP302">
        <v>1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0</v>
      </c>
      <c r="AX302">
        <v>0</v>
      </c>
      <c r="AY302">
        <v>2</v>
      </c>
      <c r="AZ302">
        <v>1</v>
      </c>
      <c r="BA302">
        <v>1</v>
      </c>
      <c r="BB302">
        <v>1</v>
      </c>
      <c r="BC302">
        <v>23</v>
      </c>
      <c r="BD302">
        <v>6</v>
      </c>
      <c r="BE302">
        <v>16</v>
      </c>
      <c r="BF302">
        <v>14</v>
      </c>
      <c r="BG302">
        <v>26</v>
      </c>
      <c r="BH302">
        <v>7</v>
      </c>
      <c r="BI302">
        <v>20</v>
      </c>
      <c r="BJ302">
        <v>15</v>
      </c>
      <c r="BK302">
        <v>21</v>
      </c>
      <c r="BL302">
        <v>4</v>
      </c>
      <c r="BM302">
        <v>5</v>
      </c>
      <c r="BN302">
        <v>9</v>
      </c>
      <c r="BO302">
        <v>2</v>
      </c>
      <c r="BP302">
        <v>0</v>
      </c>
      <c r="BQ302">
        <v>0</v>
      </c>
      <c r="BR302">
        <v>0</v>
      </c>
      <c r="BS302">
        <v>1</v>
      </c>
      <c r="BT302">
        <v>3</v>
      </c>
      <c r="BU302">
        <v>0</v>
      </c>
      <c r="BV302">
        <v>0</v>
      </c>
      <c r="BW302">
        <v>1</v>
      </c>
      <c r="BX302">
        <v>1</v>
      </c>
      <c r="BY302">
        <v>0</v>
      </c>
      <c r="BZ302">
        <v>0</v>
      </c>
      <c r="CA302">
        <v>0</v>
      </c>
      <c r="CB302">
        <v>1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1</v>
      </c>
      <c r="CK302">
        <v>0</v>
      </c>
      <c r="CL302">
        <v>1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</row>
    <row r="303" spans="1:96" x14ac:dyDescent="0.25">
      <c r="A303" t="s">
        <v>302</v>
      </c>
      <c r="B303">
        <v>8</v>
      </c>
      <c r="C303">
        <v>3</v>
      </c>
      <c r="D303">
        <v>3</v>
      </c>
      <c r="E303">
        <v>4</v>
      </c>
      <c r="F303">
        <v>0</v>
      </c>
      <c r="G303">
        <v>6</v>
      </c>
      <c r="H303">
        <v>5</v>
      </c>
      <c r="I303">
        <v>1</v>
      </c>
      <c r="J303">
        <v>9</v>
      </c>
      <c r="K303">
        <v>9</v>
      </c>
      <c r="L303">
        <v>2</v>
      </c>
      <c r="M303">
        <v>0</v>
      </c>
      <c r="N303">
        <v>0</v>
      </c>
      <c r="O303">
        <v>0</v>
      </c>
      <c r="P303">
        <v>4</v>
      </c>
      <c r="Q303">
        <v>2</v>
      </c>
      <c r="R303">
        <v>3</v>
      </c>
      <c r="S303">
        <v>3</v>
      </c>
      <c r="T303">
        <v>0</v>
      </c>
      <c r="U303">
        <v>0</v>
      </c>
      <c r="V303">
        <v>2</v>
      </c>
      <c r="W303">
        <v>1</v>
      </c>
      <c r="X303">
        <v>0</v>
      </c>
      <c r="Y303">
        <v>1</v>
      </c>
      <c r="Z303">
        <v>0</v>
      </c>
      <c r="AA303">
        <v>3</v>
      </c>
      <c r="AB303">
        <v>0</v>
      </c>
      <c r="AC303">
        <v>2</v>
      </c>
      <c r="AD303">
        <v>0</v>
      </c>
      <c r="AE303">
        <v>2</v>
      </c>
      <c r="AF303">
        <v>2</v>
      </c>
      <c r="AG303">
        <v>2</v>
      </c>
      <c r="AH303">
        <v>0</v>
      </c>
      <c r="AI303">
        <v>0</v>
      </c>
      <c r="AJ303">
        <v>0</v>
      </c>
      <c r="AK303">
        <v>3</v>
      </c>
      <c r="AL303">
        <v>2</v>
      </c>
      <c r="AM303">
        <v>0</v>
      </c>
      <c r="AN303">
        <v>0</v>
      </c>
      <c r="AO303">
        <v>3</v>
      </c>
      <c r="AP303">
        <v>2</v>
      </c>
      <c r="AQ303">
        <v>0</v>
      </c>
      <c r="AR303">
        <v>0</v>
      </c>
      <c r="AS303">
        <v>1</v>
      </c>
      <c r="AT303">
        <v>0</v>
      </c>
      <c r="AU303">
        <v>0</v>
      </c>
      <c r="AV303">
        <v>0</v>
      </c>
      <c r="AW303">
        <v>2</v>
      </c>
      <c r="AX303">
        <v>0</v>
      </c>
      <c r="AY303">
        <v>1</v>
      </c>
      <c r="AZ303">
        <v>1</v>
      </c>
      <c r="BA303">
        <v>2</v>
      </c>
      <c r="BB303">
        <v>2</v>
      </c>
      <c r="BC303">
        <v>0</v>
      </c>
      <c r="BD303">
        <v>2</v>
      </c>
      <c r="BE303">
        <v>0</v>
      </c>
      <c r="BF303">
        <v>2</v>
      </c>
      <c r="BG303">
        <v>0</v>
      </c>
      <c r="BH303">
        <v>0</v>
      </c>
      <c r="BI303">
        <v>3</v>
      </c>
      <c r="BJ303">
        <v>0</v>
      </c>
      <c r="BK303">
        <v>1</v>
      </c>
      <c r="BL303">
        <v>1</v>
      </c>
      <c r="BM303">
        <v>0</v>
      </c>
      <c r="BN303">
        <v>1</v>
      </c>
      <c r="BO303">
        <v>13</v>
      </c>
      <c r="BP303">
        <v>3</v>
      </c>
      <c r="BQ303">
        <v>7</v>
      </c>
      <c r="BR303">
        <v>10</v>
      </c>
      <c r="BS303">
        <v>0</v>
      </c>
      <c r="BT303">
        <v>4</v>
      </c>
      <c r="BU303">
        <v>0</v>
      </c>
      <c r="BV303">
        <v>2</v>
      </c>
      <c r="BW303">
        <v>5</v>
      </c>
      <c r="BX303">
        <v>1</v>
      </c>
      <c r="BY303">
        <v>2</v>
      </c>
      <c r="BZ303">
        <v>2</v>
      </c>
      <c r="CA303">
        <v>1</v>
      </c>
      <c r="CB303">
        <v>1</v>
      </c>
      <c r="CC303">
        <v>1</v>
      </c>
      <c r="CD303">
        <v>1</v>
      </c>
      <c r="CE303">
        <v>5</v>
      </c>
      <c r="CF303">
        <v>5</v>
      </c>
      <c r="CG303">
        <v>1</v>
      </c>
      <c r="CH303">
        <v>0</v>
      </c>
      <c r="CI303">
        <v>6</v>
      </c>
      <c r="CJ303">
        <v>7</v>
      </c>
      <c r="CK303">
        <v>2</v>
      </c>
      <c r="CL303">
        <v>2</v>
      </c>
      <c r="CM303">
        <v>4</v>
      </c>
      <c r="CN303">
        <v>1</v>
      </c>
      <c r="CO303">
        <v>7</v>
      </c>
      <c r="CP303">
        <v>1</v>
      </c>
      <c r="CQ303">
        <v>1</v>
      </c>
      <c r="CR303">
        <v>0</v>
      </c>
    </row>
    <row r="304" spans="1:96" x14ac:dyDescent="0.25">
      <c r="A304" t="s">
        <v>303</v>
      </c>
      <c r="B304">
        <v>3</v>
      </c>
      <c r="C304">
        <v>1</v>
      </c>
      <c r="D304">
        <v>1</v>
      </c>
      <c r="E304">
        <v>0</v>
      </c>
      <c r="F304">
        <v>0</v>
      </c>
      <c r="G304">
        <v>0</v>
      </c>
      <c r="H304">
        <v>1</v>
      </c>
      <c r="I304">
        <v>1</v>
      </c>
      <c r="J304">
        <v>1</v>
      </c>
      <c r="K304">
        <v>2</v>
      </c>
      <c r="L304">
        <v>1</v>
      </c>
      <c r="M304">
        <v>1</v>
      </c>
      <c r="N304">
        <v>0</v>
      </c>
      <c r="O304">
        <v>2</v>
      </c>
      <c r="P304">
        <v>0</v>
      </c>
      <c r="Q304">
        <v>0</v>
      </c>
      <c r="R304">
        <v>0</v>
      </c>
      <c r="S304">
        <v>1</v>
      </c>
      <c r="T304">
        <v>4</v>
      </c>
      <c r="U304">
        <v>1</v>
      </c>
      <c r="V304">
        <v>0</v>
      </c>
      <c r="W304">
        <v>1</v>
      </c>
      <c r="X304">
        <v>4</v>
      </c>
      <c r="Y304">
        <v>3</v>
      </c>
      <c r="Z304">
        <v>0</v>
      </c>
      <c r="AA304">
        <v>2</v>
      </c>
      <c r="AB304">
        <v>4</v>
      </c>
      <c r="AC304">
        <v>3</v>
      </c>
      <c r="AD304">
        <v>3</v>
      </c>
      <c r="AE304">
        <v>2</v>
      </c>
      <c r="AF304">
        <v>3</v>
      </c>
      <c r="AG304">
        <v>0</v>
      </c>
      <c r="AH304">
        <v>2</v>
      </c>
      <c r="AI304">
        <v>3</v>
      </c>
      <c r="AJ304">
        <v>3</v>
      </c>
      <c r="AK304">
        <v>4</v>
      </c>
      <c r="AL304">
        <v>1</v>
      </c>
      <c r="AM304">
        <v>3</v>
      </c>
      <c r="AN304">
        <v>1</v>
      </c>
      <c r="AO304">
        <v>0</v>
      </c>
      <c r="AP304">
        <v>1</v>
      </c>
      <c r="AQ304">
        <v>0</v>
      </c>
      <c r="AR304">
        <v>2</v>
      </c>
      <c r="AS304">
        <v>2</v>
      </c>
      <c r="AT304">
        <v>0</v>
      </c>
      <c r="AU304">
        <v>1</v>
      </c>
      <c r="AV304">
        <v>5</v>
      </c>
      <c r="AW304">
        <v>1</v>
      </c>
      <c r="AX304">
        <v>3</v>
      </c>
      <c r="AY304">
        <v>5</v>
      </c>
      <c r="AZ304">
        <v>3</v>
      </c>
      <c r="BA304">
        <v>1</v>
      </c>
      <c r="BB304">
        <v>0</v>
      </c>
      <c r="BC304">
        <v>4</v>
      </c>
      <c r="BD304">
        <v>2</v>
      </c>
      <c r="BE304">
        <v>1</v>
      </c>
      <c r="BF304">
        <v>0</v>
      </c>
      <c r="BG304">
        <v>1</v>
      </c>
      <c r="BH304">
        <v>3</v>
      </c>
      <c r="BI304">
        <v>5</v>
      </c>
      <c r="BJ304">
        <v>2</v>
      </c>
      <c r="BK304">
        <v>7</v>
      </c>
      <c r="BL304">
        <v>2</v>
      </c>
      <c r="BM304">
        <v>2</v>
      </c>
      <c r="BN304">
        <v>2</v>
      </c>
      <c r="BO304">
        <v>0</v>
      </c>
      <c r="BP304">
        <v>1</v>
      </c>
      <c r="BQ304">
        <v>3</v>
      </c>
      <c r="BR304">
        <v>0</v>
      </c>
      <c r="BS304">
        <v>3</v>
      </c>
      <c r="BT304">
        <v>3</v>
      </c>
      <c r="BU304">
        <v>0</v>
      </c>
      <c r="BV304">
        <v>5</v>
      </c>
      <c r="BW304">
        <v>1</v>
      </c>
      <c r="BX304">
        <v>2</v>
      </c>
      <c r="BY304">
        <v>1</v>
      </c>
      <c r="BZ304">
        <v>4</v>
      </c>
      <c r="CA304">
        <v>1</v>
      </c>
      <c r="CB304">
        <v>3</v>
      </c>
      <c r="CC304">
        <v>3</v>
      </c>
      <c r="CD304">
        <v>2</v>
      </c>
      <c r="CE304">
        <v>4</v>
      </c>
      <c r="CF304">
        <v>0</v>
      </c>
      <c r="CG304">
        <v>3</v>
      </c>
      <c r="CH304">
        <v>3</v>
      </c>
      <c r="CI304">
        <v>4</v>
      </c>
      <c r="CJ304">
        <v>3</v>
      </c>
      <c r="CK304">
        <v>4</v>
      </c>
      <c r="CL304">
        <v>0</v>
      </c>
      <c r="CM304">
        <v>4</v>
      </c>
      <c r="CN304">
        <v>2</v>
      </c>
      <c r="CO304">
        <v>6</v>
      </c>
      <c r="CP304">
        <v>2</v>
      </c>
      <c r="CQ304">
        <v>9</v>
      </c>
      <c r="CR304">
        <v>1</v>
      </c>
    </row>
    <row r="305" spans="1:96" x14ac:dyDescent="0.25">
      <c r="A305" t="s">
        <v>304</v>
      </c>
      <c r="B305">
        <v>0</v>
      </c>
      <c r="C305">
        <v>0</v>
      </c>
      <c r="D305">
        <v>1</v>
      </c>
      <c r="E305">
        <v>6</v>
      </c>
      <c r="F305">
        <v>1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2</v>
      </c>
      <c r="M305">
        <v>0</v>
      </c>
      <c r="N305">
        <v>2</v>
      </c>
      <c r="O305">
        <v>2</v>
      </c>
      <c r="P305">
        <v>2</v>
      </c>
      <c r="Q305">
        <v>2</v>
      </c>
      <c r="R305">
        <v>2</v>
      </c>
      <c r="S305">
        <v>1</v>
      </c>
      <c r="T305">
        <v>0</v>
      </c>
      <c r="U305">
        <v>2</v>
      </c>
      <c r="V305">
        <v>0</v>
      </c>
      <c r="W305">
        <v>3</v>
      </c>
      <c r="X305">
        <v>3</v>
      </c>
      <c r="Y305">
        <v>0</v>
      </c>
      <c r="Z305">
        <v>0</v>
      </c>
      <c r="AA305">
        <v>1</v>
      </c>
      <c r="AB305">
        <v>1</v>
      </c>
      <c r="AC305">
        <v>0</v>
      </c>
      <c r="AD305">
        <v>2</v>
      </c>
      <c r="AE305">
        <v>6</v>
      </c>
      <c r="AF305">
        <v>5</v>
      </c>
      <c r="AG305">
        <v>5</v>
      </c>
      <c r="AH305">
        <v>3</v>
      </c>
      <c r="AI305">
        <v>0</v>
      </c>
      <c r="AJ305">
        <v>0</v>
      </c>
      <c r="AK305">
        <v>5</v>
      </c>
      <c r="AL305">
        <v>1</v>
      </c>
      <c r="AM305">
        <v>1</v>
      </c>
      <c r="AN305">
        <v>2</v>
      </c>
      <c r="AO305">
        <v>1</v>
      </c>
      <c r="AP305">
        <v>2</v>
      </c>
      <c r="AQ305">
        <v>0</v>
      </c>
      <c r="AR305">
        <v>2</v>
      </c>
      <c r="AS305">
        <v>0</v>
      </c>
      <c r="AT305">
        <v>1</v>
      </c>
      <c r="AU305">
        <v>0</v>
      </c>
      <c r="AV305">
        <v>4</v>
      </c>
      <c r="AW305">
        <v>3</v>
      </c>
      <c r="AX305">
        <v>5</v>
      </c>
      <c r="AY305">
        <v>2</v>
      </c>
      <c r="AZ305">
        <v>1</v>
      </c>
      <c r="BA305">
        <v>2</v>
      </c>
      <c r="BB305">
        <v>2</v>
      </c>
      <c r="BC305">
        <v>0</v>
      </c>
      <c r="BD305">
        <v>2</v>
      </c>
      <c r="BE305">
        <v>1</v>
      </c>
      <c r="BF305">
        <v>2</v>
      </c>
      <c r="BG305">
        <v>0</v>
      </c>
      <c r="BH305">
        <v>1</v>
      </c>
      <c r="BI305">
        <v>6</v>
      </c>
      <c r="BJ305">
        <v>2</v>
      </c>
      <c r="BK305">
        <v>2</v>
      </c>
      <c r="BL305">
        <v>1</v>
      </c>
      <c r="BM305">
        <v>2</v>
      </c>
      <c r="BN305">
        <v>4</v>
      </c>
      <c r="BO305">
        <v>2</v>
      </c>
      <c r="BP305">
        <v>2</v>
      </c>
      <c r="BQ305">
        <v>0</v>
      </c>
      <c r="BR305">
        <v>1</v>
      </c>
      <c r="BS305">
        <v>2</v>
      </c>
      <c r="BT305">
        <v>1</v>
      </c>
      <c r="BU305">
        <v>0</v>
      </c>
      <c r="BV305">
        <v>3</v>
      </c>
      <c r="BW305">
        <v>3</v>
      </c>
      <c r="BX305">
        <v>1</v>
      </c>
      <c r="BY305">
        <v>5</v>
      </c>
      <c r="BZ305">
        <v>1</v>
      </c>
      <c r="CA305">
        <v>0</v>
      </c>
      <c r="CB305">
        <v>4</v>
      </c>
      <c r="CC305">
        <v>2</v>
      </c>
      <c r="CD305">
        <v>0</v>
      </c>
      <c r="CE305">
        <v>2</v>
      </c>
      <c r="CF305">
        <v>3</v>
      </c>
      <c r="CG305">
        <v>8</v>
      </c>
      <c r="CH305">
        <v>2</v>
      </c>
      <c r="CI305">
        <v>4</v>
      </c>
      <c r="CJ305">
        <v>4</v>
      </c>
      <c r="CK305">
        <v>3</v>
      </c>
      <c r="CL305">
        <v>6</v>
      </c>
      <c r="CM305">
        <v>5</v>
      </c>
      <c r="CN305">
        <v>5</v>
      </c>
      <c r="CO305">
        <v>2</v>
      </c>
      <c r="CP305">
        <v>2</v>
      </c>
      <c r="CQ305">
        <v>3</v>
      </c>
      <c r="CR305">
        <v>2</v>
      </c>
    </row>
    <row r="306" spans="1:96" x14ac:dyDescent="0.25">
      <c r="A306" t="s">
        <v>305</v>
      </c>
      <c r="B306">
        <v>4</v>
      </c>
      <c r="C306">
        <v>3</v>
      </c>
      <c r="D306">
        <v>1</v>
      </c>
      <c r="E306">
        <v>1</v>
      </c>
      <c r="F306">
        <v>0</v>
      </c>
      <c r="G306">
        <v>3</v>
      </c>
      <c r="H306">
        <v>0</v>
      </c>
      <c r="I306">
        <v>0</v>
      </c>
      <c r="J306">
        <v>1</v>
      </c>
      <c r="K306">
        <v>0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0</v>
      </c>
      <c r="R306">
        <v>3</v>
      </c>
      <c r="S306">
        <v>0</v>
      </c>
      <c r="T306">
        <v>2</v>
      </c>
      <c r="U306">
        <v>2</v>
      </c>
      <c r="V306">
        <v>6</v>
      </c>
      <c r="W306">
        <v>1</v>
      </c>
      <c r="X306">
        <v>3</v>
      </c>
      <c r="Y306">
        <v>5</v>
      </c>
      <c r="Z306">
        <v>4</v>
      </c>
      <c r="AA306">
        <v>0</v>
      </c>
      <c r="AB306">
        <v>1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7</v>
      </c>
      <c r="AL306">
        <v>0</v>
      </c>
      <c r="AM306">
        <v>1</v>
      </c>
      <c r="AN306">
        <v>0</v>
      </c>
      <c r="AO306">
        <v>4</v>
      </c>
      <c r="AP306">
        <v>4</v>
      </c>
      <c r="AQ306">
        <v>1</v>
      </c>
      <c r="AR306">
        <v>0</v>
      </c>
      <c r="AS306">
        <v>1</v>
      </c>
      <c r="AT306">
        <v>3</v>
      </c>
      <c r="AU306">
        <v>1</v>
      </c>
      <c r="AV306">
        <v>1</v>
      </c>
      <c r="AW306">
        <v>1</v>
      </c>
      <c r="AX306">
        <v>0</v>
      </c>
      <c r="AY306">
        <v>0</v>
      </c>
      <c r="AZ306">
        <v>0</v>
      </c>
      <c r="BA306">
        <v>6</v>
      </c>
      <c r="BB306">
        <v>2</v>
      </c>
      <c r="BC306">
        <v>0</v>
      </c>
      <c r="BD306">
        <v>1</v>
      </c>
      <c r="BE306">
        <v>2</v>
      </c>
      <c r="BF306">
        <v>7</v>
      </c>
      <c r="BG306">
        <v>0</v>
      </c>
      <c r="BH306">
        <v>0</v>
      </c>
      <c r="BI306">
        <v>8</v>
      </c>
      <c r="BJ306">
        <v>2</v>
      </c>
      <c r="BK306">
        <v>0</v>
      </c>
      <c r="BL306">
        <v>0</v>
      </c>
      <c r="BM306">
        <v>1</v>
      </c>
      <c r="BN306">
        <v>2</v>
      </c>
      <c r="BO306">
        <v>4</v>
      </c>
      <c r="BP306">
        <v>3</v>
      </c>
      <c r="BQ306">
        <v>2</v>
      </c>
      <c r="BR306">
        <v>3</v>
      </c>
      <c r="BS306">
        <v>4</v>
      </c>
      <c r="BT306">
        <v>3</v>
      </c>
      <c r="BU306">
        <v>1</v>
      </c>
      <c r="BV306">
        <v>6</v>
      </c>
      <c r="BW306">
        <v>7</v>
      </c>
      <c r="BX306">
        <v>0</v>
      </c>
      <c r="BY306">
        <v>6</v>
      </c>
      <c r="BZ306">
        <v>4</v>
      </c>
      <c r="CA306">
        <v>2</v>
      </c>
      <c r="CB306">
        <v>3</v>
      </c>
      <c r="CC306">
        <v>3</v>
      </c>
      <c r="CD306">
        <v>6</v>
      </c>
      <c r="CE306">
        <v>1</v>
      </c>
      <c r="CF306">
        <v>4</v>
      </c>
      <c r="CG306">
        <v>3</v>
      </c>
      <c r="CH306">
        <v>2</v>
      </c>
      <c r="CI306">
        <v>6</v>
      </c>
      <c r="CJ306">
        <v>2</v>
      </c>
      <c r="CK306">
        <v>2</v>
      </c>
      <c r="CL306">
        <v>3</v>
      </c>
      <c r="CM306">
        <v>0</v>
      </c>
      <c r="CN306">
        <v>1</v>
      </c>
      <c r="CO306">
        <v>5</v>
      </c>
      <c r="CP306">
        <v>5</v>
      </c>
      <c r="CQ306">
        <v>2</v>
      </c>
      <c r="CR306">
        <v>0</v>
      </c>
    </row>
    <row r="307" spans="1:96" x14ac:dyDescent="0.25">
      <c r="A307" t="s">
        <v>306</v>
      </c>
      <c r="B307">
        <v>6</v>
      </c>
      <c r="C307">
        <v>1</v>
      </c>
      <c r="D307">
        <v>5</v>
      </c>
      <c r="E307">
        <v>13</v>
      </c>
      <c r="F307">
        <v>3</v>
      </c>
      <c r="G307">
        <v>3</v>
      </c>
      <c r="H307">
        <v>6</v>
      </c>
      <c r="I307">
        <v>0</v>
      </c>
      <c r="J307">
        <v>2</v>
      </c>
      <c r="K307">
        <v>3</v>
      </c>
      <c r="L307">
        <v>2</v>
      </c>
      <c r="M307">
        <v>4</v>
      </c>
      <c r="N307">
        <v>1</v>
      </c>
      <c r="O307">
        <v>6</v>
      </c>
      <c r="P307">
        <v>3</v>
      </c>
      <c r="Q307">
        <v>0</v>
      </c>
      <c r="R307">
        <v>5</v>
      </c>
      <c r="S307">
        <v>2</v>
      </c>
      <c r="T307">
        <v>2</v>
      </c>
      <c r="U307">
        <v>2</v>
      </c>
      <c r="V307">
        <v>5</v>
      </c>
      <c r="W307">
        <v>1</v>
      </c>
      <c r="X307">
        <v>1</v>
      </c>
      <c r="Y307">
        <v>5</v>
      </c>
      <c r="Z307">
        <v>0</v>
      </c>
      <c r="AA307">
        <v>1</v>
      </c>
      <c r="AB307">
        <v>1</v>
      </c>
      <c r="AC307">
        <v>0</v>
      </c>
      <c r="AD307">
        <v>1</v>
      </c>
      <c r="AE307">
        <v>1</v>
      </c>
      <c r="AF307">
        <v>7</v>
      </c>
      <c r="AG307">
        <v>7</v>
      </c>
      <c r="AH307">
        <v>1</v>
      </c>
      <c r="AI307">
        <v>0</v>
      </c>
      <c r="AJ307">
        <v>0</v>
      </c>
      <c r="AK307">
        <v>4</v>
      </c>
      <c r="AL307">
        <v>1</v>
      </c>
      <c r="AM307">
        <v>0</v>
      </c>
      <c r="AN307">
        <v>0</v>
      </c>
      <c r="AO307">
        <v>2</v>
      </c>
      <c r="AP307">
        <v>0</v>
      </c>
      <c r="AQ307">
        <v>0</v>
      </c>
      <c r="AR307">
        <v>0</v>
      </c>
      <c r="AS307">
        <v>1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5</v>
      </c>
      <c r="BB307">
        <v>2</v>
      </c>
      <c r="BC307">
        <v>0</v>
      </c>
      <c r="BD307">
        <v>0</v>
      </c>
      <c r="BE307">
        <v>2</v>
      </c>
      <c r="BF307">
        <v>0</v>
      </c>
      <c r="BG307">
        <v>0</v>
      </c>
      <c r="BH307">
        <v>0</v>
      </c>
      <c r="BI307">
        <v>1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17</v>
      </c>
      <c r="BP307">
        <v>3</v>
      </c>
      <c r="BQ307">
        <v>5</v>
      </c>
      <c r="BR307">
        <v>13</v>
      </c>
      <c r="BS307">
        <v>5</v>
      </c>
      <c r="BT307">
        <v>9</v>
      </c>
      <c r="BU307">
        <v>1</v>
      </c>
      <c r="BV307">
        <v>5</v>
      </c>
      <c r="BW307">
        <v>0</v>
      </c>
      <c r="BX307">
        <v>0</v>
      </c>
      <c r="BY307">
        <v>3</v>
      </c>
      <c r="BZ307">
        <v>0</v>
      </c>
      <c r="CA307">
        <v>1</v>
      </c>
      <c r="CB307">
        <v>2</v>
      </c>
      <c r="CC307">
        <v>2</v>
      </c>
      <c r="CD307">
        <v>2</v>
      </c>
      <c r="CE307">
        <v>0</v>
      </c>
      <c r="CF307">
        <v>1</v>
      </c>
      <c r="CG307">
        <v>1</v>
      </c>
      <c r="CH307">
        <v>0</v>
      </c>
      <c r="CI307">
        <v>0</v>
      </c>
      <c r="CJ307">
        <v>0</v>
      </c>
      <c r="CK307">
        <v>1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</row>
    <row r="308" spans="1:96" x14ac:dyDescent="0.25">
      <c r="A308" t="s">
        <v>307</v>
      </c>
      <c r="B308">
        <v>1</v>
      </c>
      <c r="C308">
        <v>5</v>
      </c>
      <c r="D308">
        <v>2</v>
      </c>
      <c r="E308">
        <v>4</v>
      </c>
      <c r="F308">
        <v>0</v>
      </c>
      <c r="G308">
        <v>3</v>
      </c>
      <c r="H308">
        <v>4</v>
      </c>
      <c r="I308">
        <v>0</v>
      </c>
      <c r="J308">
        <v>2</v>
      </c>
      <c r="K308">
        <v>1</v>
      </c>
      <c r="L308">
        <v>4</v>
      </c>
      <c r="M308">
        <v>3</v>
      </c>
      <c r="N308">
        <v>1</v>
      </c>
      <c r="O308">
        <v>1</v>
      </c>
      <c r="P308">
        <v>3</v>
      </c>
      <c r="Q308">
        <v>2</v>
      </c>
      <c r="R308">
        <v>0</v>
      </c>
      <c r="S308">
        <v>1</v>
      </c>
      <c r="T308">
        <v>0</v>
      </c>
      <c r="U308">
        <v>0</v>
      </c>
      <c r="V308">
        <v>3</v>
      </c>
      <c r="W308">
        <v>1</v>
      </c>
      <c r="X308">
        <v>1</v>
      </c>
      <c r="Y308">
        <v>3</v>
      </c>
      <c r="Z308">
        <v>0</v>
      </c>
      <c r="AA308">
        <v>2</v>
      </c>
      <c r="AB308">
        <v>1</v>
      </c>
      <c r="AC308">
        <v>1</v>
      </c>
      <c r="AD308">
        <v>3</v>
      </c>
      <c r="AE308">
        <v>3</v>
      </c>
      <c r="AF308">
        <v>3</v>
      </c>
      <c r="AG308">
        <v>0</v>
      </c>
      <c r="AH308">
        <v>0</v>
      </c>
      <c r="AI308">
        <v>1</v>
      </c>
      <c r="AJ308">
        <v>0</v>
      </c>
      <c r="AK308">
        <v>0</v>
      </c>
      <c r="AL308">
        <v>1</v>
      </c>
      <c r="AM308">
        <v>0</v>
      </c>
      <c r="AN308">
        <v>4</v>
      </c>
      <c r="AO308">
        <v>2</v>
      </c>
      <c r="AP308">
        <v>0</v>
      </c>
      <c r="AQ308">
        <v>1</v>
      </c>
      <c r="AR308">
        <v>2</v>
      </c>
      <c r="AS308">
        <v>1</v>
      </c>
      <c r="AT308">
        <v>0</v>
      </c>
      <c r="AU308">
        <v>1</v>
      </c>
      <c r="AV308">
        <v>1</v>
      </c>
      <c r="AW308">
        <v>1</v>
      </c>
      <c r="AX308">
        <v>2</v>
      </c>
      <c r="AY308">
        <v>0</v>
      </c>
      <c r="AZ308">
        <v>0</v>
      </c>
      <c r="BA308">
        <v>1</v>
      </c>
      <c r="BB308">
        <v>1</v>
      </c>
      <c r="BC308">
        <v>0</v>
      </c>
      <c r="BD308">
        <v>1</v>
      </c>
      <c r="BE308">
        <v>1</v>
      </c>
      <c r="BF308">
        <v>0</v>
      </c>
      <c r="BG308">
        <v>5</v>
      </c>
      <c r="BH308">
        <v>1</v>
      </c>
      <c r="BI308">
        <v>0</v>
      </c>
      <c r="BJ308">
        <v>2</v>
      </c>
      <c r="BK308">
        <v>8</v>
      </c>
      <c r="BL308">
        <v>2</v>
      </c>
      <c r="BM308">
        <v>0</v>
      </c>
      <c r="BN308">
        <v>1</v>
      </c>
      <c r="BO308">
        <v>3</v>
      </c>
      <c r="BP308">
        <v>1</v>
      </c>
      <c r="BQ308">
        <v>3</v>
      </c>
      <c r="BR308">
        <v>4</v>
      </c>
      <c r="BS308">
        <v>4</v>
      </c>
      <c r="BT308">
        <v>2</v>
      </c>
      <c r="BU308">
        <v>3</v>
      </c>
      <c r="BV308">
        <v>5</v>
      </c>
      <c r="BW308">
        <v>0</v>
      </c>
      <c r="BX308">
        <v>3</v>
      </c>
      <c r="BY308">
        <v>2</v>
      </c>
      <c r="BZ308">
        <v>0</v>
      </c>
      <c r="CA308">
        <v>1</v>
      </c>
      <c r="CB308">
        <v>0</v>
      </c>
      <c r="CC308">
        <v>1</v>
      </c>
      <c r="CD308">
        <v>1</v>
      </c>
      <c r="CE308">
        <v>1</v>
      </c>
      <c r="CF308">
        <v>1</v>
      </c>
      <c r="CG308">
        <v>2</v>
      </c>
      <c r="CH308">
        <v>4</v>
      </c>
      <c r="CI308">
        <v>6</v>
      </c>
      <c r="CJ308">
        <v>8</v>
      </c>
      <c r="CK308">
        <v>5</v>
      </c>
      <c r="CL308">
        <v>3</v>
      </c>
      <c r="CM308">
        <v>1</v>
      </c>
      <c r="CN308">
        <v>3</v>
      </c>
      <c r="CO308">
        <v>4</v>
      </c>
      <c r="CP308">
        <v>6</v>
      </c>
      <c r="CQ308">
        <v>12</v>
      </c>
      <c r="CR308">
        <v>2</v>
      </c>
    </row>
    <row r="309" spans="1:96" x14ac:dyDescent="0.25">
      <c r="A309" t="s">
        <v>308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3</v>
      </c>
      <c r="I309">
        <v>2</v>
      </c>
      <c r="J309">
        <v>1</v>
      </c>
      <c r="K309">
        <v>2</v>
      </c>
      <c r="L309">
        <v>0</v>
      </c>
      <c r="M309">
        <v>1</v>
      </c>
      <c r="N309">
        <v>5</v>
      </c>
      <c r="O309">
        <v>1</v>
      </c>
      <c r="P309">
        <v>0</v>
      </c>
      <c r="Q309">
        <v>1</v>
      </c>
      <c r="R309">
        <v>0</v>
      </c>
      <c r="S309">
        <v>0</v>
      </c>
      <c r="T309">
        <v>2</v>
      </c>
      <c r="U309">
        <v>6</v>
      </c>
      <c r="V309">
        <v>0</v>
      </c>
      <c r="W309">
        <v>2</v>
      </c>
      <c r="X309">
        <v>1</v>
      </c>
      <c r="Y309">
        <v>0</v>
      </c>
      <c r="Z309">
        <v>0</v>
      </c>
      <c r="AA309">
        <v>1</v>
      </c>
      <c r="AB309">
        <v>2</v>
      </c>
      <c r="AC309">
        <v>2</v>
      </c>
      <c r="AD309">
        <v>1</v>
      </c>
      <c r="AE309">
        <v>3</v>
      </c>
      <c r="AF309">
        <v>6</v>
      </c>
      <c r="AG309">
        <v>0</v>
      </c>
      <c r="AH309">
        <v>0</v>
      </c>
      <c r="AI309">
        <v>10</v>
      </c>
      <c r="AJ309">
        <v>1</v>
      </c>
      <c r="AK309">
        <v>0</v>
      </c>
      <c r="AL309">
        <v>0</v>
      </c>
      <c r="AM309">
        <v>2</v>
      </c>
      <c r="AN309">
        <v>2</v>
      </c>
      <c r="AO309">
        <v>0</v>
      </c>
      <c r="AP309">
        <v>0</v>
      </c>
      <c r="AQ309">
        <v>1</v>
      </c>
      <c r="AR309">
        <v>1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37</v>
      </c>
      <c r="AZ309">
        <v>8</v>
      </c>
      <c r="BA309">
        <v>0</v>
      </c>
      <c r="BB309">
        <v>0</v>
      </c>
      <c r="BC309">
        <v>3</v>
      </c>
      <c r="BD309">
        <v>3</v>
      </c>
      <c r="BE309">
        <v>0</v>
      </c>
      <c r="BF309">
        <v>0</v>
      </c>
      <c r="BG309">
        <v>9</v>
      </c>
      <c r="BH309">
        <v>2</v>
      </c>
      <c r="BI309">
        <v>0</v>
      </c>
      <c r="BJ309">
        <v>0</v>
      </c>
      <c r="BK309">
        <v>1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2</v>
      </c>
      <c r="BZ309">
        <v>1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3</v>
      </c>
      <c r="CH309">
        <v>33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1</v>
      </c>
      <c r="CP309">
        <v>26</v>
      </c>
      <c r="CQ309">
        <v>0</v>
      </c>
      <c r="CR309">
        <v>0</v>
      </c>
    </row>
    <row r="310" spans="1:96" x14ac:dyDescent="0.25">
      <c r="A310" t="s">
        <v>309</v>
      </c>
      <c r="B310">
        <v>5</v>
      </c>
      <c r="C310">
        <v>1</v>
      </c>
      <c r="D310">
        <v>4</v>
      </c>
      <c r="E310">
        <v>2</v>
      </c>
      <c r="F310">
        <v>1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2</v>
      </c>
      <c r="U310">
        <v>0</v>
      </c>
      <c r="V310">
        <v>7</v>
      </c>
      <c r="W310">
        <v>1</v>
      </c>
      <c r="X310">
        <v>1</v>
      </c>
      <c r="Y310">
        <v>1</v>
      </c>
      <c r="Z310">
        <v>1</v>
      </c>
      <c r="AA310">
        <v>0</v>
      </c>
      <c r="AB310">
        <v>1</v>
      </c>
      <c r="AC310">
        <v>1</v>
      </c>
      <c r="AD310">
        <v>0</v>
      </c>
      <c r="AE310">
        <v>0</v>
      </c>
      <c r="AF310">
        <v>0</v>
      </c>
      <c r="AG310">
        <v>0</v>
      </c>
      <c r="AH310">
        <v>1</v>
      </c>
      <c r="AI310">
        <v>0</v>
      </c>
      <c r="AJ310">
        <v>0</v>
      </c>
      <c r="AK310">
        <v>5</v>
      </c>
      <c r="AL310">
        <v>4</v>
      </c>
      <c r="AM310">
        <v>0</v>
      </c>
      <c r="AN310">
        <v>1</v>
      </c>
      <c r="AO310">
        <v>7</v>
      </c>
      <c r="AP310">
        <v>3</v>
      </c>
      <c r="AQ310">
        <v>0</v>
      </c>
      <c r="AR310">
        <v>0</v>
      </c>
      <c r="AS310">
        <v>0</v>
      </c>
      <c r="AT310">
        <v>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9</v>
      </c>
      <c r="BB310">
        <v>2</v>
      </c>
      <c r="BC310">
        <v>1</v>
      </c>
      <c r="BD310">
        <v>0</v>
      </c>
      <c r="BE310">
        <v>4</v>
      </c>
      <c r="BF310">
        <v>4</v>
      </c>
      <c r="BG310">
        <v>2</v>
      </c>
      <c r="BH310">
        <v>0</v>
      </c>
      <c r="BI310">
        <v>3</v>
      </c>
      <c r="BJ310">
        <v>2</v>
      </c>
      <c r="BK310">
        <v>1</v>
      </c>
      <c r="BL310">
        <v>0</v>
      </c>
      <c r="BM310">
        <v>0</v>
      </c>
      <c r="BN310">
        <v>1</v>
      </c>
      <c r="BO310">
        <v>13</v>
      </c>
      <c r="BP310">
        <v>5</v>
      </c>
      <c r="BQ310">
        <v>2</v>
      </c>
      <c r="BR310">
        <v>7</v>
      </c>
      <c r="BS310">
        <v>2</v>
      </c>
      <c r="BT310">
        <v>3</v>
      </c>
      <c r="BU310">
        <v>0</v>
      </c>
      <c r="BV310">
        <v>8</v>
      </c>
      <c r="BW310">
        <v>7</v>
      </c>
      <c r="BX310">
        <v>1</v>
      </c>
      <c r="BY310">
        <v>3</v>
      </c>
      <c r="BZ310">
        <v>1</v>
      </c>
      <c r="CA310">
        <v>4</v>
      </c>
      <c r="CB310">
        <v>4</v>
      </c>
      <c r="CC310">
        <v>6</v>
      </c>
      <c r="CD310">
        <v>6</v>
      </c>
      <c r="CE310">
        <v>5</v>
      </c>
      <c r="CF310">
        <v>5</v>
      </c>
      <c r="CG310">
        <v>2</v>
      </c>
      <c r="CH310">
        <v>4</v>
      </c>
      <c r="CI310">
        <v>7</v>
      </c>
      <c r="CJ310">
        <v>3</v>
      </c>
      <c r="CK310">
        <v>1</v>
      </c>
      <c r="CL310">
        <v>2</v>
      </c>
      <c r="CM310">
        <v>2</v>
      </c>
      <c r="CN310">
        <v>1</v>
      </c>
      <c r="CO310">
        <v>2</v>
      </c>
      <c r="CP310">
        <v>0</v>
      </c>
      <c r="CQ310">
        <v>1</v>
      </c>
      <c r="CR310">
        <v>0</v>
      </c>
    </row>
    <row r="311" spans="1:96" x14ac:dyDescent="0.25">
      <c r="A311" t="s">
        <v>310</v>
      </c>
      <c r="B311">
        <v>4</v>
      </c>
      <c r="C311">
        <v>6</v>
      </c>
      <c r="D311">
        <v>7</v>
      </c>
      <c r="E311">
        <v>1</v>
      </c>
      <c r="F311">
        <v>1</v>
      </c>
      <c r="G311">
        <v>4</v>
      </c>
      <c r="H311">
        <v>5</v>
      </c>
      <c r="I311">
        <v>5</v>
      </c>
      <c r="J311">
        <v>3</v>
      </c>
      <c r="K311">
        <v>1</v>
      </c>
      <c r="L311">
        <v>0</v>
      </c>
      <c r="M311">
        <v>5</v>
      </c>
      <c r="N311">
        <v>5</v>
      </c>
      <c r="O311">
        <v>0</v>
      </c>
      <c r="P311">
        <v>4</v>
      </c>
      <c r="Q311">
        <v>0</v>
      </c>
      <c r="R311">
        <v>2</v>
      </c>
      <c r="S311">
        <v>1</v>
      </c>
      <c r="T311">
        <v>3</v>
      </c>
      <c r="U311">
        <v>3</v>
      </c>
      <c r="V311">
        <v>2</v>
      </c>
      <c r="W311">
        <v>2</v>
      </c>
      <c r="X311">
        <v>2</v>
      </c>
      <c r="Y311">
        <v>1</v>
      </c>
      <c r="Z311">
        <v>1</v>
      </c>
      <c r="AA311">
        <v>1</v>
      </c>
      <c r="AB311">
        <v>2</v>
      </c>
      <c r="AC311">
        <v>0</v>
      </c>
      <c r="AD311">
        <v>0</v>
      </c>
      <c r="AE311">
        <v>1</v>
      </c>
      <c r="AF311">
        <v>1</v>
      </c>
      <c r="AG311">
        <v>0</v>
      </c>
      <c r="AH311">
        <v>0</v>
      </c>
      <c r="AI311">
        <v>7</v>
      </c>
      <c r="AJ311">
        <v>0</v>
      </c>
      <c r="AK311">
        <v>2</v>
      </c>
      <c r="AL311">
        <v>0</v>
      </c>
      <c r="AM311">
        <v>6</v>
      </c>
      <c r="AN311">
        <v>3</v>
      </c>
      <c r="AO311">
        <v>1</v>
      </c>
      <c r="AP311">
        <v>0</v>
      </c>
      <c r="AQ311">
        <v>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1</v>
      </c>
      <c r="AY311">
        <v>2</v>
      </c>
      <c r="AZ311">
        <v>1</v>
      </c>
      <c r="BA311">
        <v>0</v>
      </c>
      <c r="BB311">
        <v>0</v>
      </c>
      <c r="BC311">
        <v>3</v>
      </c>
      <c r="BD311">
        <v>1</v>
      </c>
      <c r="BE311">
        <v>3</v>
      </c>
      <c r="BF311">
        <v>1</v>
      </c>
      <c r="BG311">
        <v>1</v>
      </c>
      <c r="BH311">
        <v>3</v>
      </c>
      <c r="BI311">
        <v>2</v>
      </c>
      <c r="BJ311">
        <v>0</v>
      </c>
      <c r="BK311">
        <v>1</v>
      </c>
      <c r="BL311">
        <v>1</v>
      </c>
      <c r="BM311">
        <v>0</v>
      </c>
      <c r="BN311">
        <v>1</v>
      </c>
      <c r="BO311">
        <v>2</v>
      </c>
      <c r="BP311">
        <v>0</v>
      </c>
      <c r="BQ311">
        <v>0</v>
      </c>
      <c r="BR311">
        <v>3</v>
      </c>
      <c r="BS311">
        <v>0</v>
      </c>
      <c r="BT311">
        <v>1</v>
      </c>
      <c r="BU311">
        <v>1</v>
      </c>
      <c r="BV311">
        <v>0</v>
      </c>
      <c r="BW311">
        <v>1</v>
      </c>
      <c r="BX311">
        <v>7</v>
      </c>
      <c r="BY311">
        <v>11</v>
      </c>
      <c r="BZ311">
        <v>8</v>
      </c>
      <c r="CA311">
        <v>0</v>
      </c>
      <c r="CB311">
        <v>0</v>
      </c>
      <c r="CC311">
        <v>0</v>
      </c>
      <c r="CD311">
        <v>1</v>
      </c>
      <c r="CE311">
        <v>0</v>
      </c>
      <c r="CF311">
        <v>3</v>
      </c>
      <c r="CG311">
        <v>12</v>
      </c>
      <c r="CH311">
        <v>4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2</v>
      </c>
      <c r="CO311">
        <v>15</v>
      </c>
      <c r="CP311">
        <v>1</v>
      </c>
      <c r="CQ311">
        <v>0</v>
      </c>
      <c r="CR311">
        <v>0</v>
      </c>
    </row>
    <row r="312" spans="1:96" x14ac:dyDescent="0.25">
      <c r="A312" t="s">
        <v>311</v>
      </c>
      <c r="B312">
        <v>6</v>
      </c>
      <c r="C312">
        <v>3</v>
      </c>
      <c r="D312">
        <v>5</v>
      </c>
      <c r="E312">
        <v>4</v>
      </c>
      <c r="F312">
        <v>3</v>
      </c>
      <c r="G312">
        <v>5</v>
      </c>
      <c r="H312">
        <v>4</v>
      </c>
      <c r="I312">
        <v>2</v>
      </c>
      <c r="J312">
        <v>2</v>
      </c>
      <c r="K312">
        <v>1</v>
      </c>
      <c r="L312">
        <v>4</v>
      </c>
      <c r="M312">
        <v>2</v>
      </c>
      <c r="N312">
        <v>1</v>
      </c>
      <c r="O312">
        <v>1</v>
      </c>
      <c r="P312">
        <v>1</v>
      </c>
      <c r="Q312">
        <v>0</v>
      </c>
      <c r="R312">
        <v>6</v>
      </c>
      <c r="S312">
        <v>3</v>
      </c>
      <c r="T312">
        <v>2</v>
      </c>
      <c r="U312">
        <v>1</v>
      </c>
      <c r="V312">
        <v>5</v>
      </c>
      <c r="W312">
        <v>1</v>
      </c>
      <c r="X312">
        <v>3</v>
      </c>
      <c r="Y312">
        <v>12</v>
      </c>
      <c r="Z312">
        <v>2</v>
      </c>
      <c r="AA312">
        <v>1</v>
      </c>
      <c r="AB312">
        <v>1</v>
      </c>
      <c r="AC312">
        <v>1</v>
      </c>
      <c r="AD312">
        <v>2</v>
      </c>
      <c r="AE312">
        <v>1</v>
      </c>
      <c r="AF312">
        <v>5</v>
      </c>
      <c r="AG312">
        <v>3</v>
      </c>
      <c r="AH312">
        <v>0</v>
      </c>
      <c r="AI312">
        <v>0</v>
      </c>
      <c r="AJ312">
        <v>0</v>
      </c>
      <c r="AK312">
        <v>2</v>
      </c>
      <c r="AL312">
        <v>8</v>
      </c>
      <c r="AM312">
        <v>0</v>
      </c>
      <c r="AN312">
        <v>0</v>
      </c>
      <c r="AO312">
        <v>1</v>
      </c>
      <c r="AP312">
        <v>0</v>
      </c>
      <c r="AQ312">
        <v>0</v>
      </c>
      <c r="AR312">
        <v>0</v>
      </c>
      <c r="AS312">
        <v>2</v>
      </c>
      <c r="AT312">
        <v>1</v>
      </c>
      <c r="AU312">
        <v>0</v>
      </c>
      <c r="AV312">
        <v>0</v>
      </c>
      <c r="AW312">
        <v>0</v>
      </c>
      <c r="AX312">
        <v>1</v>
      </c>
      <c r="AY312">
        <v>0</v>
      </c>
      <c r="AZ312">
        <v>2</v>
      </c>
      <c r="BA312">
        <v>3</v>
      </c>
      <c r="BB312">
        <v>0</v>
      </c>
      <c r="BC312">
        <v>0</v>
      </c>
      <c r="BD312">
        <v>0</v>
      </c>
      <c r="BE312">
        <v>1</v>
      </c>
      <c r="BF312">
        <v>0</v>
      </c>
      <c r="BG312">
        <v>0</v>
      </c>
      <c r="BH312">
        <v>0</v>
      </c>
      <c r="BI312">
        <v>3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12</v>
      </c>
      <c r="BP312">
        <v>3</v>
      </c>
      <c r="BQ312">
        <v>7</v>
      </c>
      <c r="BR312">
        <v>6</v>
      </c>
      <c r="BS312">
        <v>8</v>
      </c>
      <c r="BT312">
        <v>10</v>
      </c>
      <c r="BU312">
        <v>2</v>
      </c>
      <c r="BV312">
        <v>5</v>
      </c>
      <c r="BW312">
        <v>0</v>
      </c>
      <c r="BX312">
        <v>1</v>
      </c>
      <c r="BY312">
        <v>2</v>
      </c>
      <c r="BZ312">
        <v>0</v>
      </c>
      <c r="CA312">
        <v>0</v>
      </c>
      <c r="CB312">
        <v>0</v>
      </c>
      <c r="CC312">
        <v>3</v>
      </c>
      <c r="CD312">
        <v>0</v>
      </c>
      <c r="CE312">
        <v>0</v>
      </c>
      <c r="CF312">
        <v>0</v>
      </c>
      <c r="CG312">
        <v>1</v>
      </c>
      <c r="CH312">
        <v>0</v>
      </c>
      <c r="CI312">
        <v>0</v>
      </c>
      <c r="CJ312">
        <v>2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</row>
    <row r="313" spans="1:96" x14ac:dyDescent="0.25">
      <c r="A313" t="s">
        <v>312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35</v>
      </c>
      <c r="BF313">
        <v>40</v>
      </c>
      <c r="BG313">
        <v>0</v>
      </c>
      <c r="BH313">
        <v>0</v>
      </c>
      <c r="BI313">
        <v>36</v>
      </c>
      <c r="BJ313">
        <v>19</v>
      </c>
      <c r="BK313">
        <v>0</v>
      </c>
      <c r="BL313">
        <v>0</v>
      </c>
      <c r="BM313">
        <v>26</v>
      </c>
      <c r="BN313">
        <v>22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</row>
    <row r="314" spans="1:96" x14ac:dyDescent="0.25">
      <c r="A314" t="s">
        <v>313</v>
      </c>
      <c r="B314">
        <v>2</v>
      </c>
      <c r="C314">
        <v>5</v>
      </c>
      <c r="D314">
        <v>4</v>
      </c>
      <c r="E314">
        <v>0</v>
      </c>
      <c r="F314">
        <v>1</v>
      </c>
      <c r="G314">
        <v>1</v>
      </c>
      <c r="H314">
        <v>6</v>
      </c>
      <c r="I314">
        <v>3</v>
      </c>
      <c r="J314">
        <v>0</v>
      </c>
      <c r="K314">
        <v>0</v>
      </c>
      <c r="L314">
        <v>2</v>
      </c>
      <c r="M314">
        <v>4</v>
      </c>
      <c r="N314">
        <v>1</v>
      </c>
      <c r="O314">
        <v>4</v>
      </c>
      <c r="P314">
        <v>1</v>
      </c>
      <c r="Q314">
        <v>1</v>
      </c>
      <c r="R314">
        <v>4</v>
      </c>
      <c r="S314">
        <v>1</v>
      </c>
      <c r="T314">
        <v>1</v>
      </c>
      <c r="U314">
        <v>0</v>
      </c>
      <c r="V314">
        <v>2</v>
      </c>
      <c r="W314">
        <v>0</v>
      </c>
      <c r="X314">
        <v>1</v>
      </c>
      <c r="Y314">
        <v>5</v>
      </c>
      <c r="Z314">
        <v>8</v>
      </c>
      <c r="AA314">
        <v>0</v>
      </c>
      <c r="AB314">
        <v>2</v>
      </c>
      <c r="AC314">
        <v>2</v>
      </c>
      <c r="AD314">
        <v>2</v>
      </c>
      <c r="AE314">
        <v>1</v>
      </c>
      <c r="AF314">
        <v>4</v>
      </c>
      <c r="AG314">
        <v>5</v>
      </c>
      <c r="AH314">
        <v>1</v>
      </c>
      <c r="AI314">
        <v>1</v>
      </c>
      <c r="AJ314">
        <v>0</v>
      </c>
      <c r="AK314">
        <v>0</v>
      </c>
      <c r="AL314">
        <v>2</v>
      </c>
      <c r="AM314">
        <v>1</v>
      </c>
      <c r="AN314">
        <v>0</v>
      </c>
      <c r="AO314">
        <v>1</v>
      </c>
      <c r="AP314">
        <v>1</v>
      </c>
      <c r="AQ314">
        <v>2</v>
      </c>
      <c r="AR314">
        <v>2</v>
      </c>
      <c r="AS314">
        <v>0</v>
      </c>
      <c r="AT314">
        <v>1</v>
      </c>
      <c r="AU314">
        <v>1</v>
      </c>
      <c r="AV314">
        <v>1</v>
      </c>
      <c r="AW314">
        <v>1</v>
      </c>
      <c r="AX314">
        <v>4</v>
      </c>
      <c r="AY314">
        <v>0</v>
      </c>
      <c r="AZ314">
        <v>1</v>
      </c>
      <c r="BA314">
        <v>1</v>
      </c>
      <c r="BB314">
        <v>2</v>
      </c>
      <c r="BC314">
        <v>0</v>
      </c>
      <c r="BD314">
        <v>1</v>
      </c>
      <c r="BE314">
        <v>1</v>
      </c>
      <c r="BF314">
        <v>0</v>
      </c>
      <c r="BG314">
        <v>5</v>
      </c>
      <c r="BH314">
        <v>1</v>
      </c>
      <c r="BI314">
        <v>1</v>
      </c>
      <c r="BJ314">
        <v>2</v>
      </c>
      <c r="BK314">
        <v>1</v>
      </c>
      <c r="BL314">
        <v>4</v>
      </c>
      <c r="BM314">
        <v>3</v>
      </c>
      <c r="BN314">
        <v>0</v>
      </c>
      <c r="BO314">
        <v>4</v>
      </c>
      <c r="BP314">
        <v>0</v>
      </c>
      <c r="BQ314">
        <v>0</v>
      </c>
      <c r="BR314">
        <v>2</v>
      </c>
      <c r="BS314">
        <v>0</v>
      </c>
      <c r="BT314">
        <v>0</v>
      </c>
      <c r="BU314">
        <v>1</v>
      </c>
      <c r="BV314">
        <v>1</v>
      </c>
      <c r="BW314">
        <v>1</v>
      </c>
      <c r="BX314">
        <v>1</v>
      </c>
      <c r="BY314">
        <v>2</v>
      </c>
      <c r="BZ314">
        <v>0</v>
      </c>
      <c r="CA314">
        <v>1</v>
      </c>
      <c r="CB314">
        <v>2</v>
      </c>
      <c r="CC314">
        <v>4</v>
      </c>
      <c r="CD314">
        <v>1</v>
      </c>
      <c r="CE314">
        <v>1</v>
      </c>
      <c r="CF314">
        <v>0</v>
      </c>
      <c r="CG314">
        <v>1</v>
      </c>
      <c r="CH314">
        <v>0</v>
      </c>
      <c r="CI314">
        <v>3</v>
      </c>
      <c r="CJ314">
        <v>0</v>
      </c>
      <c r="CK314">
        <v>1</v>
      </c>
      <c r="CL314">
        <v>2</v>
      </c>
      <c r="CM314">
        <v>12</v>
      </c>
      <c r="CN314">
        <v>6</v>
      </c>
      <c r="CO314">
        <v>4</v>
      </c>
      <c r="CP314">
        <v>2</v>
      </c>
      <c r="CQ314">
        <v>3</v>
      </c>
      <c r="CR314">
        <v>2</v>
      </c>
    </row>
    <row r="315" spans="1:96" x14ac:dyDescent="0.25">
      <c r="A315" t="s">
        <v>314</v>
      </c>
      <c r="B315">
        <v>2</v>
      </c>
      <c r="C315">
        <v>1</v>
      </c>
      <c r="D315">
        <v>3</v>
      </c>
      <c r="E315">
        <v>0</v>
      </c>
      <c r="F315">
        <v>1</v>
      </c>
      <c r="G315">
        <v>0</v>
      </c>
      <c r="H315">
        <v>1</v>
      </c>
      <c r="I315">
        <v>0</v>
      </c>
      <c r="J315">
        <v>1</v>
      </c>
      <c r="K315">
        <v>1</v>
      </c>
      <c r="L315">
        <v>0</v>
      </c>
      <c r="M315">
        <v>1</v>
      </c>
      <c r="N315">
        <v>1</v>
      </c>
      <c r="O315">
        <v>0</v>
      </c>
      <c r="P315">
        <v>1</v>
      </c>
      <c r="Q315">
        <v>0</v>
      </c>
      <c r="R315">
        <v>1</v>
      </c>
      <c r="S315">
        <v>0</v>
      </c>
      <c r="T315">
        <v>1</v>
      </c>
      <c r="U315">
        <v>0</v>
      </c>
      <c r="V315">
        <v>10</v>
      </c>
      <c r="W315">
        <v>0</v>
      </c>
      <c r="X315">
        <v>0</v>
      </c>
      <c r="Y315">
        <v>2</v>
      </c>
      <c r="Z315">
        <v>0</v>
      </c>
      <c r="AA315">
        <v>0</v>
      </c>
      <c r="AB315">
        <v>1</v>
      </c>
      <c r="AC315">
        <v>1</v>
      </c>
      <c r="AD315">
        <v>1</v>
      </c>
      <c r="AE315">
        <v>1</v>
      </c>
      <c r="AF315">
        <v>1</v>
      </c>
      <c r="AG315">
        <v>0</v>
      </c>
      <c r="AH315">
        <v>0</v>
      </c>
      <c r="AI315">
        <v>2</v>
      </c>
      <c r="AJ315">
        <v>2</v>
      </c>
      <c r="AK315">
        <v>5</v>
      </c>
      <c r="AL315">
        <v>2</v>
      </c>
      <c r="AM315">
        <v>0</v>
      </c>
      <c r="AN315">
        <v>0</v>
      </c>
      <c r="AO315">
        <v>5</v>
      </c>
      <c r="AP315">
        <v>2</v>
      </c>
      <c r="AQ315">
        <v>0</v>
      </c>
      <c r="AR315">
        <v>0</v>
      </c>
      <c r="AS315">
        <v>3</v>
      </c>
      <c r="AT315">
        <v>4</v>
      </c>
      <c r="AU315">
        <v>0</v>
      </c>
      <c r="AV315">
        <v>0</v>
      </c>
      <c r="AW315">
        <v>1</v>
      </c>
      <c r="AX315">
        <v>1</v>
      </c>
      <c r="AY315">
        <v>0</v>
      </c>
      <c r="AZ315">
        <v>0</v>
      </c>
      <c r="BA315">
        <v>12</v>
      </c>
      <c r="BB315">
        <v>3</v>
      </c>
      <c r="BC315">
        <v>0</v>
      </c>
      <c r="BD315">
        <v>0</v>
      </c>
      <c r="BE315">
        <v>6</v>
      </c>
      <c r="BF315">
        <v>6</v>
      </c>
      <c r="BG315">
        <v>1</v>
      </c>
      <c r="BH315">
        <v>0</v>
      </c>
      <c r="BI315">
        <v>2</v>
      </c>
      <c r="BJ315">
        <v>1</v>
      </c>
      <c r="BK315">
        <v>0</v>
      </c>
      <c r="BL315">
        <v>1</v>
      </c>
      <c r="BM315">
        <v>1</v>
      </c>
      <c r="BN315">
        <v>3</v>
      </c>
      <c r="BO315">
        <v>10</v>
      </c>
      <c r="BP315">
        <v>0</v>
      </c>
      <c r="BQ315">
        <v>0</v>
      </c>
      <c r="BR315">
        <v>3</v>
      </c>
      <c r="BS315">
        <v>1</v>
      </c>
      <c r="BT315">
        <v>2</v>
      </c>
      <c r="BU315">
        <v>2</v>
      </c>
      <c r="BV315">
        <v>6</v>
      </c>
      <c r="BW315">
        <v>5</v>
      </c>
      <c r="BX315">
        <v>2</v>
      </c>
      <c r="BY315">
        <v>2</v>
      </c>
      <c r="BZ315">
        <v>2</v>
      </c>
      <c r="CA315">
        <v>2</v>
      </c>
      <c r="CB315">
        <v>1</v>
      </c>
      <c r="CC315">
        <v>3</v>
      </c>
      <c r="CD315">
        <v>1</v>
      </c>
      <c r="CE315">
        <v>3</v>
      </c>
      <c r="CF315">
        <v>1</v>
      </c>
      <c r="CG315">
        <v>1</v>
      </c>
      <c r="CH315">
        <v>0</v>
      </c>
      <c r="CI315">
        <v>4</v>
      </c>
      <c r="CJ315">
        <v>6</v>
      </c>
      <c r="CK315">
        <v>4</v>
      </c>
      <c r="CL315">
        <v>4</v>
      </c>
      <c r="CM315">
        <v>1</v>
      </c>
      <c r="CN315">
        <v>2</v>
      </c>
      <c r="CO315">
        <v>5</v>
      </c>
      <c r="CP315">
        <v>0</v>
      </c>
      <c r="CQ315">
        <v>4</v>
      </c>
      <c r="CR315">
        <v>0</v>
      </c>
    </row>
    <row r="316" spans="1:96" x14ac:dyDescent="0.25">
      <c r="A316" t="s">
        <v>315</v>
      </c>
      <c r="B316">
        <v>6</v>
      </c>
      <c r="C316">
        <v>3</v>
      </c>
      <c r="D316">
        <v>2</v>
      </c>
      <c r="E316">
        <v>0</v>
      </c>
      <c r="F316">
        <v>0</v>
      </c>
      <c r="G316">
        <v>1</v>
      </c>
      <c r="H316">
        <v>2</v>
      </c>
      <c r="I316">
        <v>1</v>
      </c>
      <c r="J316">
        <v>2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1</v>
      </c>
      <c r="Q316">
        <v>0</v>
      </c>
      <c r="R316">
        <v>0</v>
      </c>
      <c r="S316">
        <v>1</v>
      </c>
      <c r="T316">
        <v>0</v>
      </c>
      <c r="U316">
        <v>0</v>
      </c>
      <c r="V316">
        <v>3</v>
      </c>
      <c r="W316">
        <v>0</v>
      </c>
      <c r="X316">
        <v>0</v>
      </c>
      <c r="Y316">
        <v>3</v>
      </c>
      <c r="Z316">
        <v>6</v>
      </c>
      <c r="AA316">
        <v>0</v>
      </c>
      <c r="AB316">
        <v>0</v>
      </c>
      <c r="AC316">
        <v>0</v>
      </c>
      <c r="AD316">
        <v>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</v>
      </c>
      <c r="AL316">
        <v>4</v>
      </c>
      <c r="AM316">
        <v>0</v>
      </c>
      <c r="AN316">
        <v>0</v>
      </c>
      <c r="AO316">
        <v>3</v>
      </c>
      <c r="AP316">
        <v>4</v>
      </c>
      <c r="AQ316">
        <v>0</v>
      </c>
      <c r="AR316">
        <v>0</v>
      </c>
      <c r="AS316">
        <v>2</v>
      </c>
      <c r="AT316">
        <v>2</v>
      </c>
      <c r="AU316">
        <v>1</v>
      </c>
      <c r="AV316">
        <v>0</v>
      </c>
      <c r="AW316">
        <v>1</v>
      </c>
      <c r="AX316">
        <v>2</v>
      </c>
      <c r="AY316">
        <v>1</v>
      </c>
      <c r="AZ316">
        <v>1</v>
      </c>
      <c r="BA316">
        <v>4</v>
      </c>
      <c r="BB316">
        <v>1</v>
      </c>
      <c r="BC316">
        <v>0</v>
      </c>
      <c r="BD316">
        <v>0</v>
      </c>
      <c r="BE316">
        <v>4</v>
      </c>
      <c r="BF316">
        <v>2</v>
      </c>
      <c r="BG316">
        <v>1</v>
      </c>
      <c r="BH316">
        <v>0</v>
      </c>
      <c r="BI316">
        <v>8</v>
      </c>
      <c r="BJ316">
        <v>1</v>
      </c>
      <c r="BK316">
        <v>0</v>
      </c>
      <c r="BL316">
        <v>1</v>
      </c>
      <c r="BM316">
        <v>4</v>
      </c>
      <c r="BN316">
        <v>1</v>
      </c>
      <c r="BO316">
        <v>10</v>
      </c>
      <c r="BP316">
        <v>0</v>
      </c>
      <c r="BQ316">
        <v>5</v>
      </c>
      <c r="BR316">
        <v>3</v>
      </c>
      <c r="BS316">
        <v>0</v>
      </c>
      <c r="BT316">
        <v>3</v>
      </c>
      <c r="BU316">
        <v>0</v>
      </c>
      <c r="BV316">
        <v>2</v>
      </c>
      <c r="BW316">
        <v>6</v>
      </c>
      <c r="BX316">
        <v>4</v>
      </c>
      <c r="BY316">
        <v>0</v>
      </c>
      <c r="BZ316">
        <v>1</v>
      </c>
      <c r="CA316">
        <v>1</v>
      </c>
      <c r="CB316">
        <v>3</v>
      </c>
      <c r="CC316">
        <v>4</v>
      </c>
      <c r="CD316">
        <v>7</v>
      </c>
      <c r="CE316">
        <v>1</v>
      </c>
      <c r="CF316">
        <v>1</v>
      </c>
      <c r="CG316">
        <v>4</v>
      </c>
      <c r="CH316">
        <v>4</v>
      </c>
      <c r="CI316">
        <v>8</v>
      </c>
      <c r="CJ316">
        <v>3</v>
      </c>
      <c r="CK316">
        <v>1</v>
      </c>
      <c r="CL316">
        <v>7</v>
      </c>
      <c r="CM316">
        <v>2</v>
      </c>
      <c r="CN316">
        <v>2</v>
      </c>
      <c r="CO316">
        <v>1</v>
      </c>
      <c r="CP316">
        <v>1</v>
      </c>
      <c r="CQ316">
        <v>3</v>
      </c>
      <c r="CR316">
        <v>0</v>
      </c>
    </row>
    <row r="317" spans="1:96" x14ac:dyDescent="0.25">
      <c r="A317" t="s">
        <v>316</v>
      </c>
      <c r="B317">
        <v>2</v>
      </c>
      <c r="C317">
        <v>4</v>
      </c>
      <c r="D317">
        <v>1</v>
      </c>
      <c r="E317">
        <v>2</v>
      </c>
      <c r="F317">
        <v>0</v>
      </c>
      <c r="G317">
        <v>1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2</v>
      </c>
      <c r="U317">
        <v>0</v>
      </c>
      <c r="V317">
        <v>5</v>
      </c>
      <c r="W317">
        <v>1</v>
      </c>
      <c r="X317">
        <v>1</v>
      </c>
      <c r="Y317">
        <v>2</v>
      </c>
      <c r="Z317">
        <v>4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3</v>
      </c>
      <c r="AK317">
        <v>6</v>
      </c>
      <c r="AL317">
        <v>8</v>
      </c>
      <c r="AM317">
        <v>2</v>
      </c>
      <c r="AN317">
        <v>0</v>
      </c>
      <c r="AO317">
        <v>4</v>
      </c>
      <c r="AP317">
        <v>3</v>
      </c>
      <c r="AQ317">
        <v>0</v>
      </c>
      <c r="AR317">
        <v>0</v>
      </c>
      <c r="AS317">
        <v>3</v>
      </c>
      <c r="AT317">
        <v>0</v>
      </c>
      <c r="AU317">
        <v>0</v>
      </c>
      <c r="AV317">
        <v>0</v>
      </c>
      <c r="AW317">
        <v>1</v>
      </c>
      <c r="AX317">
        <v>0</v>
      </c>
      <c r="AY317">
        <v>1</v>
      </c>
      <c r="AZ317">
        <v>0</v>
      </c>
      <c r="BA317">
        <v>9</v>
      </c>
      <c r="BB317">
        <v>5</v>
      </c>
      <c r="BC317">
        <v>0</v>
      </c>
      <c r="BD317">
        <v>0</v>
      </c>
      <c r="BE317">
        <v>0</v>
      </c>
      <c r="BF317">
        <v>7</v>
      </c>
      <c r="BG317">
        <v>0</v>
      </c>
      <c r="BH317">
        <v>2</v>
      </c>
      <c r="BI317">
        <v>5</v>
      </c>
      <c r="BJ317">
        <v>1</v>
      </c>
      <c r="BK317">
        <v>2</v>
      </c>
      <c r="BL317">
        <v>1</v>
      </c>
      <c r="BM317">
        <v>1</v>
      </c>
      <c r="BN317">
        <v>0</v>
      </c>
      <c r="BO317">
        <v>12</v>
      </c>
      <c r="BP317">
        <v>1</v>
      </c>
      <c r="BQ317">
        <v>5</v>
      </c>
      <c r="BR317">
        <v>14</v>
      </c>
      <c r="BS317">
        <v>6</v>
      </c>
      <c r="BT317">
        <v>7</v>
      </c>
      <c r="BU317">
        <v>1</v>
      </c>
      <c r="BV317">
        <v>3</v>
      </c>
      <c r="BW317">
        <v>3</v>
      </c>
      <c r="BX317">
        <v>1</v>
      </c>
      <c r="BY317">
        <v>2</v>
      </c>
      <c r="BZ317">
        <v>4</v>
      </c>
      <c r="CA317">
        <v>1</v>
      </c>
      <c r="CB317">
        <v>2</v>
      </c>
      <c r="CC317">
        <v>0</v>
      </c>
      <c r="CD317">
        <v>0</v>
      </c>
      <c r="CE317">
        <v>2</v>
      </c>
      <c r="CF317">
        <v>1</v>
      </c>
      <c r="CG317">
        <v>2</v>
      </c>
      <c r="CH317">
        <v>1</v>
      </c>
      <c r="CI317">
        <v>2</v>
      </c>
      <c r="CJ317">
        <v>1</v>
      </c>
      <c r="CK317">
        <v>3</v>
      </c>
      <c r="CL317">
        <v>0</v>
      </c>
      <c r="CM317">
        <v>0</v>
      </c>
      <c r="CN317">
        <v>1</v>
      </c>
      <c r="CO317">
        <v>4</v>
      </c>
      <c r="CP317">
        <v>0</v>
      </c>
      <c r="CQ317">
        <v>0</v>
      </c>
      <c r="CR317">
        <v>1</v>
      </c>
    </row>
    <row r="318" spans="1:96" x14ac:dyDescent="0.25">
      <c r="A318" t="s">
        <v>317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</v>
      </c>
      <c r="K318">
        <v>1</v>
      </c>
      <c r="L318">
        <v>0</v>
      </c>
      <c r="M318">
        <v>3</v>
      </c>
      <c r="N318">
        <v>0</v>
      </c>
      <c r="O318">
        <v>0</v>
      </c>
      <c r="P318">
        <v>8</v>
      </c>
      <c r="Q318">
        <v>2</v>
      </c>
      <c r="R318">
        <v>1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3</v>
      </c>
      <c r="AB318">
        <v>2</v>
      </c>
      <c r="AC318">
        <v>0</v>
      </c>
      <c r="AD318">
        <v>5</v>
      </c>
      <c r="AE318">
        <v>4</v>
      </c>
      <c r="AF318">
        <v>4</v>
      </c>
      <c r="AG318">
        <v>2</v>
      </c>
      <c r="AH318">
        <v>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7</v>
      </c>
      <c r="AS318">
        <v>1</v>
      </c>
      <c r="AT318">
        <v>0</v>
      </c>
      <c r="AU318">
        <v>0</v>
      </c>
      <c r="AV318">
        <v>5</v>
      </c>
      <c r="AW318">
        <v>5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1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3</v>
      </c>
      <c r="CF318">
        <v>1</v>
      </c>
      <c r="CG318">
        <v>4</v>
      </c>
      <c r="CH318">
        <v>3</v>
      </c>
      <c r="CI318">
        <v>45</v>
      </c>
      <c r="CJ318">
        <v>2</v>
      </c>
      <c r="CK318">
        <v>15</v>
      </c>
      <c r="CL318">
        <v>0</v>
      </c>
      <c r="CM318">
        <v>7</v>
      </c>
      <c r="CN318">
        <v>1</v>
      </c>
      <c r="CO318">
        <v>1</v>
      </c>
      <c r="CP318">
        <v>3</v>
      </c>
      <c r="CQ318">
        <v>24</v>
      </c>
      <c r="CR318">
        <v>0</v>
      </c>
    </row>
    <row r="319" spans="1:96" x14ac:dyDescent="0.25">
      <c r="A319" t="s">
        <v>318</v>
      </c>
      <c r="B319">
        <v>2</v>
      </c>
      <c r="C319">
        <v>0</v>
      </c>
      <c r="D319">
        <v>1</v>
      </c>
      <c r="E319">
        <v>0</v>
      </c>
      <c r="F319">
        <v>0</v>
      </c>
      <c r="G319">
        <v>0</v>
      </c>
      <c r="H319">
        <v>2</v>
      </c>
      <c r="I319">
        <v>0</v>
      </c>
      <c r="J319">
        <v>2</v>
      </c>
      <c r="K319">
        <v>2</v>
      </c>
      <c r="L319">
        <v>0</v>
      </c>
      <c r="M319">
        <v>5</v>
      </c>
      <c r="N319">
        <v>0</v>
      </c>
      <c r="O319">
        <v>0</v>
      </c>
      <c r="P319">
        <v>0</v>
      </c>
      <c r="Q319">
        <v>0</v>
      </c>
      <c r="R319">
        <v>1</v>
      </c>
      <c r="S319">
        <v>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</v>
      </c>
      <c r="AD319">
        <v>2</v>
      </c>
      <c r="AE319">
        <v>0</v>
      </c>
      <c r="AF319">
        <v>2</v>
      </c>
      <c r="AG319">
        <v>2</v>
      </c>
      <c r="AH319">
        <v>0</v>
      </c>
      <c r="AI319">
        <v>0</v>
      </c>
      <c r="AJ319">
        <v>0</v>
      </c>
      <c r="AK319">
        <v>0</v>
      </c>
      <c r="AL319">
        <v>1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2</v>
      </c>
      <c r="AU319">
        <v>0</v>
      </c>
      <c r="AV319">
        <v>0</v>
      </c>
      <c r="AW319">
        <v>0</v>
      </c>
      <c r="AX319">
        <v>2</v>
      </c>
      <c r="AY319">
        <v>0</v>
      </c>
      <c r="AZ319">
        <v>0</v>
      </c>
      <c r="BA319">
        <v>1</v>
      </c>
      <c r="BB319">
        <v>0</v>
      </c>
      <c r="BC319">
        <v>1</v>
      </c>
      <c r="BD319">
        <v>0</v>
      </c>
      <c r="BE319">
        <v>0</v>
      </c>
      <c r="BF319">
        <v>0</v>
      </c>
      <c r="BG319">
        <v>0</v>
      </c>
      <c r="BH319">
        <v>2</v>
      </c>
      <c r="BI319">
        <v>2</v>
      </c>
      <c r="BJ319">
        <v>3</v>
      </c>
      <c r="BK319">
        <v>0</v>
      </c>
      <c r="BL319">
        <v>1</v>
      </c>
      <c r="BM319">
        <v>2</v>
      </c>
      <c r="BN319">
        <v>2</v>
      </c>
      <c r="BO319">
        <v>2</v>
      </c>
      <c r="BP319">
        <v>1</v>
      </c>
      <c r="BQ319">
        <v>0</v>
      </c>
      <c r="BR319">
        <v>2</v>
      </c>
      <c r="BS319">
        <v>0</v>
      </c>
      <c r="BT319">
        <v>0</v>
      </c>
      <c r="BU319">
        <v>0</v>
      </c>
      <c r="BV319">
        <v>0</v>
      </c>
      <c r="BW319">
        <v>2</v>
      </c>
      <c r="BX319">
        <v>0</v>
      </c>
      <c r="BY319">
        <v>5</v>
      </c>
      <c r="BZ319">
        <v>3</v>
      </c>
      <c r="CA319">
        <v>0</v>
      </c>
      <c r="CB319">
        <v>3</v>
      </c>
      <c r="CC319">
        <v>4</v>
      </c>
      <c r="CD319">
        <v>1</v>
      </c>
      <c r="CE319">
        <v>5</v>
      </c>
      <c r="CF319">
        <v>6</v>
      </c>
      <c r="CG319">
        <v>10</v>
      </c>
      <c r="CH319">
        <v>10</v>
      </c>
      <c r="CI319">
        <v>14</v>
      </c>
      <c r="CJ319">
        <v>14</v>
      </c>
      <c r="CK319">
        <v>3</v>
      </c>
      <c r="CL319">
        <v>12</v>
      </c>
      <c r="CM319">
        <v>6</v>
      </c>
      <c r="CN319">
        <v>4</v>
      </c>
      <c r="CO319">
        <v>4</v>
      </c>
      <c r="CP319">
        <v>5</v>
      </c>
      <c r="CQ319">
        <v>4</v>
      </c>
      <c r="CR319">
        <v>5</v>
      </c>
    </row>
    <row r="320" spans="1:96" x14ac:dyDescent="0.25">
      <c r="A320" t="s">
        <v>319</v>
      </c>
      <c r="B320">
        <v>4</v>
      </c>
      <c r="C320">
        <v>3</v>
      </c>
      <c r="D320">
        <v>1</v>
      </c>
      <c r="E320">
        <v>2</v>
      </c>
      <c r="F320">
        <v>0</v>
      </c>
      <c r="G320">
        <v>1</v>
      </c>
      <c r="H320">
        <v>1</v>
      </c>
      <c r="I320">
        <v>2</v>
      </c>
      <c r="J320">
        <v>1</v>
      </c>
      <c r="K320">
        <v>1</v>
      </c>
      <c r="L320">
        <v>0</v>
      </c>
      <c r="M320">
        <v>2</v>
      </c>
      <c r="N320">
        <v>0</v>
      </c>
      <c r="O320">
        <v>1</v>
      </c>
      <c r="P320">
        <v>1</v>
      </c>
      <c r="Q320">
        <v>0</v>
      </c>
      <c r="R320">
        <v>0</v>
      </c>
      <c r="S320">
        <v>1</v>
      </c>
      <c r="T320">
        <v>3</v>
      </c>
      <c r="U320">
        <v>2</v>
      </c>
      <c r="V320">
        <v>2</v>
      </c>
      <c r="W320">
        <v>2</v>
      </c>
      <c r="X320">
        <v>2</v>
      </c>
      <c r="Y320">
        <v>0</v>
      </c>
      <c r="Z320">
        <v>2</v>
      </c>
      <c r="AA320">
        <v>0</v>
      </c>
      <c r="AB320">
        <v>0</v>
      </c>
      <c r="AC320">
        <v>1</v>
      </c>
      <c r="AD320">
        <v>1</v>
      </c>
      <c r="AE320">
        <v>2</v>
      </c>
      <c r="AF320">
        <v>1</v>
      </c>
      <c r="AG320">
        <v>4</v>
      </c>
      <c r="AH320">
        <v>1</v>
      </c>
      <c r="AI320">
        <v>3</v>
      </c>
      <c r="AJ320">
        <v>0</v>
      </c>
      <c r="AK320">
        <v>0</v>
      </c>
      <c r="AL320">
        <v>1</v>
      </c>
      <c r="AM320">
        <v>1</v>
      </c>
      <c r="AN320">
        <v>0</v>
      </c>
      <c r="AO320">
        <v>1</v>
      </c>
      <c r="AP320">
        <v>2</v>
      </c>
      <c r="AQ320">
        <v>1</v>
      </c>
      <c r="AR320">
        <v>0</v>
      </c>
      <c r="AS320">
        <v>0</v>
      </c>
      <c r="AT320">
        <v>2</v>
      </c>
      <c r="AU320">
        <v>0</v>
      </c>
      <c r="AV320">
        <v>3</v>
      </c>
      <c r="AW320">
        <v>1</v>
      </c>
      <c r="AX320">
        <v>4</v>
      </c>
      <c r="AY320">
        <v>5</v>
      </c>
      <c r="AZ320">
        <v>4</v>
      </c>
      <c r="BA320">
        <v>1</v>
      </c>
      <c r="BB320">
        <v>0</v>
      </c>
      <c r="BC320">
        <v>0</v>
      </c>
      <c r="BD320">
        <v>2</v>
      </c>
      <c r="BE320">
        <v>3</v>
      </c>
      <c r="BF320">
        <v>0</v>
      </c>
      <c r="BG320">
        <v>1</v>
      </c>
      <c r="BH320">
        <v>0</v>
      </c>
      <c r="BI320">
        <v>5</v>
      </c>
      <c r="BJ320">
        <v>1</v>
      </c>
      <c r="BK320">
        <v>3</v>
      </c>
      <c r="BL320">
        <v>2</v>
      </c>
      <c r="BM320">
        <v>0</v>
      </c>
      <c r="BN320">
        <v>1</v>
      </c>
      <c r="BO320">
        <v>2</v>
      </c>
      <c r="BP320">
        <v>3</v>
      </c>
      <c r="BQ320">
        <v>6</v>
      </c>
      <c r="BR320">
        <v>2</v>
      </c>
      <c r="BS320">
        <v>1</v>
      </c>
      <c r="BT320">
        <v>1</v>
      </c>
      <c r="BU320">
        <v>2</v>
      </c>
      <c r="BV320">
        <v>3</v>
      </c>
      <c r="BW320">
        <v>4</v>
      </c>
      <c r="BX320">
        <v>2</v>
      </c>
      <c r="BY320">
        <v>6</v>
      </c>
      <c r="BZ320">
        <v>3</v>
      </c>
      <c r="CA320">
        <v>2</v>
      </c>
      <c r="CB320">
        <v>1</v>
      </c>
      <c r="CC320">
        <v>0</v>
      </c>
      <c r="CD320">
        <v>4</v>
      </c>
      <c r="CE320">
        <v>1</v>
      </c>
      <c r="CF320">
        <v>3</v>
      </c>
      <c r="CG320">
        <v>1</v>
      </c>
      <c r="CH320">
        <v>1</v>
      </c>
      <c r="CI320">
        <v>6</v>
      </c>
      <c r="CJ320">
        <v>3</v>
      </c>
      <c r="CK320">
        <v>2</v>
      </c>
      <c r="CL320">
        <v>3</v>
      </c>
      <c r="CM320">
        <v>3</v>
      </c>
      <c r="CN320">
        <v>2</v>
      </c>
      <c r="CO320">
        <v>3</v>
      </c>
      <c r="CP320">
        <v>3</v>
      </c>
      <c r="CQ320">
        <v>2</v>
      </c>
      <c r="CR320">
        <v>3</v>
      </c>
    </row>
    <row r="321" spans="1:96" x14ac:dyDescent="0.25">
      <c r="A321" t="s">
        <v>320</v>
      </c>
      <c r="B321">
        <v>13</v>
      </c>
      <c r="C321">
        <v>20</v>
      </c>
      <c r="D321">
        <v>6</v>
      </c>
      <c r="E321">
        <v>11</v>
      </c>
      <c r="F321">
        <v>16</v>
      </c>
      <c r="G321">
        <v>17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6</v>
      </c>
      <c r="V321">
        <v>10</v>
      </c>
      <c r="W321">
        <v>1</v>
      </c>
      <c r="X321">
        <v>3</v>
      </c>
      <c r="Y321">
        <v>7</v>
      </c>
      <c r="Z321">
        <v>5</v>
      </c>
      <c r="AA321">
        <v>0</v>
      </c>
      <c r="AB321">
        <v>0</v>
      </c>
      <c r="AC321">
        <v>0</v>
      </c>
      <c r="AD321">
        <v>1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3</v>
      </c>
      <c r="AM321">
        <v>0</v>
      </c>
      <c r="AN321">
        <v>0</v>
      </c>
      <c r="AO321">
        <v>2</v>
      </c>
      <c r="AP321">
        <v>1</v>
      </c>
      <c r="AQ321">
        <v>0</v>
      </c>
      <c r="AR321">
        <v>0</v>
      </c>
      <c r="AS321">
        <v>1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3</v>
      </c>
      <c r="BB321">
        <v>1</v>
      </c>
      <c r="BC321">
        <v>0</v>
      </c>
      <c r="BD321">
        <v>0</v>
      </c>
      <c r="BE321">
        <v>3</v>
      </c>
      <c r="BF321">
        <v>1</v>
      </c>
      <c r="BG321">
        <v>0</v>
      </c>
      <c r="BH321">
        <v>0</v>
      </c>
      <c r="BI321">
        <v>4</v>
      </c>
      <c r="BJ321">
        <v>1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2</v>
      </c>
      <c r="BQ321">
        <v>0</v>
      </c>
      <c r="BR321">
        <v>2</v>
      </c>
      <c r="BS321">
        <v>0</v>
      </c>
      <c r="BT321">
        <v>0</v>
      </c>
      <c r="BU321">
        <v>3</v>
      </c>
      <c r="BV321">
        <v>1</v>
      </c>
      <c r="BW321">
        <v>1</v>
      </c>
      <c r="BX321">
        <v>1</v>
      </c>
      <c r="BY321">
        <v>0</v>
      </c>
      <c r="BZ321">
        <v>0</v>
      </c>
      <c r="CA321">
        <v>1</v>
      </c>
      <c r="CB321">
        <v>2</v>
      </c>
      <c r="CC321">
        <v>1</v>
      </c>
      <c r="CD321">
        <v>0</v>
      </c>
      <c r="CE321">
        <v>1</v>
      </c>
      <c r="CF321">
        <v>0</v>
      </c>
      <c r="CG321">
        <v>1</v>
      </c>
      <c r="CH321">
        <v>1</v>
      </c>
      <c r="CI321">
        <v>1</v>
      </c>
      <c r="CJ321">
        <v>3</v>
      </c>
      <c r="CK321">
        <v>3</v>
      </c>
      <c r="CL321">
        <v>2</v>
      </c>
      <c r="CM321">
        <v>1</v>
      </c>
      <c r="CN321">
        <v>2</v>
      </c>
      <c r="CO321">
        <v>1</v>
      </c>
      <c r="CP321">
        <v>0</v>
      </c>
      <c r="CQ321">
        <v>0</v>
      </c>
      <c r="CR321">
        <v>0</v>
      </c>
    </row>
    <row r="322" spans="1:96" x14ac:dyDescent="0.25">
      <c r="A322" t="s">
        <v>321</v>
      </c>
      <c r="B322">
        <v>1</v>
      </c>
      <c r="C322">
        <v>2</v>
      </c>
      <c r="D322">
        <v>0</v>
      </c>
      <c r="E322">
        <v>1</v>
      </c>
      <c r="F322">
        <v>0</v>
      </c>
      <c r="G322">
        <v>0</v>
      </c>
      <c r="H322">
        <v>1</v>
      </c>
      <c r="I322">
        <v>0</v>
      </c>
      <c r="J322">
        <v>1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2</v>
      </c>
      <c r="Z322">
        <v>0</v>
      </c>
      <c r="AA322">
        <v>0</v>
      </c>
      <c r="AB322">
        <v>1</v>
      </c>
      <c r="AC322">
        <v>0</v>
      </c>
      <c r="AD322">
        <v>0</v>
      </c>
      <c r="AE322">
        <v>2</v>
      </c>
      <c r="AF322">
        <v>0</v>
      </c>
      <c r="AG322">
        <v>0</v>
      </c>
      <c r="AH322">
        <v>0</v>
      </c>
      <c r="AI322">
        <v>0</v>
      </c>
      <c r="AJ322">
        <v>2</v>
      </c>
      <c r="AK322">
        <v>1</v>
      </c>
      <c r="AL322">
        <v>0</v>
      </c>
      <c r="AM322">
        <v>0</v>
      </c>
      <c r="AN322">
        <v>1</v>
      </c>
      <c r="AO322">
        <v>2</v>
      </c>
      <c r="AP322">
        <v>0</v>
      </c>
      <c r="AQ322">
        <v>0</v>
      </c>
      <c r="AR322">
        <v>0</v>
      </c>
      <c r="AS322">
        <v>0</v>
      </c>
      <c r="AT322">
        <v>1</v>
      </c>
      <c r="AU322">
        <v>0</v>
      </c>
      <c r="AV322">
        <v>0</v>
      </c>
      <c r="AW322">
        <v>0</v>
      </c>
      <c r="AX322">
        <v>1</v>
      </c>
      <c r="AY322">
        <v>1</v>
      </c>
      <c r="AZ322">
        <v>3</v>
      </c>
      <c r="BA322">
        <v>2</v>
      </c>
      <c r="BB322">
        <v>0</v>
      </c>
      <c r="BC322">
        <v>22</v>
      </c>
      <c r="BD322">
        <v>8</v>
      </c>
      <c r="BE322">
        <v>3</v>
      </c>
      <c r="BF322">
        <v>4</v>
      </c>
      <c r="BG322">
        <v>24</v>
      </c>
      <c r="BH322">
        <v>14</v>
      </c>
      <c r="BI322">
        <v>11</v>
      </c>
      <c r="BJ322">
        <v>1</v>
      </c>
      <c r="BK322">
        <v>32</v>
      </c>
      <c r="BL322">
        <v>5</v>
      </c>
      <c r="BM322">
        <v>2</v>
      </c>
      <c r="BN322">
        <v>2</v>
      </c>
      <c r="BO322">
        <v>3</v>
      </c>
      <c r="BP322">
        <v>1</v>
      </c>
      <c r="BQ322">
        <v>2</v>
      </c>
      <c r="BR322">
        <v>0</v>
      </c>
      <c r="BS322">
        <v>1</v>
      </c>
      <c r="BT322">
        <v>1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1</v>
      </c>
      <c r="CE322">
        <v>0</v>
      </c>
      <c r="CF322">
        <v>0</v>
      </c>
      <c r="CG322">
        <v>0</v>
      </c>
      <c r="CH322">
        <v>2</v>
      </c>
      <c r="CI322">
        <v>0</v>
      </c>
      <c r="CJ322">
        <v>1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</row>
    <row r="323" spans="1:96" x14ac:dyDescent="0.25">
      <c r="A323" t="s">
        <v>322</v>
      </c>
      <c r="B323">
        <v>0</v>
      </c>
      <c r="C323">
        <v>3</v>
      </c>
      <c r="D323">
        <v>2</v>
      </c>
      <c r="E323">
        <v>4</v>
      </c>
      <c r="F323">
        <v>1</v>
      </c>
      <c r="G323">
        <v>1</v>
      </c>
      <c r="H323">
        <v>0</v>
      </c>
      <c r="I323">
        <v>1</v>
      </c>
      <c r="J323">
        <v>0</v>
      </c>
      <c r="K323">
        <v>1</v>
      </c>
      <c r="L323">
        <v>0</v>
      </c>
      <c r="M323">
        <v>1</v>
      </c>
      <c r="N323">
        <v>0</v>
      </c>
      <c r="O323">
        <v>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2</v>
      </c>
      <c r="V323">
        <v>2</v>
      </c>
      <c r="W323">
        <v>1</v>
      </c>
      <c r="X323">
        <v>2</v>
      </c>
      <c r="Y323">
        <v>7</v>
      </c>
      <c r="Z323">
        <v>1</v>
      </c>
      <c r="AA323">
        <v>2</v>
      </c>
      <c r="AB323">
        <v>1</v>
      </c>
      <c r="AC323">
        <v>2</v>
      </c>
      <c r="AD323">
        <v>4</v>
      </c>
      <c r="AE323">
        <v>0</v>
      </c>
      <c r="AF323">
        <v>1</v>
      </c>
      <c r="AG323">
        <v>0</v>
      </c>
      <c r="AH323">
        <v>0</v>
      </c>
      <c r="AI323">
        <v>1</v>
      </c>
      <c r="AJ323">
        <v>4</v>
      </c>
      <c r="AK323">
        <v>1</v>
      </c>
      <c r="AL323">
        <v>2</v>
      </c>
      <c r="AM323">
        <v>2</v>
      </c>
      <c r="AN323">
        <v>2</v>
      </c>
      <c r="AO323">
        <v>3</v>
      </c>
      <c r="AP323">
        <v>0</v>
      </c>
      <c r="AQ323">
        <v>0</v>
      </c>
      <c r="AR323">
        <v>1</v>
      </c>
      <c r="AS323">
        <v>1</v>
      </c>
      <c r="AT323">
        <v>2</v>
      </c>
      <c r="AU323">
        <v>0</v>
      </c>
      <c r="AV323">
        <v>0</v>
      </c>
      <c r="AW323">
        <v>1</v>
      </c>
      <c r="AX323">
        <v>1</v>
      </c>
      <c r="AY323">
        <v>6</v>
      </c>
      <c r="AZ323">
        <v>5</v>
      </c>
      <c r="BA323">
        <v>1</v>
      </c>
      <c r="BB323">
        <v>1</v>
      </c>
      <c r="BC323">
        <v>1</v>
      </c>
      <c r="BD323">
        <v>1</v>
      </c>
      <c r="BE323">
        <v>0</v>
      </c>
      <c r="BF323">
        <v>3</v>
      </c>
      <c r="BG323">
        <v>2</v>
      </c>
      <c r="BH323">
        <v>3</v>
      </c>
      <c r="BI323">
        <v>3</v>
      </c>
      <c r="BJ323">
        <v>2</v>
      </c>
      <c r="BK323">
        <v>2</v>
      </c>
      <c r="BL323">
        <v>0</v>
      </c>
      <c r="BM323">
        <v>3</v>
      </c>
      <c r="BN323">
        <v>0</v>
      </c>
      <c r="BO323">
        <v>0</v>
      </c>
      <c r="BP323">
        <v>0</v>
      </c>
      <c r="BQ323">
        <v>1</v>
      </c>
      <c r="BR323">
        <v>0</v>
      </c>
      <c r="BS323">
        <v>1</v>
      </c>
      <c r="BT323">
        <v>0</v>
      </c>
      <c r="BU323">
        <v>0</v>
      </c>
      <c r="BV323">
        <v>0</v>
      </c>
      <c r="BW323">
        <v>4</v>
      </c>
      <c r="BX323">
        <v>1</v>
      </c>
      <c r="BY323">
        <v>7</v>
      </c>
      <c r="BZ323">
        <v>0</v>
      </c>
      <c r="CA323">
        <v>0</v>
      </c>
      <c r="CB323">
        <v>2</v>
      </c>
      <c r="CC323">
        <v>4</v>
      </c>
      <c r="CD323">
        <v>8</v>
      </c>
      <c r="CE323">
        <v>2</v>
      </c>
      <c r="CF323">
        <v>6</v>
      </c>
      <c r="CG323">
        <v>2</v>
      </c>
      <c r="CH323">
        <v>1</v>
      </c>
      <c r="CI323">
        <v>8</v>
      </c>
      <c r="CJ323">
        <v>5</v>
      </c>
      <c r="CK323">
        <v>2</v>
      </c>
      <c r="CL323">
        <v>3</v>
      </c>
      <c r="CM323">
        <v>1</v>
      </c>
      <c r="CN323">
        <v>2</v>
      </c>
      <c r="CO323">
        <v>3</v>
      </c>
      <c r="CP323">
        <v>1</v>
      </c>
      <c r="CQ323">
        <v>3</v>
      </c>
      <c r="CR323">
        <v>2</v>
      </c>
    </row>
    <row r="324" spans="1:96" x14ac:dyDescent="0.25">
      <c r="A324" t="s">
        <v>323</v>
      </c>
      <c r="B324">
        <v>3</v>
      </c>
      <c r="C324">
        <v>1</v>
      </c>
      <c r="D324">
        <v>2</v>
      </c>
      <c r="E324">
        <v>5</v>
      </c>
      <c r="F324">
        <v>1</v>
      </c>
      <c r="G324">
        <v>1</v>
      </c>
      <c r="H324">
        <v>6</v>
      </c>
      <c r="I324">
        <v>2</v>
      </c>
      <c r="J324">
        <v>4</v>
      </c>
      <c r="K324">
        <v>2</v>
      </c>
      <c r="L324">
        <v>2</v>
      </c>
      <c r="M324">
        <v>0</v>
      </c>
      <c r="N324">
        <v>1</v>
      </c>
      <c r="O324">
        <v>1</v>
      </c>
      <c r="P324">
        <v>0</v>
      </c>
      <c r="Q324">
        <v>0</v>
      </c>
      <c r="R324">
        <v>2</v>
      </c>
      <c r="S324">
        <v>1</v>
      </c>
      <c r="T324">
        <v>0</v>
      </c>
      <c r="U324">
        <v>0</v>
      </c>
      <c r="V324">
        <v>0</v>
      </c>
      <c r="W324">
        <v>1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3</v>
      </c>
      <c r="AD324">
        <v>1</v>
      </c>
      <c r="AE324">
        <v>0</v>
      </c>
      <c r="AF324">
        <v>2</v>
      </c>
      <c r="AG324">
        <v>3</v>
      </c>
      <c r="AH324">
        <v>0</v>
      </c>
      <c r="AI324">
        <v>1</v>
      </c>
      <c r="AJ324">
        <v>1</v>
      </c>
      <c r="AK324">
        <v>4</v>
      </c>
      <c r="AL324">
        <v>1</v>
      </c>
      <c r="AM324">
        <v>1</v>
      </c>
      <c r="AN324">
        <v>4</v>
      </c>
      <c r="AO324">
        <v>1</v>
      </c>
      <c r="AP324">
        <v>2</v>
      </c>
      <c r="AQ324">
        <v>2</v>
      </c>
      <c r="AR324">
        <v>0</v>
      </c>
      <c r="AS324">
        <v>0</v>
      </c>
      <c r="AT324">
        <v>4</v>
      </c>
      <c r="AU324">
        <v>1</v>
      </c>
      <c r="AV324">
        <v>2</v>
      </c>
      <c r="AW324">
        <v>3</v>
      </c>
      <c r="AX324">
        <v>1</v>
      </c>
      <c r="AY324">
        <v>5</v>
      </c>
      <c r="AZ324">
        <v>1</v>
      </c>
      <c r="BA324">
        <v>0</v>
      </c>
      <c r="BB324">
        <v>0</v>
      </c>
      <c r="BC324">
        <v>1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</v>
      </c>
      <c r="BJ324">
        <v>4</v>
      </c>
      <c r="BK324">
        <v>0</v>
      </c>
      <c r="BL324">
        <v>3</v>
      </c>
      <c r="BM324">
        <v>2</v>
      </c>
      <c r="BN324">
        <v>3</v>
      </c>
      <c r="BO324">
        <v>4</v>
      </c>
      <c r="BP324">
        <v>1</v>
      </c>
      <c r="BQ324">
        <v>2</v>
      </c>
      <c r="BR324">
        <v>2</v>
      </c>
      <c r="BS324">
        <v>2</v>
      </c>
      <c r="BT324">
        <v>6</v>
      </c>
      <c r="BU324">
        <v>3</v>
      </c>
      <c r="BV324">
        <v>2</v>
      </c>
      <c r="BW324">
        <v>1</v>
      </c>
      <c r="BX324">
        <v>0</v>
      </c>
      <c r="BY324">
        <v>3</v>
      </c>
      <c r="BZ324">
        <v>0</v>
      </c>
      <c r="CA324">
        <v>1</v>
      </c>
      <c r="CB324">
        <v>3</v>
      </c>
      <c r="CC324">
        <v>0</v>
      </c>
      <c r="CD324">
        <v>2</v>
      </c>
      <c r="CE324">
        <v>2</v>
      </c>
      <c r="CF324">
        <v>2</v>
      </c>
      <c r="CG324">
        <v>3</v>
      </c>
      <c r="CH324">
        <v>0</v>
      </c>
      <c r="CI324">
        <v>7</v>
      </c>
      <c r="CJ324">
        <v>0</v>
      </c>
      <c r="CK324">
        <v>2</v>
      </c>
      <c r="CL324">
        <v>2</v>
      </c>
      <c r="CM324">
        <v>8</v>
      </c>
      <c r="CN324">
        <v>2</v>
      </c>
      <c r="CO324">
        <v>3</v>
      </c>
      <c r="CP324">
        <v>2</v>
      </c>
      <c r="CQ324">
        <v>2</v>
      </c>
      <c r="CR324">
        <v>0</v>
      </c>
    </row>
    <row r="325" spans="1:96" x14ac:dyDescent="0.25">
      <c r="A325" t="s">
        <v>324</v>
      </c>
      <c r="B325">
        <v>0</v>
      </c>
      <c r="C325">
        <v>4</v>
      </c>
      <c r="D325">
        <v>0</v>
      </c>
      <c r="E325">
        <v>1</v>
      </c>
      <c r="F325">
        <v>1</v>
      </c>
      <c r="G325">
        <v>1</v>
      </c>
      <c r="H325">
        <v>1</v>
      </c>
      <c r="I325">
        <v>0</v>
      </c>
      <c r="J325">
        <v>1</v>
      </c>
      <c r="K325">
        <v>0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1</v>
      </c>
      <c r="T325">
        <v>0</v>
      </c>
      <c r="U325">
        <v>0</v>
      </c>
      <c r="V325">
        <v>5</v>
      </c>
      <c r="W325">
        <v>0</v>
      </c>
      <c r="X325">
        <v>1</v>
      </c>
      <c r="Y325">
        <v>2</v>
      </c>
      <c r="Z325">
        <v>2</v>
      </c>
      <c r="AA325">
        <v>0</v>
      </c>
      <c r="AB325">
        <v>0</v>
      </c>
      <c r="AC325">
        <v>1</v>
      </c>
      <c r="AD325">
        <v>3</v>
      </c>
      <c r="AE325">
        <v>2</v>
      </c>
      <c r="AF325">
        <v>0</v>
      </c>
      <c r="AG325">
        <v>0</v>
      </c>
      <c r="AH325">
        <v>0</v>
      </c>
      <c r="AI325">
        <v>2</v>
      </c>
      <c r="AJ325">
        <v>0</v>
      </c>
      <c r="AK325">
        <v>1</v>
      </c>
      <c r="AL325">
        <v>5</v>
      </c>
      <c r="AM325">
        <v>0</v>
      </c>
      <c r="AN325">
        <v>0</v>
      </c>
      <c r="AO325">
        <v>9</v>
      </c>
      <c r="AP325">
        <v>4</v>
      </c>
      <c r="AQ325">
        <v>0</v>
      </c>
      <c r="AR325">
        <v>0</v>
      </c>
      <c r="AS325">
        <v>2</v>
      </c>
      <c r="AT325">
        <v>2</v>
      </c>
      <c r="AU325">
        <v>0</v>
      </c>
      <c r="AV325">
        <v>0</v>
      </c>
      <c r="AW325">
        <v>0</v>
      </c>
      <c r="AX325">
        <v>0</v>
      </c>
      <c r="AY325">
        <v>2</v>
      </c>
      <c r="AZ325">
        <v>3</v>
      </c>
      <c r="BA325">
        <v>8</v>
      </c>
      <c r="BB325">
        <v>3</v>
      </c>
      <c r="BC325">
        <v>0</v>
      </c>
      <c r="BD325">
        <v>1</v>
      </c>
      <c r="BE325">
        <v>3</v>
      </c>
      <c r="BF325">
        <v>4</v>
      </c>
      <c r="BG325">
        <v>0</v>
      </c>
      <c r="BH325">
        <v>0</v>
      </c>
      <c r="BI325">
        <v>6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3</v>
      </c>
      <c r="BP325">
        <v>1</v>
      </c>
      <c r="BQ325">
        <v>5</v>
      </c>
      <c r="BR325">
        <v>5</v>
      </c>
      <c r="BS325">
        <v>1</v>
      </c>
      <c r="BT325">
        <v>5</v>
      </c>
      <c r="BU325">
        <v>0</v>
      </c>
      <c r="BV325">
        <v>9</v>
      </c>
      <c r="BW325">
        <v>2</v>
      </c>
      <c r="BX325">
        <v>1</v>
      </c>
      <c r="BY325">
        <v>2</v>
      </c>
      <c r="BZ325">
        <v>1</v>
      </c>
      <c r="CA325">
        <v>4</v>
      </c>
      <c r="CB325">
        <v>2</v>
      </c>
      <c r="CC325">
        <v>5</v>
      </c>
      <c r="CD325">
        <v>2</v>
      </c>
      <c r="CE325">
        <v>1</v>
      </c>
      <c r="CF325">
        <v>2</v>
      </c>
      <c r="CG325">
        <v>7</v>
      </c>
      <c r="CH325">
        <v>0</v>
      </c>
      <c r="CI325">
        <v>0</v>
      </c>
      <c r="CJ325">
        <v>5</v>
      </c>
      <c r="CK325">
        <v>5</v>
      </c>
      <c r="CL325">
        <v>1</v>
      </c>
      <c r="CM325">
        <v>0</v>
      </c>
      <c r="CN325">
        <v>3</v>
      </c>
      <c r="CO325">
        <v>4</v>
      </c>
      <c r="CP325">
        <v>0</v>
      </c>
      <c r="CQ325">
        <v>3</v>
      </c>
      <c r="CR325">
        <v>0</v>
      </c>
    </row>
    <row r="326" spans="1:96" x14ac:dyDescent="0.25">
      <c r="A326" t="s">
        <v>325</v>
      </c>
      <c r="B326">
        <v>1</v>
      </c>
      <c r="C326">
        <v>2</v>
      </c>
      <c r="D326">
        <v>2</v>
      </c>
      <c r="E326">
        <v>7</v>
      </c>
      <c r="F326">
        <v>0</v>
      </c>
      <c r="G326">
        <v>4</v>
      </c>
      <c r="H326">
        <v>2</v>
      </c>
      <c r="I326">
        <v>1</v>
      </c>
      <c r="J326">
        <v>4</v>
      </c>
      <c r="K326">
        <v>3</v>
      </c>
      <c r="L326">
        <v>3</v>
      </c>
      <c r="M326">
        <v>6</v>
      </c>
      <c r="N326">
        <v>2</v>
      </c>
      <c r="O326">
        <v>3</v>
      </c>
      <c r="P326">
        <v>1</v>
      </c>
      <c r="Q326">
        <v>2</v>
      </c>
      <c r="R326">
        <v>1</v>
      </c>
      <c r="S326">
        <v>1</v>
      </c>
      <c r="T326">
        <v>0</v>
      </c>
      <c r="U326">
        <v>0</v>
      </c>
      <c r="V326">
        <v>3</v>
      </c>
      <c r="W326">
        <v>0</v>
      </c>
      <c r="X326">
        <v>1</v>
      </c>
      <c r="Y326">
        <v>5</v>
      </c>
      <c r="Z326">
        <v>0</v>
      </c>
      <c r="AA326">
        <v>3</v>
      </c>
      <c r="AB326">
        <v>0</v>
      </c>
      <c r="AC326">
        <v>3</v>
      </c>
      <c r="AD326">
        <v>2</v>
      </c>
      <c r="AE326">
        <v>2</v>
      </c>
      <c r="AF326">
        <v>9</v>
      </c>
      <c r="AG326">
        <v>1</v>
      </c>
      <c r="AH326">
        <v>1</v>
      </c>
      <c r="AI326">
        <v>0</v>
      </c>
      <c r="AJ326">
        <v>0</v>
      </c>
      <c r="AK326">
        <v>0</v>
      </c>
      <c r="AL326">
        <v>0</v>
      </c>
      <c r="AM326">
        <v>1</v>
      </c>
      <c r="AN326">
        <v>1</v>
      </c>
      <c r="AO326">
        <v>2</v>
      </c>
      <c r="AP326">
        <v>0</v>
      </c>
      <c r="AQ326">
        <v>1</v>
      </c>
      <c r="AR326">
        <v>0</v>
      </c>
      <c r="AS326">
        <v>0</v>
      </c>
      <c r="AT326">
        <v>1</v>
      </c>
      <c r="AU326">
        <v>0</v>
      </c>
      <c r="AV326">
        <v>0</v>
      </c>
      <c r="AW326">
        <v>6</v>
      </c>
      <c r="AX326">
        <v>1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</v>
      </c>
      <c r="BF326">
        <v>1</v>
      </c>
      <c r="BG326">
        <v>0</v>
      </c>
      <c r="BH326">
        <v>0</v>
      </c>
      <c r="BI326">
        <v>7</v>
      </c>
      <c r="BJ326">
        <v>2</v>
      </c>
      <c r="BK326">
        <v>0</v>
      </c>
      <c r="BL326">
        <v>0</v>
      </c>
      <c r="BM326">
        <v>0</v>
      </c>
      <c r="BN326">
        <v>2</v>
      </c>
      <c r="BO326">
        <v>3</v>
      </c>
      <c r="BP326">
        <v>0</v>
      </c>
      <c r="BQ326">
        <v>5</v>
      </c>
      <c r="BR326">
        <v>1</v>
      </c>
      <c r="BS326">
        <v>1</v>
      </c>
      <c r="BT326">
        <v>0</v>
      </c>
      <c r="BU326">
        <v>0</v>
      </c>
      <c r="BV326">
        <v>2</v>
      </c>
      <c r="BW326">
        <v>3</v>
      </c>
      <c r="BX326">
        <v>0</v>
      </c>
      <c r="BY326">
        <v>0</v>
      </c>
      <c r="BZ326">
        <v>0</v>
      </c>
      <c r="CA326">
        <v>5</v>
      </c>
      <c r="CB326">
        <v>4</v>
      </c>
      <c r="CC326">
        <v>2</v>
      </c>
      <c r="CD326">
        <v>0</v>
      </c>
      <c r="CE326">
        <v>1</v>
      </c>
      <c r="CF326">
        <v>2</v>
      </c>
      <c r="CG326">
        <v>2</v>
      </c>
      <c r="CH326">
        <v>0</v>
      </c>
      <c r="CI326">
        <v>3</v>
      </c>
      <c r="CJ326">
        <v>7</v>
      </c>
      <c r="CK326">
        <v>1</v>
      </c>
      <c r="CL326">
        <v>1</v>
      </c>
      <c r="CM326">
        <v>2</v>
      </c>
      <c r="CN326">
        <v>3</v>
      </c>
      <c r="CO326">
        <v>3</v>
      </c>
      <c r="CP326">
        <v>3</v>
      </c>
      <c r="CQ326">
        <v>4</v>
      </c>
      <c r="CR326">
        <v>1</v>
      </c>
    </row>
    <row r="327" spans="1:96" x14ac:dyDescent="0.25">
      <c r="A327" t="s">
        <v>326</v>
      </c>
      <c r="B327">
        <v>2</v>
      </c>
      <c r="C327">
        <v>4</v>
      </c>
      <c r="D327">
        <v>2</v>
      </c>
      <c r="E327">
        <v>1</v>
      </c>
      <c r="F327">
        <v>0</v>
      </c>
      <c r="G327">
        <v>2</v>
      </c>
      <c r="H327">
        <v>3</v>
      </c>
      <c r="I327">
        <v>3</v>
      </c>
      <c r="J327">
        <v>0</v>
      </c>
      <c r="K327">
        <v>1</v>
      </c>
      <c r="L327">
        <v>0</v>
      </c>
      <c r="M327">
        <v>1</v>
      </c>
      <c r="N327">
        <v>3</v>
      </c>
      <c r="O327">
        <v>1</v>
      </c>
      <c r="P327">
        <v>2</v>
      </c>
      <c r="Q327">
        <v>3</v>
      </c>
      <c r="R327">
        <v>3</v>
      </c>
      <c r="S327">
        <v>0</v>
      </c>
      <c r="T327">
        <v>0</v>
      </c>
      <c r="U327">
        <v>0</v>
      </c>
      <c r="V327">
        <v>4</v>
      </c>
      <c r="W327">
        <v>0</v>
      </c>
      <c r="X327">
        <v>1</v>
      </c>
      <c r="Y327">
        <v>2</v>
      </c>
      <c r="Z327">
        <v>2</v>
      </c>
      <c r="AA327">
        <v>1</v>
      </c>
      <c r="AB327">
        <v>0</v>
      </c>
      <c r="AC327">
        <v>3</v>
      </c>
      <c r="AD327">
        <v>0</v>
      </c>
      <c r="AE327">
        <v>5</v>
      </c>
      <c r="AF327">
        <v>3</v>
      </c>
      <c r="AG327">
        <v>1</v>
      </c>
      <c r="AH327">
        <v>0</v>
      </c>
      <c r="AI327">
        <v>0</v>
      </c>
      <c r="AJ327">
        <v>2</v>
      </c>
      <c r="AK327">
        <v>2</v>
      </c>
      <c r="AL327">
        <v>3</v>
      </c>
      <c r="AM327">
        <v>2</v>
      </c>
      <c r="AN327">
        <v>1</v>
      </c>
      <c r="AO327">
        <v>2</v>
      </c>
      <c r="AP327">
        <v>3</v>
      </c>
      <c r="AQ327">
        <v>0</v>
      </c>
      <c r="AR327">
        <v>1</v>
      </c>
      <c r="AS327">
        <v>0</v>
      </c>
      <c r="AT327">
        <v>3</v>
      </c>
      <c r="AU327">
        <v>0</v>
      </c>
      <c r="AV327">
        <v>0</v>
      </c>
      <c r="AW327">
        <v>2</v>
      </c>
      <c r="AX327">
        <v>1</v>
      </c>
      <c r="AY327">
        <v>0</v>
      </c>
      <c r="AZ327">
        <v>2</v>
      </c>
      <c r="BA327">
        <v>5</v>
      </c>
      <c r="BB327">
        <v>1</v>
      </c>
      <c r="BC327">
        <v>0</v>
      </c>
      <c r="BD327">
        <v>0</v>
      </c>
      <c r="BE327">
        <v>1</v>
      </c>
      <c r="BF327">
        <v>2</v>
      </c>
      <c r="BG327">
        <v>0</v>
      </c>
      <c r="BH327">
        <v>0</v>
      </c>
      <c r="BI327">
        <v>0</v>
      </c>
      <c r="BJ327">
        <v>3</v>
      </c>
      <c r="BK327">
        <v>1</v>
      </c>
      <c r="BL327">
        <v>0</v>
      </c>
      <c r="BM327">
        <v>0</v>
      </c>
      <c r="BN327">
        <v>3</v>
      </c>
      <c r="BO327">
        <v>5</v>
      </c>
      <c r="BP327">
        <v>0</v>
      </c>
      <c r="BQ327">
        <v>4</v>
      </c>
      <c r="BR327">
        <v>3</v>
      </c>
      <c r="BS327">
        <v>2</v>
      </c>
      <c r="BT327">
        <v>3</v>
      </c>
      <c r="BU327">
        <v>2</v>
      </c>
      <c r="BV327">
        <v>1</v>
      </c>
      <c r="BW327">
        <v>7</v>
      </c>
      <c r="BX327">
        <v>5</v>
      </c>
      <c r="BY327">
        <v>2</v>
      </c>
      <c r="BZ327">
        <v>3</v>
      </c>
      <c r="CA327">
        <v>0</v>
      </c>
      <c r="CB327">
        <v>1</v>
      </c>
      <c r="CC327">
        <v>3</v>
      </c>
      <c r="CD327">
        <v>2</v>
      </c>
      <c r="CE327">
        <v>3</v>
      </c>
      <c r="CF327">
        <v>1</v>
      </c>
      <c r="CG327">
        <v>1</v>
      </c>
      <c r="CH327">
        <v>2</v>
      </c>
      <c r="CI327">
        <v>2</v>
      </c>
      <c r="CJ327">
        <v>3</v>
      </c>
      <c r="CK327">
        <v>2</v>
      </c>
      <c r="CL327">
        <v>1</v>
      </c>
      <c r="CM327">
        <v>2</v>
      </c>
      <c r="CN327">
        <v>2</v>
      </c>
      <c r="CO327">
        <v>1</v>
      </c>
      <c r="CP327">
        <v>2</v>
      </c>
      <c r="CQ327">
        <v>1</v>
      </c>
      <c r="CR327">
        <v>0</v>
      </c>
    </row>
    <row r="328" spans="1:96" x14ac:dyDescent="0.25">
      <c r="A328" t="s">
        <v>327</v>
      </c>
      <c r="B328">
        <v>2</v>
      </c>
      <c r="C328">
        <v>3</v>
      </c>
      <c r="D328">
        <v>1</v>
      </c>
      <c r="E328">
        <v>4</v>
      </c>
      <c r="F328">
        <v>3</v>
      </c>
      <c r="G328">
        <v>3</v>
      </c>
      <c r="H328">
        <v>2</v>
      </c>
      <c r="I328">
        <v>1</v>
      </c>
      <c r="J328">
        <v>3</v>
      </c>
      <c r="K328">
        <v>2</v>
      </c>
      <c r="L328">
        <v>1</v>
      </c>
      <c r="M328">
        <v>1</v>
      </c>
      <c r="N328">
        <v>1</v>
      </c>
      <c r="O328">
        <v>1</v>
      </c>
      <c r="P328">
        <v>2</v>
      </c>
      <c r="Q328">
        <v>0</v>
      </c>
      <c r="R328">
        <v>3</v>
      </c>
      <c r="S328">
        <v>1</v>
      </c>
      <c r="T328">
        <v>0</v>
      </c>
      <c r="U328">
        <v>1</v>
      </c>
      <c r="V328">
        <v>4</v>
      </c>
      <c r="W328">
        <v>1</v>
      </c>
      <c r="X328">
        <v>3</v>
      </c>
      <c r="Y328">
        <v>2</v>
      </c>
      <c r="Z328">
        <v>0</v>
      </c>
      <c r="AA328">
        <v>3</v>
      </c>
      <c r="AB328">
        <v>1</v>
      </c>
      <c r="AC328">
        <v>4</v>
      </c>
      <c r="AD328">
        <v>1</v>
      </c>
      <c r="AE328">
        <v>3</v>
      </c>
      <c r="AF328">
        <v>3</v>
      </c>
      <c r="AG328">
        <v>1</v>
      </c>
      <c r="AH328">
        <v>2</v>
      </c>
      <c r="AI328">
        <v>1</v>
      </c>
      <c r="AJ328">
        <v>2</v>
      </c>
      <c r="AK328">
        <v>2</v>
      </c>
      <c r="AL328">
        <v>3</v>
      </c>
      <c r="AM328">
        <v>0</v>
      </c>
      <c r="AN328">
        <v>0</v>
      </c>
      <c r="AO328">
        <v>1</v>
      </c>
      <c r="AP328">
        <v>1</v>
      </c>
      <c r="AQ328">
        <v>3</v>
      </c>
      <c r="AR328">
        <v>0</v>
      </c>
      <c r="AS328">
        <v>0</v>
      </c>
      <c r="AT328">
        <v>1</v>
      </c>
      <c r="AU328">
        <v>1</v>
      </c>
      <c r="AV328">
        <v>2</v>
      </c>
      <c r="AW328">
        <v>0</v>
      </c>
      <c r="AX328">
        <v>3</v>
      </c>
      <c r="AY328">
        <v>0</v>
      </c>
      <c r="AZ328">
        <v>3</v>
      </c>
      <c r="BA328">
        <v>5</v>
      </c>
      <c r="BB328">
        <v>0</v>
      </c>
      <c r="BC328">
        <v>0</v>
      </c>
      <c r="BD328">
        <v>0</v>
      </c>
      <c r="BE328">
        <v>0</v>
      </c>
      <c r="BF328">
        <v>1</v>
      </c>
      <c r="BG328">
        <v>1</v>
      </c>
      <c r="BH328">
        <v>1</v>
      </c>
      <c r="BI328">
        <v>3</v>
      </c>
      <c r="BJ328">
        <v>1</v>
      </c>
      <c r="BK328">
        <v>2</v>
      </c>
      <c r="BL328">
        <v>0</v>
      </c>
      <c r="BM328">
        <v>1</v>
      </c>
      <c r="BN328">
        <v>1</v>
      </c>
      <c r="BO328">
        <v>4</v>
      </c>
      <c r="BP328">
        <v>1</v>
      </c>
      <c r="BQ328">
        <v>4</v>
      </c>
      <c r="BR328">
        <v>5</v>
      </c>
      <c r="BS328">
        <v>4</v>
      </c>
      <c r="BT328">
        <v>1</v>
      </c>
      <c r="BU328">
        <v>0</v>
      </c>
      <c r="BV328">
        <v>2</v>
      </c>
      <c r="BW328">
        <v>5</v>
      </c>
      <c r="BX328">
        <v>0</v>
      </c>
      <c r="BY328">
        <v>3</v>
      </c>
      <c r="BZ328">
        <v>1</v>
      </c>
      <c r="CA328">
        <v>0</v>
      </c>
      <c r="CB328">
        <v>2</v>
      </c>
      <c r="CC328">
        <v>1</v>
      </c>
      <c r="CD328">
        <v>0</v>
      </c>
      <c r="CE328">
        <v>2</v>
      </c>
      <c r="CF328">
        <v>4</v>
      </c>
      <c r="CG328">
        <v>2</v>
      </c>
      <c r="CH328">
        <v>2</v>
      </c>
      <c r="CI328">
        <v>2</v>
      </c>
      <c r="CJ328">
        <v>2</v>
      </c>
      <c r="CK328">
        <v>0</v>
      </c>
      <c r="CL328">
        <v>0</v>
      </c>
      <c r="CM328">
        <v>2</v>
      </c>
      <c r="CN328">
        <v>1</v>
      </c>
      <c r="CO328">
        <v>1</v>
      </c>
      <c r="CP328">
        <v>2</v>
      </c>
      <c r="CQ328">
        <v>1</v>
      </c>
      <c r="CR328">
        <v>0</v>
      </c>
    </row>
    <row r="329" spans="1:96" x14ac:dyDescent="0.25">
      <c r="A329" t="s">
        <v>328</v>
      </c>
      <c r="B329">
        <v>3</v>
      </c>
      <c r="C329">
        <v>2</v>
      </c>
      <c r="D329">
        <v>3</v>
      </c>
      <c r="E329">
        <v>0</v>
      </c>
      <c r="F329">
        <v>1</v>
      </c>
      <c r="G329">
        <v>4</v>
      </c>
      <c r="H329">
        <v>1</v>
      </c>
      <c r="I329">
        <v>1</v>
      </c>
      <c r="J329">
        <v>2</v>
      </c>
      <c r="K329">
        <v>0</v>
      </c>
      <c r="L329">
        <v>0</v>
      </c>
      <c r="M329">
        <v>5</v>
      </c>
      <c r="N329">
        <v>0</v>
      </c>
      <c r="O329">
        <v>1</v>
      </c>
      <c r="P329">
        <v>2</v>
      </c>
      <c r="Q329">
        <v>0</v>
      </c>
      <c r="R329">
        <v>0</v>
      </c>
      <c r="S329">
        <v>1</v>
      </c>
      <c r="T329">
        <v>0</v>
      </c>
      <c r="U329">
        <v>2</v>
      </c>
      <c r="V329">
        <v>3</v>
      </c>
      <c r="W329">
        <v>0</v>
      </c>
      <c r="X329">
        <v>1</v>
      </c>
      <c r="Y329">
        <v>0</v>
      </c>
      <c r="Z329">
        <v>0</v>
      </c>
      <c r="AA329">
        <v>1</v>
      </c>
      <c r="AB329">
        <v>0</v>
      </c>
      <c r="AC329">
        <v>0</v>
      </c>
      <c r="AD329">
        <v>2</v>
      </c>
      <c r="AE329">
        <v>2</v>
      </c>
      <c r="AF329">
        <v>0</v>
      </c>
      <c r="AG329">
        <v>0</v>
      </c>
      <c r="AH329">
        <v>0</v>
      </c>
      <c r="AI329">
        <v>2</v>
      </c>
      <c r="AJ329">
        <v>2</v>
      </c>
      <c r="AK329">
        <v>5</v>
      </c>
      <c r="AL329">
        <v>4</v>
      </c>
      <c r="AM329">
        <v>1</v>
      </c>
      <c r="AN329">
        <v>2</v>
      </c>
      <c r="AO329">
        <v>3</v>
      </c>
      <c r="AP329">
        <v>0</v>
      </c>
      <c r="AQ329">
        <v>0</v>
      </c>
      <c r="AR329">
        <v>0</v>
      </c>
      <c r="AS329">
        <v>1</v>
      </c>
      <c r="AT329">
        <v>3</v>
      </c>
      <c r="AU329">
        <v>0</v>
      </c>
      <c r="AV329">
        <v>0</v>
      </c>
      <c r="AW329">
        <v>2</v>
      </c>
      <c r="AX329">
        <v>0</v>
      </c>
      <c r="AY329">
        <v>3</v>
      </c>
      <c r="AZ329">
        <v>4</v>
      </c>
      <c r="BA329">
        <v>3</v>
      </c>
      <c r="BB329">
        <v>0</v>
      </c>
      <c r="BC329">
        <v>0</v>
      </c>
      <c r="BD329">
        <v>1</v>
      </c>
      <c r="BE329">
        <v>1</v>
      </c>
      <c r="BF329">
        <v>0</v>
      </c>
      <c r="BG329">
        <v>0</v>
      </c>
      <c r="BH329">
        <v>0</v>
      </c>
      <c r="BI329">
        <v>7</v>
      </c>
      <c r="BJ329">
        <v>1</v>
      </c>
      <c r="BK329">
        <v>2</v>
      </c>
      <c r="BL329">
        <v>0</v>
      </c>
      <c r="BM329">
        <v>1</v>
      </c>
      <c r="BN329">
        <v>1</v>
      </c>
      <c r="BO329">
        <v>9</v>
      </c>
      <c r="BP329">
        <v>0</v>
      </c>
      <c r="BQ329">
        <v>4</v>
      </c>
      <c r="BR329">
        <v>6</v>
      </c>
      <c r="BS329">
        <v>5</v>
      </c>
      <c r="BT329">
        <v>3</v>
      </c>
      <c r="BU329">
        <v>0</v>
      </c>
      <c r="BV329">
        <v>1</v>
      </c>
      <c r="BW329">
        <v>3</v>
      </c>
      <c r="BX329">
        <v>4</v>
      </c>
      <c r="BY329">
        <v>5</v>
      </c>
      <c r="BZ329">
        <v>2</v>
      </c>
      <c r="CA329">
        <v>1</v>
      </c>
      <c r="CB329">
        <v>2</v>
      </c>
      <c r="CC329">
        <v>0</v>
      </c>
      <c r="CD329">
        <v>0</v>
      </c>
      <c r="CE329">
        <v>1</v>
      </c>
      <c r="CF329">
        <v>1</v>
      </c>
      <c r="CG329">
        <v>3</v>
      </c>
      <c r="CH329">
        <v>2</v>
      </c>
      <c r="CI329">
        <v>1</v>
      </c>
      <c r="CJ329">
        <v>3</v>
      </c>
      <c r="CK329">
        <v>0</v>
      </c>
      <c r="CL329">
        <v>1</v>
      </c>
      <c r="CM329">
        <v>2</v>
      </c>
      <c r="CN329">
        <v>2</v>
      </c>
      <c r="CO329">
        <v>2</v>
      </c>
      <c r="CP329">
        <v>2</v>
      </c>
      <c r="CQ329">
        <v>3</v>
      </c>
      <c r="CR329">
        <v>2</v>
      </c>
    </row>
    <row r="330" spans="1:96" x14ac:dyDescent="0.25">
      <c r="A330" t="s">
        <v>329</v>
      </c>
      <c r="B330">
        <v>0</v>
      </c>
      <c r="C330">
        <v>3</v>
      </c>
      <c r="D330">
        <v>0</v>
      </c>
      <c r="E330">
        <v>1</v>
      </c>
      <c r="F330">
        <v>1</v>
      </c>
      <c r="G330">
        <v>2</v>
      </c>
      <c r="H330">
        <v>2</v>
      </c>
      <c r="I330">
        <v>2</v>
      </c>
      <c r="J330">
        <v>0</v>
      </c>
      <c r="K330">
        <v>2</v>
      </c>
      <c r="L330">
        <v>0</v>
      </c>
      <c r="M330">
        <v>3</v>
      </c>
      <c r="N330">
        <v>0</v>
      </c>
      <c r="O330">
        <v>3</v>
      </c>
      <c r="P330">
        <v>0</v>
      </c>
      <c r="Q330">
        <v>3</v>
      </c>
      <c r="R330">
        <v>1</v>
      </c>
      <c r="S330">
        <v>0</v>
      </c>
      <c r="T330">
        <v>0</v>
      </c>
      <c r="U330">
        <v>0</v>
      </c>
      <c r="V330">
        <v>3</v>
      </c>
      <c r="W330">
        <v>0</v>
      </c>
      <c r="X330">
        <v>2</v>
      </c>
      <c r="Y330">
        <v>0</v>
      </c>
      <c r="Z330">
        <v>0</v>
      </c>
      <c r="AA330">
        <v>3</v>
      </c>
      <c r="AB330">
        <v>1</v>
      </c>
      <c r="AC330">
        <v>3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</v>
      </c>
      <c r="AN330">
        <v>0</v>
      </c>
      <c r="AO330">
        <v>1</v>
      </c>
      <c r="AP330">
        <v>0</v>
      </c>
      <c r="AQ330">
        <v>1</v>
      </c>
      <c r="AR330">
        <v>0</v>
      </c>
      <c r="AS330">
        <v>1</v>
      </c>
      <c r="AT330">
        <v>0</v>
      </c>
      <c r="AU330">
        <v>0</v>
      </c>
      <c r="AV330">
        <v>0</v>
      </c>
      <c r="AW330">
        <v>2</v>
      </c>
      <c r="AX330">
        <v>0</v>
      </c>
      <c r="AY330">
        <v>1</v>
      </c>
      <c r="AZ330">
        <v>0</v>
      </c>
      <c r="BA330">
        <v>0</v>
      </c>
      <c r="BB330">
        <v>0</v>
      </c>
      <c r="BC330">
        <v>0</v>
      </c>
      <c r="BD330">
        <v>1</v>
      </c>
      <c r="BE330">
        <v>1</v>
      </c>
      <c r="BF330">
        <v>2</v>
      </c>
      <c r="BG330">
        <v>2</v>
      </c>
      <c r="BH330">
        <v>1</v>
      </c>
      <c r="BI330">
        <v>4</v>
      </c>
      <c r="BJ330">
        <v>3</v>
      </c>
      <c r="BK330">
        <v>1</v>
      </c>
      <c r="BL330">
        <v>0</v>
      </c>
      <c r="BM330">
        <v>1</v>
      </c>
      <c r="BN330">
        <v>2</v>
      </c>
      <c r="BO330">
        <v>0</v>
      </c>
      <c r="BP330">
        <v>0</v>
      </c>
      <c r="BQ330">
        <v>4</v>
      </c>
      <c r="BR330">
        <v>1</v>
      </c>
      <c r="BS330">
        <v>12</v>
      </c>
      <c r="BT330">
        <v>0</v>
      </c>
      <c r="BU330">
        <v>4</v>
      </c>
      <c r="BV330">
        <v>15</v>
      </c>
      <c r="BW330">
        <v>0</v>
      </c>
      <c r="BX330">
        <v>0</v>
      </c>
      <c r="BY330">
        <v>1</v>
      </c>
      <c r="BZ330">
        <v>1</v>
      </c>
      <c r="CA330">
        <v>6</v>
      </c>
      <c r="CB330">
        <v>2</v>
      </c>
      <c r="CC330">
        <v>6</v>
      </c>
      <c r="CD330">
        <v>3</v>
      </c>
      <c r="CE330">
        <v>0</v>
      </c>
      <c r="CF330">
        <v>0</v>
      </c>
      <c r="CG330">
        <v>0</v>
      </c>
      <c r="CH330">
        <v>1</v>
      </c>
      <c r="CI330">
        <v>14</v>
      </c>
      <c r="CJ330">
        <v>1</v>
      </c>
      <c r="CK330">
        <v>6</v>
      </c>
      <c r="CL330">
        <v>7</v>
      </c>
      <c r="CM330">
        <v>2</v>
      </c>
      <c r="CN330">
        <v>3</v>
      </c>
      <c r="CO330">
        <v>0</v>
      </c>
      <c r="CP330">
        <v>0</v>
      </c>
      <c r="CQ330">
        <v>2</v>
      </c>
      <c r="CR330">
        <v>0</v>
      </c>
    </row>
    <row r="331" spans="1:96" x14ac:dyDescent="0.25">
      <c r="A331" t="s">
        <v>330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1</v>
      </c>
      <c r="H331">
        <v>3</v>
      </c>
      <c r="I331">
        <v>0</v>
      </c>
      <c r="J331">
        <v>2</v>
      </c>
      <c r="K331">
        <v>3</v>
      </c>
      <c r="L331">
        <v>1</v>
      </c>
      <c r="M331">
        <v>1</v>
      </c>
      <c r="N331">
        <v>1</v>
      </c>
      <c r="O331">
        <v>2</v>
      </c>
      <c r="P331">
        <v>3</v>
      </c>
      <c r="Q331">
        <v>4</v>
      </c>
      <c r="R331">
        <v>2</v>
      </c>
      <c r="S331">
        <v>1</v>
      </c>
      <c r="T331">
        <v>2</v>
      </c>
      <c r="U331">
        <v>2</v>
      </c>
      <c r="V331">
        <v>0</v>
      </c>
      <c r="W331">
        <v>0</v>
      </c>
      <c r="X331">
        <v>0</v>
      </c>
      <c r="Y331">
        <v>1</v>
      </c>
      <c r="Z331">
        <v>0</v>
      </c>
      <c r="AA331">
        <v>2</v>
      </c>
      <c r="AB331">
        <v>1</v>
      </c>
      <c r="AC331">
        <v>0</v>
      </c>
      <c r="AD331">
        <v>0</v>
      </c>
      <c r="AE331">
        <v>2</v>
      </c>
      <c r="AF331">
        <v>1</v>
      </c>
      <c r="AG331">
        <v>2</v>
      </c>
      <c r="AH331">
        <v>1</v>
      </c>
      <c r="AI331">
        <v>0</v>
      </c>
      <c r="AJ331">
        <v>1</v>
      </c>
      <c r="AK331">
        <v>0</v>
      </c>
      <c r="AL331">
        <v>0</v>
      </c>
      <c r="AM331">
        <v>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3</v>
      </c>
      <c r="AT331">
        <v>3</v>
      </c>
      <c r="AU331">
        <v>0</v>
      </c>
      <c r="AV331">
        <v>3</v>
      </c>
      <c r="AW331">
        <v>2</v>
      </c>
      <c r="AX331">
        <v>5</v>
      </c>
      <c r="AY331">
        <v>2</v>
      </c>
      <c r="AZ331">
        <v>3</v>
      </c>
      <c r="BA331">
        <v>1</v>
      </c>
      <c r="BB331">
        <v>1</v>
      </c>
      <c r="BC331">
        <v>1</v>
      </c>
      <c r="BD331">
        <v>1</v>
      </c>
      <c r="BE331">
        <v>0</v>
      </c>
      <c r="BF331">
        <v>0</v>
      </c>
      <c r="BG331">
        <v>3</v>
      </c>
      <c r="BH331">
        <v>13</v>
      </c>
      <c r="BI331">
        <v>1</v>
      </c>
      <c r="BJ331">
        <v>0</v>
      </c>
      <c r="BK331">
        <v>2</v>
      </c>
      <c r="BL331">
        <v>3</v>
      </c>
      <c r="BM331">
        <v>0</v>
      </c>
      <c r="BN331">
        <v>0</v>
      </c>
      <c r="BO331">
        <v>2</v>
      </c>
      <c r="BP331">
        <v>0</v>
      </c>
      <c r="BQ331">
        <v>4</v>
      </c>
      <c r="BR331">
        <v>1</v>
      </c>
      <c r="BS331">
        <v>10</v>
      </c>
      <c r="BT331">
        <v>2</v>
      </c>
      <c r="BU331">
        <v>3</v>
      </c>
      <c r="BV331">
        <v>3</v>
      </c>
      <c r="BW331">
        <v>2</v>
      </c>
      <c r="BX331">
        <v>0</v>
      </c>
      <c r="BY331">
        <v>0</v>
      </c>
      <c r="BZ331">
        <v>1</v>
      </c>
      <c r="CA331">
        <v>3</v>
      </c>
      <c r="CB331">
        <v>1</v>
      </c>
      <c r="CC331">
        <v>1</v>
      </c>
      <c r="CD331">
        <v>3</v>
      </c>
      <c r="CE331">
        <v>4</v>
      </c>
      <c r="CF331">
        <v>2</v>
      </c>
      <c r="CG331">
        <v>3</v>
      </c>
      <c r="CH331">
        <v>0</v>
      </c>
      <c r="CI331">
        <v>11</v>
      </c>
      <c r="CJ331">
        <v>3</v>
      </c>
      <c r="CK331">
        <v>0</v>
      </c>
      <c r="CL331">
        <v>0</v>
      </c>
      <c r="CM331">
        <v>1</v>
      </c>
      <c r="CN331">
        <v>1</v>
      </c>
      <c r="CO331">
        <v>2</v>
      </c>
      <c r="CP331">
        <v>0</v>
      </c>
      <c r="CQ331">
        <v>3</v>
      </c>
      <c r="CR331">
        <v>0</v>
      </c>
    </row>
    <row r="332" spans="1:96" x14ac:dyDescent="0.25">
      <c r="A332" t="s">
        <v>331</v>
      </c>
      <c r="B332">
        <v>2</v>
      </c>
      <c r="C332">
        <v>1</v>
      </c>
      <c r="D332">
        <v>2</v>
      </c>
      <c r="E332">
        <v>3</v>
      </c>
      <c r="F332">
        <v>2</v>
      </c>
      <c r="G332">
        <v>2</v>
      </c>
      <c r="H332">
        <v>3</v>
      </c>
      <c r="I332">
        <v>0</v>
      </c>
      <c r="J332">
        <v>2</v>
      </c>
      <c r="K332">
        <v>2</v>
      </c>
      <c r="L332">
        <v>0</v>
      </c>
      <c r="M332">
        <v>1</v>
      </c>
      <c r="N332">
        <v>1</v>
      </c>
      <c r="O332">
        <v>1</v>
      </c>
      <c r="P332">
        <v>1</v>
      </c>
      <c r="Q332">
        <v>0</v>
      </c>
      <c r="R332">
        <v>2</v>
      </c>
      <c r="S332">
        <v>0</v>
      </c>
      <c r="T332">
        <v>2</v>
      </c>
      <c r="U332">
        <v>1</v>
      </c>
      <c r="V332">
        <v>2</v>
      </c>
      <c r="W332">
        <v>1</v>
      </c>
      <c r="X332">
        <v>2</v>
      </c>
      <c r="Y332">
        <v>0</v>
      </c>
      <c r="Z332">
        <v>0</v>
      </c>
      <c r="AA332">
        <v>1</v>
      </c>
      <c r="AB332">
        <v>0</v>
      </c>
      <c r="AC332">
        <v>2</v>
      </c>
      <c r="AD332">
        <v>0</v>
      </c>
      <c r="AE332">
        <v>5</v>
      </c>
      <c r="AF332">
        <v>7</v>
      </c>
      <c r="AG332">
        <v>3</v>
      </c>
      <c r="AH332">
        <v>1</v>
      </c>
      <c r="AI332">
        <v>0</v>
      </c>
      <c r="AJ332">
        <v>1</v>
      </c>
      <c r="AK332">
        <v>1</v>
      </c>
      <c r="AL332">
        <v>2</v>
      </c>
      <c r="AM332">
        <v>3</v>
      </c>
      <c r="AN332">
        <v>2</v>
      </c>
      <c r="AO332">
        <v>7</v>
      </c>
      <c r="AP332">
        <v>0</v>
      </c>
      <c r="AQ332">
        <v>0</v>
      </c>
      <c r="AR332">
        <v>1</v>
      </c>
      <c r="AS332">
        <v>1</v>
      </c>
      <c r="AT332">
        <v>0</v>
      </c>
      <c r="AU332">
        <v>2</v>
      </c>
      <c r="AV332">
        <v>0</v>
      </c>
      <c r="AW332">
        <v>5</v>
      </c>
      <c r="AX332">
        <v>0</v>
      </c>
      <c r="AY332">
        <v>2</v>
      </c>
      <c r="AZ332">
        <v>3</v>
      </c>
      <c r="BA332">
        <v>2</v>
      </c>
      <c r="BB332">
        <v>3</v>
      </c>
      <c r="BC332">
        <v>0</v>
      </c>
      <c r="BD332">
        <v>1</v>
      </c>
      <c r="BE332">
        <v>1</v>
      </c>
      <c r="BF332">
        <v>0</v>
      </c>
      <c r="BG332">
        <v>3</v>
      </c>
      <c r="BH332">
        <v>0</v>
      </c>
      <c r="BI332">
        <v>1</v>
      </c>
      <c r="BJ332">
        <v>2</v>
      </c>
      <c r="BK332">
        <v>2</v>
      </c>
      <c r="BL332">
        <v>1</v>
      </c>
      <c r="BM332">
        <v>3</v>
      </c>
      <c r="BN332">
        <v>1</v>
      </c>
      <c r="BO332">
        <v>2</v>
      </c>
      <c r="BP332">
        <v>0</v>
      </c>
      <c r="BQ332">
        <v>2</v>
      </c>
      <c r="BR332">
        <v>3</v>
      </c>
      <c r="BS332">
        <v>5</v>
      </c>
      <c r="BT332">
        <v>0</v>
      </c>
      <c r="BU332">
        <v>0</v>
      </c>
      <c r="BV332">
        <v>1</v>
      </c>
      <c r="BW332">
        <v>1</v>
      </c>
      <c r="BX332">
        <v>2</v>
      </c>
      <c r="BY332">
        <v>1</v>
      </c>
      <c r="BZ332">
        <v>1</v>
      </c>
      <c r="CA332">
        <v>1</v>
      </c>
      <c r="CB332">
        <v>2</v>
      </c>
      <c r="CC332">
        <v>1</v>
      </c>
      <c r="CD332">
        <v>2</v>
      </c>
      <c r="CE332">
        <v>3</v>
      </c>
      <c r="CF332">
        <v>1</v>
      </c>
      <c r="CG332">
        <v>2</v>
      </c>
      <c r="CH332">
        <v>3</v>
      </c>
      <c r="CI332">
        <v>2</v>
      </c>
      <c r="CJ332">
        <v>2</v>
      </c>
      <c r="CK332">
        <v>1</v>
      </c>
      <c r="CL332">
        <v>5</v>
      </c>
      <c r="CM332">
        <v>2</v>
      </c>
      <c r="CN332">
        <v>3</v>
      </c>
      <c r="CO332">
        <v>2</v>
      </c>
      <c r="CP332">
        <v>1</v>
      </c>
      <c r="CQ332">
        <v>0</v>
      </c>
      <c r="CR332">
        <v>0</v>
      </c>
    </row>
    <row r="333" spans="1:96" x14ac:dyDescent="0.25">
      <c r="A333" t="s">
        <v>332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2</v>
      </c>
      <c r="H333">
        <v>0</v>
      </c>
      <c r="I333">
        <v>1</v>
      </c>
      <c r="J333">
        <v>0</v>
      </c>
      <c r="K333">
        <v>0</v>
      </c>
      <c r="L333">
        <v>0</v>
      </c>
      <c r="M333">
        <v>0</v>
      </c>
      <c r="N333">
        <v>2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1</v>
      </c>
      <c r="U333">
        <v>0</v>
      </c>
      <c r="V333">
        <v>1</v>
      </c>
      <c r="W333">
        <v>1</v>
      </c>
      <c r="X333">
        <v>5</v>
      </c>
      <c r="Y333">
        <v>1</v>
      </c>
      <c r="Z333">
        <v>2</v>
      </c>
      <c r="AA333">
        <v>3</v>
      </c>
      <c r="AB333">
        <v>2</v>
      </c>
      <c r="AC333">
        <v>1</v>
      </c>
      <c r="AD333">
        <v>1</v>
      </c>
      <c r="AE333">
        <v>0</v>
      </c>
      <c r="AF333">
        <v>2</v>
      </c>
      <c r="AG333">
        <v>0</v>
      </c>
      <c r="AH333">
        <v>1</v>
      </c>
      <c r="AI333">
        <v>1</v>
      </c>
      <c r="AJ333">
        <v>0</v>
      </c>
      <c r="AK333">
        <v>0</v>
      </c>
      <c r="AL333">
        <v>2</v>
      </c>
      <c r="AM333">
        <v>3</v>
      </c>
      <c r="AN333">
        <v>1</v>
      </c>
      <c r="AO333">
        <v>0</v>
      </c>
      <c r="AP333">
        <v>0</v>
      </c>
      <c r="AQ333">
        <v>2</v>
      </c>
      <c r="AR333">
        <v>0</v>
      </c>
      <c r="AS333">
        <v>1</v>
      </c>
      <c r="AT333">
        <v>1</v>
      </c>
      <c r="AU333">
        <v>3</v>
      </c>
      <c r="AV333">
        <v>5</v>
      </c>
      <c r="AW333">
        <v>2</v>
      </c>
      <c r="AX333">
        <v>2</v>
      </c>
      <c r="AY333">
        <v>7</v>
      </c>
      <c r="AZ333">
        <v>1</v>
      </c>
      <c r="BA333">
        <v>0</v>
      </c>
      <c r="BB333">
        <v>0</v>
      </c>
      <c r="BC333">
        <v>0</v>
      </c>
      <c r="BD333">
        <v>3</v>
      </c>
      <c r="BE333">
        <v>1</v>
      </c>
      <c r="BF333">
        <v>1</v>
      </c>
      <c r="BG333">
        <v>9</v>
      </c>
      <c r="BH333">
        <v>11</v>
      </c>
      <c r="BI333">
        <v>1</v>
      </c>
      <c r="BJ333">
        <v>1</v>
      </c>
      <c r="BK333">
        <v>16</v>
      </c>
      <c r="BL333">
        <v>13</v>
      </c>
      <c r="BM333">
        <v>1</v>
      </c>
      <c r="BN333">
        <v>0</v>
      </c>
      <c r="BO333">
        <v>3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3</v>
      </c>
      <c r="BX333">
        <v>1</v>
      </c>
      <c r="BY333">
        <v>0</v>
      </c>
      <c r="BZ333">
        <v>2</v>
      </c>
      <c r="CA333">
        <v>1</v>
      </c>
      <c r="CB333">
        <v>3</v>
      </c>
      <c r="CC333">
        <v>1</v>
      </c>
      <c r="CD333">
        <v>4</v>
      </c>
      <c r="CE333">
        <v>0</v>
      </c>
      <c r="CF333">
        <v>0</v>
      </c>
      <c r="CG333">
        <v>6</v>
      </c>
      <c r="CH333">
        <v>0</v>
      </c>
      <c r="CI333">
        <v>1</v>
      </c>
      <c r="CJ333">
        <v>0</v>
      </c>
      <c r="CK333">
        <v>1</v>
      </c>
      <c r="CL333">
        <v>3</v>
      </c>
      <c r="CM333">
        <v>3</v>
      </c>
      <c r="CN333">
        <v>0</v>
      </c>
      <c r="CO333">
        <v>1</v>
      </c>
      <c r="CP333">
        <v>2</v>
      </c>
      <c r="CQ333">
        <v>3</v>
      </c>
      <c r="CR333">
        <v>1</v>
      </c>
    </row>
    <row r="334" spans="1:96" x14ac:dyDescent="0.25">
      <c r="A334" t="s">
        <v>333</v>
      </c>
      <c r="B334">
        <v>1</v>
      </c>
      <c r="C334">
        <v>0</v>
      </c>
      <c r="D334">
        <v>1</v>
      </c>
      <c r="E334">
        <v>0</v>
      </c>
      <c r="F334">
        <v>0</v>
      </c>
      <c r="G334">
        <v>2</v>
      </c>
      <c r="H334">
        <v>0</v>
      </c>
      <c r="I334">
        <v>1</v>
      </c>
      <c r="J334">
        <v>0</v>
      </c>
      <c r="K334">
        <v>0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2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1</v>
      </c>
      <c r="AG334">
        <v>1</v>
      </c>
      <c r="AH334">
        <v>0</v>
      </c>
      <c r="AI334">
        <v>0</v>
      </c>
      <c r="AJ334">
        <v>0</v>
      </c>
      <c r="AK334">
        <v>3</v>
      </c>
      <c r="AL334">
        <v>0</v>
      </c>
      <c r="AM334">
        <v>2</v>
      </c>
      <c r="AN334">
        <v>1</v>
      </c>
      <c r="AO334">
        <v>0</v>
      </c>
      <c r="AP334">
        <v>1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2</v>
      </c>
      <c r="AY334">
        <v>0</v>
      </c>
      <c r="AZ334">
        <v>0</v>
      </c>
      <c r="BA334">
        <v>1</v>
      </c>
      <c r="BB334">
        <v>0</v>
      </c>
      <c r="BC334">
        <v>1</v>
      </c>
      <c r="BD334">
        <v>2</v>
      </c>
      <c r="BE334">
        <v>2</v>
      </c>
      <c r="BF334">
        <v>0</v>
      </c>
      <c r="BG334">
        <v>1</v>
      </c>
      <c r="BH334">
        <v>0</v>
      </c>
      <c r="BI334">
        <v>1</v>
      </c>
      <c r="BJ334">
        <v>0</v>
      </c>
      <c r="BK334">
        <v>1</v>
      </c>
      <c r="BL334">
        <v>0</v>
      </c>
      <c r="BM334">
        <v>1</v>
      </c>
      <c r="BN334">
        <v>0</v>
      </c>
      <c r="BO334">
        <v>0</v>
      </c>
      <c r="BP334">
        <v>0</v>
      </c>
      <c r="BQ334">
        <v>7</v>
      </c>
      <c r="BR334">
        <v>4</v>
      </c>
      <c r="BS334">
        <v>7</v>
      </c>
      <c r="BT334">
        <v>4</v>
      </c>
      <c r="BU334">
        <v>8</v>
      </c>
      <c r="BV334">
        <v>13</v>
      </c>
      <c r="BW334">
        <v>2</v>
      </c>
      <c r="BX334">
        <v>0</v>
      </c>
      <c r="BY334">
        <v>6</v>
      </c>
      <c r="BZ334">
        <v>1</v>
      </c>
      <c r="CA334">
        <v>3</v>
      </c>
      <c r="CB334">
        <v>2</v>
      </c>
      <c r="CC334">
        <v>14</v>
      </c>
      <c r="CD334">
        <v>13</v>
      </c>
      <c r="CE334">
        <v>0</v>
      </c>
      <c r="CF334">
        <v>0</v>
      </c>
      <c r="CG334">
        <v>3</v>
      </c>
      <c r="CH334">
        <v>3</v>
      </c>
      <c r="CI334">
        <v>7</v>
      </c>
      <c r="CJ334">
        <v>0</v>
      </c>
      <c r="CK334">
        <v>11</v>
      </c>
      <c r="CL334">
        <v>8</v>
      </c>
      <c r="CM334">
        <v>1</v>
      </c>
      <c r="CN334">
        <v>0</v>
      </c>
      <c r="CO334">
        <v>2</v>
      </c>
      <c r="CP334">
        <v>1</v>
      </c>
      <c r="CQ334">
        <v>2</v>
      </c>
      <c r="CR334">
        <v>1</v>
      </c>
    </row>
    <row r="335" spans="1:96" x14ac:dyDescent="0.25">
      <c r="A335" t="s">
        <v>334</v>
      </c>
      <c r="B335">
        <v>0</v>
      </c>
      <c r="C335">
        <v>3</v>
      </c>
      <c r="D335">
        <v>2</v>
      </c>
      <c r="E335">
        <v>0</v>
      </c>
      <c r="F335">
        <v>4</v>
      </c>
      <c r="G335">
        <v>3</v>
      </c>
      <c r="H335">
        <v>0</v>
      </c>
      <c r="I335">
        <v>0</v>
      </c>
      <c r="J335">
        <v>1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</v>
      </c>
      <c r="Q335">
        <v>0</v>
      </c>
      <c r="R335">
        <v>2</v>
      </c>
      <c r="S335">
        <v>0</v>
      </c>
      <c r="T335">
        <v>2</v>
      </c>
      <c r="U335">
        <v>0</v>
      </c>
      <c r="V335">
        <v>4</v>
      </c>
      <c r="W335">
        <v>0</v>
      </c>
      <c r="X335">
        <v>2</v>
      </c>
      <c r="Y335">
        <v>5</v>
      </c>
      <c r="Z335">
        <v>4</v>
      </c>
      <c r="AA335">
        <v>0</v>
      </c>
      <c r="AB335">
        <v>0</v>
      </c>
      <c r="AC335">
        <v>1</v>
      </c>
      <c r="AD335">
        <v>2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7</v>
      </c>
      <c r="AL335">
        <v>1</v>
      </c>
      <c r="AM335">
        <v>0</v>
      </c>
      <c r="AN335">
        <v>0</v>
      </c>
      <c r="AO335">
        <v>2</v>
      </c>
      <c r="AP335">
        <v>1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0</v>
      </c>
      <c r="BA335">
        <v>7</v>
      </c>
      <c r="BB335">
        <v>2</v>
      </c>
      <c r="BC335">
        <v>0</v>
      </c>
      <c r="BD335">
        <v>0</v>
      </c>
      <c r="BE335">
        <v>3</v>
      </c>
      <c r="BF335">
        <v>6</v>
      </c>
      <c r="BG335">
        <v>0</v>
      </c>
      <c r="BH335">
        <v>0</v>
      </c>
      <c r="BI335">
        <v>4</v>
      </c>
      <c r="BJ335">
        <v>1</v>
      </c>
      <c r="BK335">
        <v>0</v>
      </c>
      <c r="BL335">
        <v>0</v>
      </c>
      <c r="BM335">
        <v>0</v>
      </c>
      <c r="BN335">
        <v>0</v>
      </c>
      <c r="BO335">
        <v>8</v>
      </c>
      <c r="BP335">
        <v>1</v>
      </c>
      <c r="BQ335">
        <v>1</v>
      </c>
      <c r="BR335">
        <v>1</v>
      </c>
      <c r="BS335">
        <v>6</v>
      </c>
      <c r="BT335">
        <v>6</v>
      </c>
      <c r="BU335">
        <v>0</v>
      </c>
      <c r="BV335">
        <v>6</v>
      </c>
      <c r="BW335">
        <v>2</v>
      </c>
      <c r="BX335">
        <v>0</v>
      </c>
      <c r="BY335">
        <v>4</v>
      </c>
      <c r="BZ335">
        <v>3</v>
      </c>
      <c r="CA335">
        <v>1</v>
      </c>
      <c r="CB335">
        <v>1</v>
      </c>
      <c r="CC335">
        <v>2</v>
      </c>
      <c r="CD335">
        <v>0</v>
      </c>
      <c r="CE335">
        <v>3</v>
      </c>
      <c r="CF335">
        <v>3</v>
      </c>
      <c r="CG335">
        <v>1</v>
      </c>
      <c r="CH335">
        <v>0</v>
      </c>
      <c r="CI335">
        <v>8</v>
      </c>
      <c r="CJ335">
        <v>5</v>
      </c>
      <c r="CK335">
        <v>5</v>
      </c>
      <c r="CL335">
        <v>4</v>
      </c>
      <c r="CM335">
        <v>2</v>
      </c>
      <c r="CN335">
        <v>1</v>
      </c>
      <c r="CO335">
        <v>5</v>
      </c>
      <c r="CP335">
        <v>0</v>
      </c>
      <c r="CQ335">
        <v>1</v>
      </c>
      <c r="CR335">
        <v>2</v>
      </c>
    </row>
    <row r="336" spans="1:96" x14ac:dyDescent="0.25">
      <c r="A336" t="s">
        <v>335</v>
      </c>
      <c r="B336">
        <v>2</v>
      </c>
      <c r="C336">
        <v>1</v>
      </c>
      <c r="D336">
        <v>3</v>
      </c>
      <c r="E336">
        <v>3</v>
      </c>
      <c r="F336">
        <v>0</v>
      </c>
      <c r="G336">
        <v>1</v>
      </c>
      <c r="H336">
        <v>3</v>
      </c>
      <c r="I336">
        <v>0</v>
      </c>
      <c r="J336">
        <v>0</v>
      </c>
      <c r="K336">
        <v>0</v>
      </c>
      <c r="L336">
        <v>1</v>
      </c>
      <c r="M336">
        <v>1</v>
      </c>
      <c r="N336">
        <v>0</v>
      </c>
      <c r="O336">
        <v>0</v>
      </c>
      <c r="P336">
        <v>0</v>
      </c>
      <c r="Q336">
        <v>1</v>
      </c>
      <c r="R336">
        <v>1</v>
      </c>
      <c r="S336">
        <v>2</v>
      </c>
      <c r="T336">
        <v>0</v>
      </c>
      <c r="U336">
        <v>2</v>
      </c>
      <c r="V336">
        <v>1</v>
      </c>
      <c r="W336">
        <v>1</v>
      </c>
      <c r="X336">
        <v>3</v>
      </c>
      <c r="Y336">
        <v>3</v>
      </c>
      <c r="Z336">
        <v>3</v>
      </c>
      <c r="AA336">
        <v>0</v>
      </c>
      <c r="AB336">
        <v>5</v>
      </c>
      <c r="AC336">
        <v>1</v>
      </c>
      <c r="AD336">
        <v>0</v>
      </c>
      <c r="AE336">
        <v>0</v>
      </c>
      <c r="AF336">
        <v>1</v>
      </c>
      <c r="AG336">
        <v>1</v>
      </c>
      <c r="AH336">
        <v>1</v>
      </c>
      <c r="AI336">
        <v>2</v>
      </c>
      <c r="AJ336">
        <v>2</v>
      </c>
      <c r="AK336">
        <v>1</v>
      </c>
      <c r="AL336">
        <v>1</v>
      </c>
      <c r="AM336">
        <v>2</v>
      </c>
      <c r="AN336">
        <v>1</v>
      </c>
      <c r="AO336">
        <v>2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3</v>
      </c>
      <c r="AW336">
        <v>1</v>
      </c>
      <c r="AX336">
        <v>0</v>
      </c>
      <c r="AY336">
        <v>3</v>
      </c>
      <c r="AZ336">
        <v>2</v>
      </c>
      <c r="BA336">
        <v>1</v>
      </c>
      <c r="BB336">
        <v>0</v>
      </c>
      <c r="BC336">
        <v>1</v>
      </c>
      <c r="BD336">
        <v>1</v>
      </c>
      <c r="BE336">
        <v>0</v>
      </c>
      <c r="BF336">
        <v>1</v>
      </c>
      <c r="BG336">
        <v>0</v>
      </c>
      <c r="BH336">
        <v>3</v>
      </c>
      <c r="BI336">
        <v>9</v>
      </c>
      <c r="BJ336">
        <v>1</v>
      </c>
      <c r="BK336">
        <v>3</v>
      </c>
      <c r="BL336">
        <v>1</v>
      </c>
      <c r="BM336">
        <v>2</v>
      </c>
      <c r="BN336">
        <v>3</v>
      </c>
      <c r="BO336">
        <v>5</v>
      </c>
      <c r="BP336">
        <v>0</v>
      </c>
      <c r="BQ336">
        <v>2</v>
      </c>
      <c r="BR336">
        <v>2</v>
      </c>
      <c r="BS336">
        <v>5</v>
      </c>
      <c r="BT336">
        <v>1</v>
      </c>
      <c r="BU336">
        <v>0</v>
      </c>
      <c r="BV336">
        <v>1</v>
      </c>
      <c r="BW336">
        <v>5</v>
      </c>
      <c r="BX336">
        <v>2</v>
      </c>
      <c r="BY336">
        <v>1</v>
      </c>
      <c r="BZ336">
        <v>0</v>
      </c>
      <c r="CA336">
        <v>1</v>
      </c>
      <c r="CB336">
        <v>0</v>
      </c>
      <c r="CC336">
        <v>2</v>
      </c>
      <c r="CD336">
        <v>2</v>
      </c>
      <c r="CE336">
        <v>1</v>
      </c>
      <c r="CF336">
        <v>2</v>
      </c>
      <c r="CG336">
        <v>0</v>
      </c>
      <c r="CH336">
        <v>0</v>
      </c>
      <c r="CI336">
        <v>1</v>
      </c>
      <c r="CJ336">
        <v>5</v>
      </c>
      <c r="CK336">
        <v>2</v>
      </c>
      <c r="CL336">
        <v>2</v>
      </c>
      <c r="CM336">
        <v>2</v>
      </c>
      <c r="CN336">
        <v>2</v>
      </c>
      <c r="CO336">
        <v>5</v>
      </c>
      <c r="CP336">
        <v>2</v>
      </c>
      <c r="CQ336">
        <v>2</v>
      </c>
      <c r="CR336">
        <v>2</v>
      </c>
    </row>
    <row r="337" spans="1:96" x14ac:dyDescent="0.25">
      <c r="A337" t="s">
        <v>336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0</v>
      </c>
      <c r="AH337">
        <v>0</v>
      </c>
      <c r="AI337">
        <v>1</v>
      </c>
      <c r="AJ337">
        <v>0</v>
      </c>
      <c r="AK337">
        <v>0</v>
      </c>
      <c r="AL337">
        <v>0</v>
      </c>
      <c r="AM337">
        <v>3</v>
      </c>
      <c r="AN337">
        <v>1</v>
      </c>
      <c r="AO337">
        <v>0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2</v>
      </c>
      <c r="AW337">
        <v>1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20</v>
      </c>
      <c r="BE337">
        <v>9</v>
      </c>
      <c r="BF337">
        <v>11</v>
      </c>
      <c r="BG337">
        <v>0</v>
      </c>
      <c r="BH337">
        <v>23</v>
      </c>
      <c r="BI337">
        <v>13</v>
      </c>
      <c r="BJ337">
        <v>16</v>
      </c>
      <c r="BK337">
        <v>0</v>
      </c>
      <c r="BL337">
        <v>12</v>
      </c>
      <c r="BM337">
        <v>11</v>
      </c>
      <c r="BN337">
        <v>14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2</v>
      </c>
      <c r="CA337">
        <v>0</v>
      </c>
      <c r="CB337">
        <v>0</v>
      </c>
      <c r="CC337">
        <v>1</v>
      </c>
      <c r="CD337">
        <v>0</v>
      </c>
      <c r="CE337">
        <v>2</v>
      </c>
      <c r="CF337">
        <v>1</v>
      </c>
      <c r="CG337">
        <v>0</v>
      </c>
      <c r="CH337">
        <v>1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1</v>
      </c>
      <c r="CO337">
        <v>0</v>
      </c>
      <c r="CP337">
        <v>0</v>
      </c>
      <c r="CQ337">
        <v>0</v>
      </c>
      <c r="CR337">
        <v>0</v>
      </c>
    </row>
    <row r="338" spans="1:96" x14ac:dyDescent="0.25">
      <c r="A338" t="s">
        <v>337</v>
      </c>
      <c r="B338">
        <v>4</v>
      </c>
      <c r="C338">
        <v>2</v>
      </c>
      <c r="D338">
        <v>0</v>
      </c>
      <c r="E338">
        <v>1</v>
      </c>
      <c r="F338">
        <v>1</v>
      </c>
      <c r="G338">
        <v>2</v>
      </c>
      <c r="H338">
        <v>1</v>
      </c>
      <c r="I338">
        <v>0</v>
      </c>
      <c r="J338">
        <v>1</v>
      </c>
      <c r="K338">
        <v>0</v>
      </c>
      <c r="L338">
        <v>0</v>
      </c>
      <c r="M338">
        <v>1</v>
      </c>
      <c r="N338">
        <v>1</v>
      </c>
      <c r="O338">
        <v>3</v>
      </c>
      <c r="P338">
        <v>0</v>
      </c>
      <c r="Q338">
        <v>0</v>
      </c>
      <c r="R338">
        <v>2</v>
      </c>
      <c r="S338">
        <v>1</v>
      </c>
      <c r="T338">
        <v>0</v>
      </c>
      <c r="U338">
        <v>1</v>
      </c>
      <c r="V338">
        <v>2</v>
      </c>
      <c r="W338">
        <v>0</v>
      </c>
      <c r="X338">
        <v>2</v>
      </c>
      <c r="Y338">
        <v>1</v>
      </c>
      <c r="Z338">
        <v>2</v>
      </c>
      <c r="AA338">
        <v>3</v>
      </c>
      <c r="AB338">
        <v>1</v>
      </c>
      <c r="AC338">
        <v>2</v>
      </c>
      <c r="AD338">
        <v>1</v>
      </c>
      <c r="AE338">
        <v>2</v>
      </c>
      <c r="AF338">
        <v>0</v>
      </c>
      <c r="AG338">
        <v>1</v>
      </c>
      <c r="AH338">
        <v>1</v>
      </c>
      <c r="AI338">
        <v>4</v>
      </c>
      <c r="AJ338">
        <v>2</v>
      </c>
      <c r="AK338">
        <v>0</v>
      </c>
      <c r="AL338">
        <v>2</v>
      </c>
      <c r="AM338">
        <v>1</v>
      </c>
      <c r="AN338">
        <v>5</v>
      </c>
      <c r="AO338">
        <v>1</v>
      </c>
      <c r="AP338">
        <v>3</v>
      </c>
      <c r="AQ338">
        <v>0</v>
      </c>
      <c r="AR338">
        <v>2</v>
      </c>
      <c r="AS338">
        <v>1</v>
      </c>
      <c r="AT338">
        <v>0</v>
      </c>
      <c r="AU338">
        <v>4</v>
      </c>
      <c r="AV338">
        <v>0</v>
      </c>
      <c r="AW338">
        <v>1</v>
      </c>
      <c r="AX338">
        <v>2</v>
      </c>
      <c r="AY338">
        <v>4</v>
      </c>
      <c r="AZ338">
        <v>4</v>
      </c>
      <c r="BA338">
        <v>0</v>
      </c>
      <c r="BB338">
        <v>0</v>
      </c>
      <c r="BC338">
        <v>4</v>
      </c>
      <c r="BD338">
        <v>0</v>
      </c>
      <c r="BE338">
        <v>1</v>
      </c>
      <c r="BF338">
        <v>1</v>
      </c>
      <c r="BG338">
        <v>1</v>
      </c>
      <c r="BH338">
        <v>1</v>
      </c>
      <c r="BI338">
        <v>2</v>
      </c>
      <c r="BJ338">
        <v>6</v>
      </c>
      <c r="BK338">
        <v>1</v>
      </c>
      <c r="BL338">
        <v>1</v>
      </c>
      <c r="BM338">
        <v>1</v>
      </c>
      <c r="BN338">
        <v>1</v>
      </c>
      <c r="BO338">
        <v>2</v>
      </c>
      <c r="BP338">
        <v>1</v>
      </c>
      <c r="BQ338">
        <v>2</v>
      </c>
      <c r="BR338">
        <v>4</v>
      </c>
      <c r="BS338">
        <v>2</v>
      </c>
      <c r="BT338">
        <v>3</v>
      </c>
      <c r="BU338">
        <v>1</v>
      </c>
      <c r="BV338">
        <v>3</v>
      </c>
      <c r="BW338">
        <v>4</v>
      </c>
      <c r="BX338">
        <v>1</v>
      </c>
      <c r="BY338">
        <v>1</v>
      </c>
      <c r="BZ338">
        <v>2</v>
      </c>
      <c r="CA338">
        <v>0</v>
      </c>
      <c r="CB338">
        <v>0</v>
      </c>
      <c r="CC338">
        <v>2</v>
      </c>
      <c r="CD338">
        <v>4</v>
      </c>
      <c r="CE338">
        <v>2</v>
      </c>
      <c r="CF338">
        <v>2</v>
      </c>
      <c r="CG338">
        <v>0</v>
      </c>
      <c r="CH338">
        <v>0</v>
      </c>
      <c r="CI338">
        <v>4</v>
      </c>
      <c r="CJ338">
        <v>3</v>
      </c>
      <c r="CK338">
        <v>1</v>
      </c>
      <c r="CL338">
        <v>0</v>
      </c>
      <c r="CM338">
        <v>1</v>
      </c>
      <c r="CN338">
        <v>0</v>
      </c>
      <c r="CO338">
        <v>3</v>
      </c>
      <c r="CP338">
        <v>1</v>
      </c>
      <c r="CQ338">
        <v>1</v>
      </c>
      <c r="CR338">
        <v>1</v>
      </c>
    </row>
    <row r="339" spans="1:96" x14ac:dyDescent="0.25">
      <c r="A339" t="s">
        <v>338</v>
      </c>
      <c r="B339">
        <v>1</v>
      </c>
      <c r="C339">
        <v>1</v>
      </c>
      <c r="D339">
        <v>2</v>
      </c>
      <c r="E339">
        <v>5</v>
      </c>
      <c r="F339">
        <v>2</v>
      </c>
      <c r="G339">
        <v>2</v>
      </c>
      <c r="H339">
        <v>1</v>
      </c>
      <c r="I339">
        <v>0</v>
      </c>
      <c r="J339">
        <v>3</v>
      </c>
      <c r="K339">
        <v>1</v>
      </c>
      <c r="L339">
        <v>1</v>
      </c>
      <c r="M339">
        <v>2</v>
      </c>
      <c r="N339">
        <v>0</v>
      </c>
      <c r="O339">
        <v>1</v>
      </c>
      <c r="P339">
        <v>1</v>
      </c>
      <c r="Q339">
        <v>0</v>
      </c>
      <c r="R339">
        <v>1</v>
      </c>
      <c r="S339">
        <v>1</v>
      </c>
      <c r="T339">
        <v>1</v>
      </c>
      <c r="U339">
        <v>3</v>
      </c>
      <c r="V339">
        <v>6</v>
      </c>
      <c r="W339">
        <v>0</v>
      </c>
      <c r="X339">
        <v>1</v>
      </c>
      <c r="Y339">
        <v>1</v>
      </c>
      <c r="Z339">
        <v>1</v>
      </c>
      <c r="AA339">
        <v>3</v>
      </c>
      <c r="AB339">
        <v>0</v>
      </c>
      <c r="AC339">
        <v>2</v>
      </c>
      <c r="AD339">
        <v>1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2</v>
      </c>
      <c r="AK339">
        <v>0</v>
      </c>
      <c r="AL339">
        <v>0</v>
      </c>
      <c r="AM339">
        <v>1</v>
      </c>
      <c r="AN339">
        <v>0</v>
      </c>
      <c r="AO339">
        <v>2</v>
      </c>
      <c r="AP339">
        <v>1</v>
      </c>
      <c r="AQ339">
        <v>2</v>
      </c>
      <c r="AR339">
        <v>1</v>
      </c>
      <c r="AS339">
        <v>0</v>
      </c>
      <c r="AT339">
        <v>2</v>
      </c>
      <c r="AU339">
        <v>0</v>
      </c>
      <c r="AV339">
        <v>0</v>
      </c>
      <c r="AW339">
        <v>0</v>
      </c>
      <c r="AX339">
        <v>2</v>
      </c>
      <c r="AY339">
        <v>5</v>
      </c>
      <c r="AZ339">
        <v>0</v>
      </c>
      <c r="BA339">
        <v>3</v>
      </c>
      <c r="BB339">
        <v>4</v>
      </c>
      <c r="BC339">
        <v>1</v>
      </c>
      <c r="BD339">
        <v>0</v>
      </c>
      <c r="BE339">
        <v>1</v>
      </c>
      <c r="BF339">
        <v>1</v>
      </c>
      <c r="BG339">
        <v>0</v>
      </c>
      <c r="BH339">
        <v>1</v>
      </c>
      <c r="BI339">
        <v>5</v>
      </c>
      <c r="BJ339">
        <v>1</v>
      </c>
      <c r="BK339">
        <v>1</v>
      </c>
      <c r="BL339">
        <v>0</v>
      </c>
      <c r="BM339">
        <v>1</v>
      </c>
      <c r="BN339">
        <v>2</v>
      </c>
      <c r="BO339">
        <v>2</v>
      </c>
      <c r="BP339">
        <v>3</v>
      </c>
      <c r="BQ339">
        <v>6</v>
      </c>
      <c r="BR339">
        <v>3</v>
      </c>
      <c r="BS339">
        <v>1</v>
      </c>
      <c r="BT339">
        <v>3</v>
      </c>
      <c r="BU339">
        <v>1</v>
      </c>
      <c r="BV339">
        <v>5</v>
      </c>
      <c r="BW339">
        <v>2</v>
      </c>
      <c r="BX339">
        <v>2</v>
      </c>
      <c r="BY339">
        <v>0</v>
      </c>
      <c r="BZ339">
        <v>1</v>
      </c>
      <c r="CA339">
        <v>2</v>
      </c>
      <c r="CB339">
        <v>2</v>
      </c>
      <c r="CC339">
        <v>1</v>
      </c>
      <c r="CD339">
        <v>1</v>
      </c>
      <c r="CE339">
        <v>3</v>
      </c>
      <c r="CF339">
        <v>8</v>
      </c>
      <c r="CG339">
        <v>1</v>
      </c>
      <c r="CH339">
        <v>2</v>
      </c>
      <c r="CI339">
        <v>2</v>
      </c>
      <c r="CJ339">
        <v>1</v>
      </c>
      <c r="CK339">
        <v>2</v>
      </c>
      <c r="CL339">
        <v>1</v>
      </c>
      <c r="CM339">
        <v>0</v>
      </c>
      <c r="CN339">
        <v>3</v>
      </c>
      <c r="CO339">
        <v>2</v>
      </c>
      <c r="CP339">
        <v>1</v>
      </c>
      <c r="CQ339">
        <v>0</v>
      </c>
      <c r="CR339">
        <v>0</v>
      </c>
    </row>
    <row r="340" spans="1:96" x14ac:dyDescent="0.25">
      <c r="A340" t="s">
        <v>339</v>
      </c>
      <c r="B340">
        <v>9</v>
      </c>
      <c r="C340">
        <v>10</v>
      </c>
      <c r="D340">
        <v>17</v>
      </c>
      <c r="E340">
        <v>11</v>
      </c>
      <c r="F340">
        <v>7</v>
      </c>
      <c r="G340">
        <v>22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6</v>
      </c>
      <c r="U340">
        <v>2</v>
      </c>
      <c r="V340">
        <v>12</v>
      </c>
      <c r="W340">
        <v>3</v>
      </c>
      <c r="X340">
        <v>3</v>
      </c>
      <c r="Y340">
        <v>11</v>
      </c>
      <c r="Z340">
        <v>6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</v>
      </c>
      <c r="AM340">
        <v>0</v>
      </c>
      <c r="AN340">
        <v>0</v>
      </c>
      <c r="AO340">
        <v>0</v>
      </c>
      <c r="AP340">
        <v>1</v>
      </c>
      <c r="AQ340">
        <v>0</v>
      </c>
      <c r="AR340">
        <v>0</v>
      </c>
      <c r="AS340">
        <v>0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2</v>
      </c>
      <c r="BB340">
        <v>0</v>
      </c>
      <c r="BC340">
        <v>1</v>
      </c>
      <c r="BD340">
        <v>0</v>
      </c>
      <c r="BE340">
        <v>0</v>
      </c>
      <c r="BF340">
        <v>1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</v>
      </c>
      <c r="BN340">
        <v>0</v>
      </c>
      <c r="BO340">
        <v>0</v>
      </c>
      <c r="BP340">
        <v>1</v>
      </c>
      <c r="BQ340">
        <v>1</v>
      </c>
      <c r="BR340">
        <v>1</v>
      </c>
      <c r="BS340">
        <v>0</v>
      </c>
      <c r="BT340">
        <v>0</v>
      </c>
      <c r="BU340">
        <v>0</v>
      </c>
      <c r="BV340">
        <v>2</v>
      </c>
      <c r="BW340">
        <v>0</v>
      </c>
      <c r="BX340">
        <v>0</v>
      </c>
      <c r="BY340">
        <v>1</v>
      </c>
      <c r="BZ340">
        <v>0</v>
      </c>
      <c r="CA340">
        <v>3</v>
      </c>
      <c r="CB340">
        <v>0</v>
      </c>
      <c r="CC340">
        <v>2</v>
      </c>
      <c r="CD340">
        <v>0</v>
      </c>
      <c r="CE340">
        <v>1</v>
      </c>
      <c r="CF340">
        <v>0</v>
      </c>
      <c r="CG340">
        <v>1</v>
      </c>
      <c r="CH340">
        <v>0</v>
      </c>
      <c r="CI340">
        <v>0</v>
      </c>
      <c r="CJ340">
        <v>2</v>
      </c>
      <c r="CK340">
        <v>1</v>
      </c>
      <c r="CL340">
        <v>1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</row>
    <row r="341" spans="1:96" x14ac:dyDescent="0.25">
      <c r="A341" t="s">
        <v>340</v>
      </c>
      <c r="B341">
        <v>2</v>
      </c>
      <c r="C341">
        <v>0</v>
      </c>
      <c r="D341">
        <v>3</v>
      </c>
      <c r="E341">
        <v>0</v>
      </c>
      <c r="F341">
        <v>1</v>
      </c>
      <c r="G341">
        <v>0</v>
      </c>
      <c r="H341">
        <v>0</v>
      </c>
      <c r="I341">
        <v>2</v>
      </c>
      <c r="J341">
        <v>0</v>
      </c>
      <c r="K341">
        <v>0</v>
      </c>
      <c r="L341">
        <v>2</v>
      </c>
      <c r="M341">
        <v>1</v>
      </c>
      <c r="N341">
        <v>0</v>
      </c>
      <c r="O341">
        <v>3</v>
      </c>
      <c r="P341">
        <v>1</v>
      </c>
      <c r="Q341">
        <v>0</v>
      </c>
      <c r="R341">
        <v>3</v>
      </c>
      <c r="S341">
        <v>0</v>
      </c>
      <c r="T341">
        <v>1</v>
      </c>
      <c r="U341">
        <v>1</v>
      </c>
      <c r="V341">
        <v>3</v>
      </c>
      <c r="W341">
        <v>1</v>
      </c>
      <c r="X341">
        <v>3</v>
      </c>
      <c r="Y341">
        <v>1</v>
      </c>
      <c r="Z341">
        <v>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3</v>
      </c>
      <c r="AG341">
        <v>0</v>
      </c>
      <c r="AH341">
        <v>1</v>
      </c>
      <c r="AI341">
        <v>0</v>
      </c>
      <c r="AJ341">
        <v>1</v>
      </c>
      <c r="AK341">
        <v>2</v>
      </c>
      <c r="AL341">
        <v>0</v>
      </c>
      <c r="AM341">
        <v>0</v>
      </c>
      <c r="AN341">
        <v>4</v>
      </c>
      <c r="AO341">
        <v>4</v>
      </c>
      <c r="AP341">
        <v>1</v>
      </c>
      <c r="AQ341">
        <v>0</v>
      </c>
      <c r="AR341">
        <v>0</v>
      </c>
      <c r="AS341">
        <v>1</v>
      </c>
      <c r="AT341">
        <v>0</v>
      </c>
      <c r="AU341">
        <v>2</v>
      </c>
      <c r="AV341">
        <v>1</v>
      </c>
      <c r="AW341">
        <v>2</v>
      </c>
      <c r="AX341">
        <v>1</v>
      </c>
      <c r="AY341">
        <v>5</v>
      </c>
      <c r="AZ341">
        <v>4</v>
      </c>
      <c r="BA341">
        <v>2</v>
      </c>
      <c r="BB341">
        <v>0</v>
      </c>
      <c r="BC341">
        <v>3</v>
      </c>
      <c r="BD341">
        <v>2</v>
      </c>
      <c r="BE341">
        <v>2</v>
      </c>
      <c r="BF341">
        <v>0</v>
      </c>
      <c r="BG341">
        <v>1</v>
      </c>
      <c r="BH341">
        <v>2</v>
      </c>
      <c r="BI341">
        <v>4</v>
      </c>
      <c r="BJ341">
        <v>2</v>
      </c>
      <c r="BK341">
        <v>1</v>
      </c>
      <c r="BL341">
        <v>0</v>
      </c>
      <c r="BM341">
        <v>3</v>
      </c>
      <c r="BN341">
        <v>0</v>
      </c>
      <c r="BO341">
        <v>6</v>
      </c>
      <c r="BP341">
        <v>0</v>
      </c>
      <c r="BQ341">
        <v>4</v>
      </c>
      <c r="BR341">
        <v>3</v>
      </c>
      <c r="BS341">
        <v>3</v>
      </c>
      <c r="BT341">
        <v>3</v>
      </c>
      <c r="BU341">
        <v>0</v>
      </c>
      <c r="BV341">
        <v>1</v>
      </c>
      <c r="BW341">
        <v>5</v>
      </c>
      <c r="BX341">
        <v>1</v>
      </c>
      <c r="BY341">
        <v>6</v>
      </c>
      <c r="BZ341">
        <v>3</v>
      </c>
      <c r="CA341">
        <v>2</v>
      </c>
      <c r="CB341">
        <v>1</v>
      </c>
      <c r="CC341">
        <v>1</v>
      </c>
      <c r="CD341">
        <v>1</v>
      </c>
      <c r="CE341">
        <v>2</v>
      </c>
      <c r="CF341">
        <v>3</v>
      </c>
      <c r="CG341">
        <v>1</v>
      </c>
      <c r="CH341">
        <v>0</v>
      </c>
      <c r="CI341">
        <v>1</v>
      </c>
      <c r="CJ341">
        <v>0</v>
      </c>
      <c r="CK341">
        <v>2</v>
      </c>
      <c r="CL341">
        <v>0</v>
      </c>
      <c r="CM341">
        <v>3</v>
      </c>
      <c r="CN341">
        <v>2</v>
      </c>
      <c r="CO341">
        <v>5</v>
      </c>
      <c r="CP341">
        <v>0</v>
      </c>
      <c r="CQ341">
        <v>1</v>
      </c>
      <c r="CR341">
        <v>1</v>
      </c>
    </row>
    <row r="342" spans="1:96" x14ac:dyDescent="0.25">
      <c r="A342" t="s">
        <v>341</v>
      </c>
      <c r="B342">
        <v>1</v>
      </c>
      <c r="C342">
        <v>1</v>
      </c>
      <c r="D342">
        <v>0</v>
      </c>
      <c r="E342">
        <v>2</v>
      </c>
      <c r="F342">
        <v>1</v>
      </c>
      <c r="G342">
        <v>0</v>
      </c>
      <c r="H342">
        <v>1</v>
      </c>
      <c r="I342">
        <v>0</v>
      </c>
      <c r="J342">
        <v>1</v>
      </c>
      <c r="K342">
        <v>2</v>
      </c>
      <c r="L342">
        <v>1</v>
      </c>
      <c r="M342">
        <v>3</v>
      </c>
      <c r="N342">
        <v>0</v>
      </c>
      <c r="O342">
        <v>0</v>
      </c>
      <c r="P342">
        <v>2</v>
      </c>
      <c r="Q342">
        <v>0</v>
      </c>
      <c r="R342">
        <v>4</v>
      </c>
      <c r="S342">
        <v>3</v>
      </c>
      <c r="T342">
        <v>1</v>
      </c>
      <c r="U342">
        <v>1</v>
      </c>
      <c r="V342">
        <v>0</v>
      </c>
      <c r="W342">
        <v>0</v>
      </c>
      <c r="X342">
        <v>0</v>
      </c>
      <c r="Y342">
        <v>1</v>
      </c>
      <c r="Z342">
        <v>0</v>
      </c>
      <c r="AA342">
        <v>1</v>
      </c>
      <c r="AB342">
        <v>4</v>
      </c>
      <c r="AC342">
        <v>1</v>
      </c>
      <c r="AD342">
        <v>0</v>
      </c>
      <c r="AE342">
        <v>5</v>
      </c>
      <c r="AF342">
        <v>6</v>
      </c>
      <c r="AG342">
        <v>4</v>
      </c>
      <c r="AH342">
        <v>0</v>
      </c>
      <c r="AI342">
        <v>2</v>
      </c>
      <c r="AJ342">
        <v>1</v>
      </c>
      <c r="AK342">
        <v>1</v>
      </c>
      <c r="AL342">
        <v>0</v>
      </c>
      <c r="AM342">
        <v>2</v>
      </c>
      <c r="AN342">
        <v>3</v>
      </c>
      <c r="AO342">
        <v>2</v>
      </c>
      <c r="AP342">
        <v>1</v>
      </c>
      <c r="AQ342">
        <v>1</v>
      </c>
      <c r="AR342">
        <v>4</v>
      </c>
      <c r="AS342">
        <v>1</v>
      </c>
      <c r="AT342">
        <v>1</v>
      </c>
      <c r="AU342">
        <v>0</v>
      </c>
      <c r="AV342">
        <v>4</v>
      </c>
      <c r="AW342">
        <v>0</v>
      </c>
      <c r="AX342">
        <v>0</v>
      </c>
      <c r="AY342">
        <v>8</v>
      </c>
      <c r="AZ342">
        <v>7</v>
      </c>
      <c r="BA342">
        <v>2</v>
      </c>
      <c r="BB342">
        <v>1</v>
      </c>
      <c r="BC342">
        <v>2</v>
      </c>
      <c r="BD342">
        <v>2</v>
      </c>
      <c r="BE342">
        <v>2</v>
      </c>
      <c r="BF342">
        <v>2</v>
      </c>
      <c r="BG342">
        <v>4</v>
      </c>
      <c r="BH342">
        <v>3</v>
      </c>
      <c r="BI342">
        <v>1</v>
      </c>
      <c r="BJ342">
        <v>0</v>
      </c>
      <c r="BK342">
        <v>10</v>
      </c>
      <c r="BL342">
        <v>4</v>
      </c>
      <c r="BM342">
        <v>3</v>
      </c>
      <c r="BN342">
        <v>1</v>
      </c>
      <c r="BO342">
        <v>0</v>
      </c>
      <c r="BP342">
        <v>0</v>
      </c>
      <c r="BQ342">
        <v>1</v>
      </c>
      <c r="BR342">
        <v>1</v>
      </c>
      <c r="BS342">
        <v>0</v>
      </c>
      <c r="BT342">
        <v>2</v>
      </c>
      <c r="BU342">
        <v>0</v>
      </c>
      <c r="BV342">
        <v>1</v>
      </c>
      <c r="BW342">
        <v>0</v>
      </c>
      <c r="BX342">
        <v>0</v>
      </c>
      <c r="BY342">
        <v>1</v>
      </c>
      <c r="BZ342">
        <v>0</v>
      </c>
      <c r="CA342">
        <v>0</v>
      </c>
      <c r="CB342">
        <v>1</v>
      </c>
      <c r="CC342">
        <v>2</v>
      </c>
      <c r="CD342">
        <v>0</v>
      </c>
      <c r="CE342">
        <v>0</v>
      </c>
      <c r="CF342">
        <v>1</v>
      </c>
      <c r="CG342">
        <v>0</v>
      </c>
      <c r="CH342">
        <v>0</v>
      </c>
      <c r="CI342">
        <v>1</v>
      </c>
      <c r="CJ342">
        <v>3</v>
      </c>
      <c r="CK342">
        <v>2</v>
      </c>
      <c r="CL342">
        <v>0</v>
      </c>
      <c r="CM342">
        <v>0</v>
      </c>
      <c r="CN342">
        <v>1</v>
      </c>
      <c r="CO342">
        <v>1</v>
      </c>
      <c r="CP342">
        <v>2</v>
      </c>
      <c r="CQ342">
        <v>1</v>
      </c>
      <c r="CR342">
        <v>0</v>
      </c>
    </row>
    <row r="343" spans="1:96" x14ac:dyDescent="0.25">
      <c r="A343" t="s">
        <v>342</v>
      </c>
      <c r="B343">
        <v>8</v>
      </c>
      <c r="C343">
        <v>6</v>
      </c>
      <c r="D343">
        <v>5</v>
      </c>
      <c r="E343">
        <v>13</v>
      </c>
      <c r="F343">
        <v>9</v>
      </c>
      <c r="G343">
        <v>19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3</v>
      </c>
      <c r="U343">
        <v>3</v>
      </c>
      <c r="V343">
        <v>11</v>
      </c>
      <c r="W343">
        <v>4</v>
      </c>
      <c r="X343">
        <v>6</v>
      </c>
      <c r="Y343">
        <v>8</v>
      </c>
      <c r="Z343">
        <v>4</v>
      </c>
      <c r="AA343">
        <v>0</v>
      </c>
      <c r="AB343">
        <v>0</v>
      </c>
      <c r="AC343">
        <v>1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</v>
      </c>
      <c r="AL343">
        <v>0</v>
      </c>
      <c r="AM343">
        <v>0</v>
      </c>
      <c r="AN343">
        <v>0</v>
      </c>
      <c r="AO343">
        <v>1</v>
      </c>
      <c r="AP343">
        <v>0</v>
      </c>
      <c r="AQ343">
        <v>0</v>
      </c>
      <c r="AR343">
        <v>0</v>
      </c>
      <c r="AS343">
        <v>0</v>
      </c>
      <c r="AT343">
        <v>1</v>
      </c>
      <c r="AU343">
        <v>0</v>
      </c>
      <c r="AV343">
        <v>0</v>
      </c>
      <c r="AW343">
        <v>1</v>
      </c>
      <c r="AX343">
        <v>0</v>
      </c>
      <c r="AY343">
        <v>0</v>
      </c>
      <c r="AZ343">
        <v>0</v>
      </c>
      <c r="BA343">
        <v>2</v>
      </c>
      <c r="BB343">
        <v>0</v>
      </c>
      <c r="BC343">
        <v>0</v>
      </c>
      <c r="BD343">
        <v>0</v>
      </c>
      <c r="BE343">
        <v>0</v>
      </c>
      <c r="BF343">
        <v>1</v>
      </c>
      <c r="BG343">
        <v>0</v>
      </c>
      <c r="BH343">
        <v>0</v>
      </c>
      <c r="BI343">
        <v>0</v>
      </c>
      <c r="BJ343">
        <v>1</v>
      </c>
      <c r="BK343">
        <v>0</v>
      </c>
      <c r="BL343">
        <v>0</v>
      </c>
      <c r="BM343">
        <v>0</v>
      </c>
      <c r="BN343">
        <v>0</v>
      </c>
      <c r="BO343">
        <v>4</v>
      </c>
      <c r="BP343">
        <v>1</v>
      </c>
      <c r="BQ343">
        <v>0</v>
      </c>
      <c r="BR343">
        <v>2</v>
      </c>
      <c r="BS343">
        <v>0</v>
      </c>
      <c r="BT343">
        <v>1</v>
      </c>
      <c r="BU343">
        <v>1</v>
      </c>
      <c r="BV343">
        <v>2</v>
      </c>
      <c r="BW343">
        <v>1</v>
      </c>
      <c r="BX343">
        <v>0</v>
      </c>
      <c r="BY343">
        <v>1</v>
      </c>
      <c r="BZ343">
        <v>1</v>
      </c>
      <c r="CA343">
        <v>0</v>
      </c>
      <c r="CB343">
        <v>3</v>
      </c>
      <c r="CC343">
        <v>3</v>
      </c>
      <c r="CD343">
        <v>0</v>
      </c>
      <c r="CE343">
        <v>0</v>
      </c>
      <c r="CF343">
        <v>1</v>
      </c>
      <c r="CG343">
        <v>2</v>
      </c>
      <c r="CH343">
        <v>1</v>
      </c>
      <c r="CI343">
        <v>0</v>
      </c>
      <c r="CJ343">
        <v>1</v>
      </c>
      <c r="CK343">
        <v>0</v>
      </c>
      <c r="CL343">
        <v>1</v>
      </c>
      <c r="CM343">
        <v>1</v>
      </c>
      <c r="CN343">
        <v>2</v>
      </c>
      <c r="CO343">
        <v>1</v>
      </c>
      <c r="CP343">
        <v>1</v>
      </c>
      <c r="CQ343">
        <v>0</v>
      </c>
      <c r="CR343">
        <v>1</v>
      </c>
    </row>
    <row r="344" spans="1:96" x14ac:dyDescent="0.25">
      <c r="A344" t="s">
        <v>343</v>
      </c>
      <c r="B344">
        <v>1</v>
      </c>
      <c r="C344">
        <v>0</v>
      </c>
      <c r="D344">
        <v>3</v>
      </c>
      <c r="E344">
        <v>1</v>
      </c>
      <c r="F344">
        <v>0</v>
      </c>
      <c r="G344">
        <v>1</v>
      </c>
      <c r="H344">
        <v>2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</v>
      </c>
      <c r="Q344">
        <v>1</v>
      </c>
      <c r="R344">
        <v>1</v>
      </c>
      <c r="S344">
        <v>1</v>
      </c>
      <c r="T344">
        <v>0</v>
      </c>
      <c r="U344">
        <v>1</v>
      </c>
      <c r="V344">
        <v>1</v>
      </c>
      <c r="W344">
        <v>2</v>
      </c>
      <c r="X344">
        <v>1</v>
      </c>
      <c r="Y344">
        <v>5</v>
      </c>
      <c r="Z344">
        <v>2</v>
      </c>
      <c r="AA344">
        <v>0</v>
      </c>
      <c r="AB344">
        <v>0</v>
      </c>
      <c r="AC344">
        <v>1</v>
      </c>
      <c r="AD344">
        <v>2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1</v>
      </c>
      <c r="AK344">
        <v>2</v>
      </c>
      <c r="AL344">
        <v>3</v>
      </c>
      <c r="AM344">
        <v>0</v>
      </c>
      <c r="AN344">
        <v>0</v>
      </c>
      <c r="AO344">
        <v>2</v>
      </c>
      <c r="AP344">
        <v>2</v>
      </c>
      <c r="AQ344">
        <v>0</v>
      </c>
      <c r="AR344">
        <v>1</v>
      </c>
      <c r="AS344">
        <v>0</v>
      </c>
      <c r="AT344">
        <v>1</v>
      </c>
      <c r="AU344">
        <v>2</v>
      </c>
      <c r="AV344">
        <v>0</v>
      </c>
      <c r="AW344">
        <v>2</v>
      </c>
      <c r="AX344">
        <v>3</v>
      </c>
      <c r="AY344">
        <v>1</v>
      </c>
      <c r="AZ344">
        <v>1</v>
      </c>
      <c r="BA344">
        <v>0</v>
      </c>
      <c r="BB344">
        <v>1</v>
      </c>
      <c r="BC344">
        <v>1</v>
      </c>
      <c r="BD344">
        <v>1</v>
      </c>
      <c r="BE344">
        <v>3</v>
      </c>
      <c r="BF344">
        <v>0</v>
      </c>
      <c r="BG344">
        <v>2</v>
      </c>
      <c r="BH344">
        <v>1</v>
      </c>
      <c r="BI344">
        <v>4</v>
      </c>
      <c r="BJ344">
        <v>1</v>
      </c>
      <c r="BK344">
        <v>1</v>
      </c>
      <c r="BL344">
        <v>0</v>
      </c>
      <c r="BM344">
        <v>0</v>
      </c>
      <c r="BN344">
        <v>0</v>
      </c>
      <c r="BO344">
        <v>6</v>
      </c>
      <c r="BP344">
        <v>2</v>
      </c>
      <c r="BQ344">
        <v>5</v>
      </c>
      <c r="BR344">
        <v>5</v>
      </c>
      <c r="BS344">
        <v>1</v>
      </c>
      <c r="BT344">
        <v>5</v>
      </c>
      <c r="BU344">
        <v>1</v>
      </c>
      <c r="BV344">
        <v>6</v>
      </c>
      <c r="BW344">
        <v>8</v>
      </c>
      <c r="BX344">
        <v>1</v>
      </c>
      <c r="BY344">
        <v>2</v>
      </c>
      <c r="BZ344">
        <v>1</v>
      </c>
      <c r="CA344">
        <v>3</v>
      </c>
      <c r="CB344">
        <v>0</v>
      </c>
      <c r="CC344">
        <v>4</v>
      </c>
      <c r="CD344">
        <v>3</v>
      </c>
      <c r="CE344">
        <v>0</v>
      </c>
      <c r="CF344">
        <v>2</v>
      </c>
      <c r="CG344">
        <v>3</v>
      </c>
      <c r="CH344">
        <v>0</v>
      </c>
      <c r="CI344">
        <v>1</v>
      </c>
      <c r="CJ344">
        <v>3</v>
      </c>
      <c r="CK344">
        <v>0</v>
      </c>
      <c r="CL344">
        <v>2</v>
      </c>
      <c r="CM344">
        <v>3</v>
      </c>
      <c r="CN344">
        <v>1</v>
      </c>
      <c r="CO344">
        <v>1</v>
      </c>
      <c r="CP344">
        <v>3</v>
      </c>
      <c r="CQ344">
        <v>0</v>
      </c>
      <c r="CR344">
        <v>1</v>
      </c>
    </row>
    <row r="345" spans="1:96" x14ac:dyDescent="0.25">
      <c r="A345" t="s">
        <v>344</v>
      </c>
      <c r="B345">
        <v>3</v>
      </c>
      <c r="C345">
        <v>4</v>
      </c>
      <c r="D345">
        <v>1</v>
      </c>
      <c r="E345">
        <v>2</v>
      </c>
      <c r="F345">
        <v>3</v>
      </c>
      <c r="G345">
        <v>13</v>
      </c>
      <c r="H345">
        <v>0</v>
      </c>
      <c r="I345">
        <v>1</v>
      </c>
      <c r="J345">
        <v>1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1</v>
      </c>
      <c r="R345">
        <v>1</v>
      </c>
      <c r="S345">
        <v>0</v>
      </c>
      <c r="T345">
        <v>2</v>
      </c>
      <c r="U345">
        <v>1</v>
      </c>
      <c r="V345">
        <v>5</v>
      </c>
      <c r="W345">
        <v>0</v>
      </c>
      <c r="X345">
        <v>0</v>
      </c>
      <c r="Y345">
        <v>2</v>
      </c>
      <c r="Z345">
        <v>1</v>
      </c>
      <c r="AA345">
        <v>0</v>
      </c>
      <c r="AB345">
        <v>2</v>
      </c>
      <c r="AC345">
        <v>0</v>
      </c>
      <c r="AD345">
        <v>1</v>
      </c>
      <c r="AE345">
        <v>0</v>
      </c>
      <c r="AF345">
        <v>2</v>
      </c>
      <c r="AG345">
        <v>1</v>
      </c>
      <c r="AH345">
        <v>0</v>
      </c>
      <c r="AI345">
        <v>1</v>
      </c>
      <c r="AJ345">
        <v>0</v>
      </c>
      <c r="AK345">
        <v>2</v>
      </c>
      <c r="AL345">
        <v>2</v>
      </c>
      <c r="AM345">
        <v>0</v>
      </c>
      <c r="AN345">
        <v>0</v>
      </c>
      <c r="AO345">
        <v>1</v>
      </c>
      <c r="AP345">
        <v>0</v>
      </c>
      <c r="AQ345">
        <v>1</v>
      </c>
      <c r="AR345">
        <v>2</v>
      </c>
      <c r="AS345">
        <v>2</v>
      </c>
      <c r="AT345">
        <v>0</v>
      </c>
      <c r="AU345">
        <v>1</v>
      </c>
      <c r="AV345">
        <v>3</v>
      </c>
      <c r="AW345">
        <v>3</v>
      </c>
      <c r="AX345">
        <v>4</v>
      </c>
      <c r="AY345">
        <v>9</v>
      </c>
      <c r="AZ345">
        <v>4</v>
      </c>
      <c r="BA345">
        <v>4</v>
      </c>
      <c r="BB345">
        <v>2</v>
      </c>
      <c r="BC345">
        <v>2</v>
      </c>
      <c r="BD345">
        <v>2</v>
      </c>
      <c r="BE345">
        <v>1</v>
      </c>
      <c r="BF345">
        <v>1</v>
      </c>
      <c r="BG345">
        <v>5</v>
      </c>
      <c r="BH345">
        <v>0</v>
      </c>
      <c r="BI345">
        <v>1</v>
      </c>
      <c r="BJ345">
        <v>0</v>
      </c>
      <c r="BK345">
        <v>5</v>
      </c>
      <c r="BL345">
        <v>1</v>
      </c>
      <c r="BM345">
        <v>0</v>
      </c>
      <c r="BN345">
        <v>0</v>
      </c>
      <c r="BO345">
        <v>2</v>
      </c>
      <c r="BP345">
        <v>0</v>
      </c>
      <c r="BQ345">
        <v>0</v>
      </c>
      <c r="BR345">
        <v>3</v>
      </c>
      <c r="BS345">
        <v>4</v>
      </c>
      <c r="BT345">
        <v>0</v>
      </c>
      <c r="BU345">
        <v>0</v>
      </c>
      <c r="BV345">
        <v>1</v>
      </c>
      <c r="BW345">
        <v>5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1</v>
      </c>
      <c r="CD345">
        <v>0</v>
      </c>
      <c r="CE345">
        <v>0</v>
      </c>
      <c r="CF345">
        <v>0</v>
      </c>
      <c r="CG345">
        <v>1</v>
      </c>
      <c r="CH345">
        <v>2</v>
      </c>
      <c r="CI345">
        <v>1</v>
      </c>
      <c r="CJ345">
        <v>3</v>
      </c>
      <c r="CK345">
        <v>1</v>
      </c>
      <c r="CL345">
        <v>0</v>
      </c>
      <c r="CM345">
        <v>1</v>
      </c>
      <c r="CN345">
        <v>4</v>
      </c>
      <c r="CO345">
        <v>0</v>
      </c>
      <c r="CP345">
        <v>0</v>
      </c>
      <c r="CQ345">
        <v>0</v>
      </c>
      <c r="CR345">
        <v>0</v>
      </c>
    </row>
    <row r="346" spans="1:96" x14ac:dyDescent="0.25">
      <c r="A346" t="s">
        <v>345</v>
      </c>
      <c r="B346">
        <v>1</v>
      </c>
      <c r="C346">
        <v>6</v>
      </c>
      <c r="D346">
        <v>0</v>
      </c>
      <c r="E346">
        <v>2</v>
      </c>
      <c r="F346">
        <v>1</v>
      </c>
      <c r="G346">
        <v>3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  <c r="P346">
        <v>0</v>
      </c>
      <c r="Q346">
        <v>0</v>
      </c>
      <c r="R346">
        <v>1</v>
      </c>
      <c r="S346">
        <v>0</v>
      </c>
      <c r="T346">
        <v>1</v>
      </c>
      <c r="U346">
        <v>1</v>
      </c>
      <c r="V346">
        <v>2</v>
      </c>
      <c r="W346">
        <v>0</v>
      </c>
      <c r="X346">
        <v>0</v>
      </c>
      <c r="Y346">
        <v>0</v>
      </c>
      <c r="Z346">
        <v>2</v>
      </c>
      <c r="AA346">
        <v>0</v>
      </c>
      <c r="AB346">
        <v>0</v>
      </c>
      <c r="AC346">
        <v>1</v>
      </c>
      <c r="AD346">
        <v>1</v>
      </c>
      <c r="AE346">
        <v>0</v>
      </c>
      <c r="AF346">
        <v>0</v>
      </c>
      <c r="AG346">
        <v>0</v>
      </c>
      <c r="AH346">
        <v>0</v>
      </c>
      <c r="AI346">
        <v>1</v>
      </c>
      <c r="AJ346">
        <v>1</v>
      </c>
      <c r="AK346">
        <v>2</v>
      </c>
      <c r="AL346">
        <v>2</v>
      </c>
      <c r="AM346">
        <v>1</v>
      </c>
      <c r="AN346">
        <v>0</v>
      </c>
      <c r="AO346">
        <v>1</v>
      </c>
      <c r="AP346">
        <v>0</v>
      </c>
      <c r="AQ346">
        <v>1</v>
      </c>
      <c r="AR346">
        <v>1</v>
      </c>
      <c r="AS346">
        <v>0</v>
      </c>
      <c r="AT346">
        <v>1</v>
      </c>
      <c r="AU346">
        <v>0</v>
      </c>
      <c r="AV346">
        <v>0</v>
      </c>
      <c r="AW346">
        <v>0</v>
      </c>
      <c r="AX346">
        <v>1</v>
      </c>
      <c r="AY346">
        <v>3</v>
      </c>
      <c r="AZ346">
        <v>3</v>
      </c>
      <c r="BA346">
        <v>2</v>
      </c>
      <c r="BB346">
        <v>0</v>
      </c>
      <c r="BC346">
        <v>1</v>
      </c>
      <c r="BD346">
        <v>0</v>
      </c>
      <c r="BE346">
        <v>2</v>
      </c>
      <c r="BF346">
        <v>1</v>
      </c>
      <c r="BG346">
        <v>0</v>
      </c>
      <c r="BH346">
        <v>0</v>
      </c>
      <c r="BI346">
        <v>2</v>
      </c>
      <c r="BJ346">
        <v>0</v>
      </c>
      <c r="BK346">
        <v>1</v>
      </c>
      <c r="BL346">
        <v>0</v>
      </c>
      <c r="BM346">
        <v>1</v>
      </c>
      <c r="BN346">
        <v>1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6</v>
      </c>
      <c r="BX346">
        <v>3</v>
      </c>
      <c r="BY346">
        <v>1</v>
      </c>
      <c r="BZ346">
        <v>0</v>
      </c>
      <c r="CA346">
        <v>0</v>
      </c>
      <c r="CB346">
        <v>0</v>
      </c>
      <c r="CC346">
        <v>5</v>
      </c>
      <c r="CD346">
        <v>6</v>
      </c>
      <c r="CE346">
        <v>9</v>
      </c>
      <c r="CF346">
        <v>3</v>
      </c>
      <c r="CG346">
        <v>4</v>
      </c>
      <c r="CH346">
        <v>5</v>
      </c>
      <c r="CI346">
        <v>8</v>
      </c>
      <c r="CJ346">
        <v>3</v>
      </c>
      <c r="CK346">
        <v>1</v>
      </c>
      <c r="CL346">
        <v>0</v>
      </c>
      <c r="CM346">
        <v>5</v>
      </c>
      <c r="CN346">
        <v>11</v>
      </c>
      <c r="CO346">
        <v>4</v>
      </c>
      <c r="CP346">
        <v>4</v>
      </c>
      <c r="CQ346">
        <v>5</v>
      </c>
      <c r="CR346">
        <v>0</v>
      </c>
    </row>
    <row r="347" spans="1:96" x14ac:dyDescent="0.25">
      <c r="A347" t="s">
        <v>346</v>
      </c>
      <c r="B347">
        <v>3</v>
      </c>
      <c r="C347">
        <v>0</v>
      </c>
      <c r="D347">
        <v>2</v>
      </c>
      <c r="E347">
        <v>3</v>
      </c>
      <c r="F347">
        <v>2</v>
      </c>
      <c r="G347">
        <v>2</v>
      </c>
      <c r="H347">
        <v>3</v>
      </c>
      <c r="I347">
        <v>2</v>
      </c>
      <c r="J347">
        <v>1</v>
      </c>
      <c r="K347">
        <v>0</v>
      </c>
      <c r="L347">
        <v>0</v>
      </c>
      <c r="M347">
        <v>2</v>
      </c>
      <c r="N347">
        <v>1</v>
      </c>
      <c r="O347">
        <v>2</v>
      </c>
      <c r="P347">
        <v>0</v>
      </c>
      <c r="Q347">
        <v>0</v>
      </c>
      <c r="R347">
        <v>2</v>
      </c>
      <c r="S347">
        <v>1</v>
      </c>
      <c r="T347">
        <v>2</v>
      </c>
      <c r="U347">
        <v>3</v>
      </c>
      <c r="V347">
        <v>1</v>
      </c>
      <c r="W347">
        <v>0</v>
      </c>
      <c r="X347">
        <v>0</v>
      </c>
      <c r="Y347">
        <v>3</v>
      </c>
      <c r="Z347">
        <v>1</v>
      </c>
      <c r="AA347">
        <v>1</v>
      </c>
      <c r="AB347">
        <v>0</v>
      </c>
      <c r="AC347">
        <v>0</v>
      </c>
      <c r="AD347">
        <v>0</v>
      </c>
      <c r="AE347">
        <v>1</v>
      </c>
      <c r="AF347">
        <v>2</v>
      </c>
      <c r="AG347">
        <v>0</v>
      </c>
      <c r="AH347">
        <v>1</v>
      </c>
      <c r="AI347">
        <v>1</v>
      </c>
      <c r="AJ347">
        <v>0</v>
      </c>
      <c r="AK347">
        <v>2</v>
      </c>
      <c r="AL347">
        <v>2</v>
      </c>
      <c r="AM347">
        <v>1</v>
      </c>
      <c r="AN347">
        <v>2</v>
      </c>
      <c r="AO347">
        <v>0</v>
      </c>
      <c r="AP347">
        <v>1</v>
      </c>
      <c r="AQ347">
        <v>4</v>
      </c>
      <c r="AR347">
        <v>0</v>
      </c>
      <c r="AS347">
        <v>1</v>
      </c>
      <c r="AT347">
        <v>0</v>
      </c>
      <c r="AU347">
        <v>1</v>
      </c>
      <c r="AV347">
        <v>2</v>
      </c>
      <c r="AW347">
        <v>1</v>
      </c>
      <c r="AX347">
        <v>1</v>
      </c>
      <c r="AY347">
        <v>11</v>
      </c>
      <c r="AZ347">
        <v>2</v>
      </c>
      <c r="BA347">
        <v>6</v>
      </c>
      <c r="BB347">
        <v>0</v>
      </c>
      <c r="BC347">
        <v>1</v>
      </c>
      <c r="BD347">
        <v>0</v>
      </c>
      <c r="BE347">
        <v>4</v>
      </c>
      <c r="BF347">
        <v>4</v>
      </c>
      <c r="BG347">
        <v>0</v>
      </c>
      <c r="BH347">
        <v>4</v>
      </c>
      <c r="BI347">
        <v>3</v>
      </c>
      <c r="BJ347">
        <v>1</v>
      </c>
      <c r="BK347">
        <v>5</v>
      </c>
      <c r="BL347">
        <v>1</v>
      </c>
      <c r="BM347">
        <v>0</v>
      </c>
      <c r="BN347">
        <v>1</v>
      </c>
      <c r="BO347">
        <v>1</v>
      </c>
      <c r="BP347">
        <v>1</v>
      </c>
      <c r="BQ347">
        <v>0</v>
      </c>
      <c r="BR347">
        <v>3</v>
      </c>
      <c r="BS347">
        <v>1</v>
      </c>
      <c r="BT347">
        <v>1</v>
      </c>
      <c r="BU347">
        <v>0</v>
      </c>
      <c r="BV347">
        <v>2</v>
      </c>
      <c r="BW347">
        <v>2</v>
      </c>
      <c r="BX347">
        <v>3</v>
      </c>
      <c r="BY347">
        <v>1</v>
      </c>
      <c r="BZ347">
        <v>1</v>
      </c>
      <c r="CA347">
        <v>0</v>
      </c>
      <c r="CB347">
        <v>1</v>
      </c>
      <c r="CC347">
        <v>1</v>
      </c>
      <c r="CD347">
        <v>2</v>
      </c>
      <c r="CE347">
        <v>0</v>
      </c>
      <c r="CF347">
        <v>1</v>
      </c>
      <c r="CG347">
        <v>1</v>
      </c>
      <c r="CH347">
        <v>0</v>
      </c>
      <c r="CI347">
        <v>1</v>
      </c>
      <c r="CJ347">
        <v>0</v>
      </c>
      <c r="CK347">
        <v>1</v>
      </c>
      <c r="CL347">
        <v>0</v>
      </c>
      <c r="CM347">
        <v>1</v>
      </c>
      <c r="CN347">
        <v>0</v>
      </c>
      <c r="CO347">
        <v>2</v>
      </c>
      <c r="CP347">
        <v>3</v>
      </c>
      <c r="CQ347">
        <v>1</v>
      </c>
      <c r="CR347">
        <v>1</v>
      </c>
    </row>
    <row r="348" spans="1:96" x14ac:dyDescent="0.25">
      <c r="A348" t="s">
        <v>347</v>
      </c>
      <c r="B348">
        <v>2</v>
      </c>
      <c r="C348">
        <v>2</v>
      </c>
      <c r="D348">
        <v>1</v>
      </c>
      <c r="E348">
        <v>2</v>
      </c>
      <c r="F348">
        <v>1</v>
      </c>
      <c r="G348">
        <v>1</v>
      </c>
      <c r="H348">
        <v>1</v>
      </c>
      <c r="I348">
        <v>1</v>
      </c>
      <c r="J348">
        <v>0</v>
      </c>
      <c r="K348">
        <v>2</v>
      </c>
      <c r="L348">
        <v>1</v>
      </c>
      <c r="M348">
        <v>1</v>
      </c>
      <c r="N348">
        <v>0</v>
      </c>
      <c r="O348">
        <v>1</v>
      </c>
      <c r="P348">
        <v>1</v>
      </c>
      <c r="Q348">
        <v>0</v>
      </c>
      <c r="R348">
        <v>0</v>
      </c>
      <c r="S348">
        <v>0</v>
      </c>
      <c r="T348">
        <v>2</v>
      </c>
      <c r="U348">
        <v>0</v>
      </c>
      <c r="V348">
        <v>4</v>
      </c>
      <c r="W348">
        <v>0</v>
      </c>
      <c r="X348">
        <v>1</v>
      </c>
      <c r="Y348">
        <v>3</v>
      </c>
      <c r="Z348">
        <v>1</v>
      </c>
      <c r="AA348">
        <v>0</v>
      </c>
      <c r="AB348">
        <v>0</v>
      </c>
      <c r="AC348">
        <v>1</v>
      </c>
      <c r="AD348">
        <v>0</v>
      </c>
      <c r="AE348">
        <v>2</v>
      </c>
      <c r="AF348">
        <v>2</v>
      </c>
      <c r="AG348">
        <v>0</v>
      </c>
      <c r="AH348">
        <v>0</v>
      </c>
      <c r="AI348">
        <v>0</v>
      </c>
      <c r="AJ348">
        <v>0</v>
      </c>
      <c r="AK348">
        <v>2</v>
      </c>
      <c r="AL348">
        <v>1</v>
      </c>
      <c r="AM348">
        <v>0</v>
      </c>
      <c r="AN348">
        <v>0</v>
      </c>
      <c r="AO348">
        <v>4</v>
      </c>
      <c r="AP348">
        <v>3</v>
      </c>
      <c r="AQ348">
        <v>0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1</v>
      </c>
      <c r="AX348">
        <v>1</v>
      </c>
      <c r="AY348">
        <v>2</v>
      </c>
      <c r="AZ348">
        <v>0</v>
      </c>
      <c r="BA348">
        <v>4</v>
      </c>
      <c r="BB348">
        <v>1</v>
      </c>
      <c r="BC348">
        <v>0</v>
      </c>
      <c r="BD348">
        <v>1</v>
      </c>
      <c r="BE348">
        <v>0</v>
      </c>
      <c r="BF348">
        <v>2</v>
      </c>
      <c r="BG348">
        <v>0</v>
      </c>
      <c r="BH348">
        <v>0</v>
      </c>
      <c r="BI348">
        <v>3</v>
      </c>
      <c r="BJ348">
        <v>4</v>
      </c>
      <c r="BK348">
        <v>4</v>
      </c>
      <c r="BL348">
        <v>1</v>
      </c>
      <c r="BM348">
        <v>1</v>
      </c>
      <c r="BN348">
        <v>2</v>
      </c>
      <c r="BO348">
        <v>5</v>
      </c>
      <c r="BP348">
        <v>2</v>
      </c>
      <c r="BQ348">
        <v>4</v>
      </c>
      <c r="BR348">
        <v>4</v>
      </c>
      <c r="BS348">
        <v>2</v>
      </c>
      <c r="BT348">
        <v>1</v>
      </c>
      <c r="BU348">
        <v>0</v>
      </c>
      <c r="BV348">
        <v>5</v>
      </c>
      <c r="BW348">
        <v>5</v>
      </c>
      <c r="BX348">
        <v>1</v>
      </c>
      <c r="BY348">
        <v>1</v>
      </c>
      <c r="BZ348">
        <v>2</v>
      </c>
      <c r="CA348">
        <v>0</v>
      </c>
      <c r="CB348">
        <v>3</v>
      </c>
      <c r="CC348">
        <v>1</v>
      </c>
      <c r="CD348">
        <v>1</v>
      </c>
      <c r="CE348">
        <v>3</v>
      </c>
      <c r="CF348">
        <v>1</v>
      </c>
      <c r="CG348">
        <v>3</v>
      </c>
      <c r="CH348">
        <v>0</v>
      </c>
      <c r="CI348">
        <v>5</v>
      </c>
      <c r="CJ348">
        <v>4</v>
      </c>
      <c r="CK348">
        <v>3</v>
      </c>
      <c r="CL348">
        <v>0</v>
      </c>
      <c r="CM348">
        <v>2</v>
      </c>
      <c r="CN348">
        <v>1</v>
      </c>
      <c r="CO348">
        <v>5</v>
      </c>
      <c r="CP348">
        <v>0</v>
      </c>
      <c r="CQ348">
        <v>0</v>
      </c>
      <c r="CR348">
        <v>0</v>
      </c>
    </row>
    <row r="349" spans="1:96" x14ac:dyDescent="0.25">
      <c r="A349" t="s">
        <v>348</v>
      </c>
      <c r="B349">
        <v>3</v>
      </c>
      <c r="C349">
        <v>2</v>
      </c>
      <c r="D349">
        <v>1</v>
      </c>
      <c r="E349">
        <v>2</v>
      </c>
      <c r="F349">
        <v>0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>
        <v>1</v>
      </c>
      <c r="Q349">
        <v>0</v>
      </c>
      <c r="R349">
        <v>0</v>
      </c>
      <c r="S349">
        <v>2</v>
      </c>
      <c r="T349">
        <v>0</v>
      </c>
      <c r="U349">
        <v>0</v>
      </c>
      <c r="V349">
        <v>0</v>
      </c>
      <c r="W349">
        <v>2</v>
      </c>
      <c r="X349">
        <v>2</v>
      </c>
      <c r="Y349">
        <v>0</v>
      </c>
      <c r="Z349">
        <v>1</v>
      </c>
      <c r="AA349">
        <v>0</v>
      </c>
      <c r="AB349">
        <v>1</v>
      </c>
      <c r="AC349">
        <v>1</v>
      </c>
      <c r="AD349">
        <v>1</v>
      </c>
      <c r="AE349">
        <v>0</v>
      </c>
      <c r="AF349">
        <v>0</v>
      </c>
      <c r="AG349">
        <v>0</v>
      </c>
      <c r="AH349">
        <v>0</v>
      </c>
      <c r="AI349">
        <v>2</v>
      </c>
      <c r="AJ349">
        <v>2</v>
      </c>
      <c r="AK349">
        <v>4</v>
      </c>
      <c r="AL349">
        <v>3</v>
      </c>
      <c r="AM349">
        <v>1</v>
      </c>
      <c r="AN349">
        <v>2</v>
      </c>
      <c r="AO349">
        <v>1</v>
      </c>
      <c r="AP349">
        <v>1</v>
      </c>
      <c r="AQ349">
        <v>1</v>
      </c>
      <c r="AR349">
        <v>1</v>
      </c>
      <c r="AS349">
        <v>0</v>
      </c>
      <c r="AT349">
        <v>2</v>
      </c>
      <c r="AU349">
        <v>0</v>
      </c>
      <c r="AV349">
        <v>2</v>
      </c>
      <c r="AW349">
        <v>0</v>
      </c>
      <c r="AX349">
        <v>1</v>
      </c>
      <c r="AY349">
        <v>4</v>
      </c>
      <c r="AZ349">
        <v>1</v>
      </c>
      <c r="BA349">
        <v>4</v>
      </c>
      <c r="BB349">
        <v>1</v>
      </c>
      <c r="BC349">
        <v>0</v>
      </c>
      <c r="BD349">
        <v>1</v>
      </c>
      <c r="BE349">
        <v>1</v>
      </c>
      <c r="BF349">
        <v>3</v>
      </c>
      <c r="BG349">
        <v>2</v>
      </c>
      <c r="BH349">
        <v>0</v>
      </c>
      <c r="BI349">
        <v>3</v>
      </c>
      <c r="BJ349">
        <v>3</v>
      </c>
      <c r="BK349">
        <v>3</v>
      </c>
      <c r="BL349">
        <v>0</v>
      </c>
      <c r="BM349">
        <v>1</v>
      </c>
      <c r="BN349">
        <v>0</v>
      </c>
      <c r="BO349">
        <v>3</v>
      </c>
      <c r="BP349">
        <v>0</v>
      </c>
      <c r="BQ349">
        <v>4</v>
      </c>
      <c r="BR349">
        <v>2</v>
      </c>
      <c r="BS349">
        <v>5</v>
      </c>
      <c r="BT349">
        <v>4</v>
      </c>
      <c r="BU349">
        <v>0</v>
      </c>
      <c r="BV349">
        <v>2</v>
      </c>
      <c r="BW349">
        <v>4</v>
      </c>
      <c r="BX349">
        <v>2</v>
      </c>
      <c r="BY349">
        <v>1</v>
      </c>
      <c r="BZ349">
        <v>1</v>
      </c>
      <c r="CA349">
        <v>0</v>
      </c>
      <c r="CB349">
        <v>3</v>
      </c>
      <c r="CC349">
        <v>4</v>
      </c>
      <c r="CD349">
        <v>2</v>
      </c>
      <c r="CE349">
        <v>1</v>
      </c>
      <c r="CF349">
        <v>1</v>
      </c>
      <c r="CG349">
        <v>1</v>
      </c>
      <c r="CH349">
        <v>3</v>
      </c>
      <c r="CI349">
        <v>6</v>
      </c>
      <c r="CJ349">
        <v>1</v>
      </c>
      <c r="CK349">
        <v>2</v>
      </c>
      <c r="CL349">
        <v>1</v>
      </c>
      <c r="CM349">
        <v>3</v>
      </c>
      <c r="CN349">
        <v>1</v>
      </c>
      <c r="CO349">
        <v>2</v>
      </c>
      <c r="CP349">
        <v>1</v>
      </c>
      <c r="CQ349">
        <v>2</v>
      </c>
      <c r="CR349">
        <v>0</v>
      </c>
    </row>
    <row r="350" spans="1:96" x14ac:dyDescent="0.25">
      <c r="A350" t="s">
        <v>349</v>
      </c>
      <c r="B350">
        <v>3</v>
      </c>
      <c r="C350">
        <v>2</v>
      </c>
      <c r="D350">
        <v>0</v>
      </c>
      <c r="E350">
        <v>5</v>
      </c>
      <c r="F350">
        <v>6</v>
      </c>
      <c r="G350">
        <v>3</v>
      </c>
      <c r="H350">
        <v>0</v>
      </c>
      <c r="I350">
        <v>0</v>
      </c>
      <c r="J350">
        <v>0</v>
      </c>
      <c r="K350">
        <v>1</v>
      </c>
      <c r="L350">
        <v>1</v>
      </c>
      <c r="M350">
        <v>4</v>
      </c>
      <c r="N350">
        <v>0</v>
      </c>
      <c r="O350">
        <v>2</v>
      </c>
      <c r="P350">
        <v>1</v>
      </c>
      <c r="Q350">
        <v>0</v>
      </c>
      <c r="R350">
        <v>3</v>
      </c>
      <c r="S350">
        <v>0</v>
      </c>
      <c r="T350">
        <v>0</v>
      </c>
      <c r="U350">
        <v>0</v>
      </c>
      <c r="V350">
        <v>1</v>
      </c>
      <c r="W350">
        <v>0</v>
      </c>
      <c r="X350">
        <v>2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>
        <v>1</v>
      </c>
      <c r="AG350">
        <v>0</v>
      </c>
      <c r="AH350">
        <v>0</v>
      </c>
      <c r="AI350">
        <v>0</v>
      </c>
      <c r="AJ350">
        <v>1</v>
      </c>
      <c r="AK350">
        <v>0</v>
      </c>
      <c r="AL350">
        <v>1</v>
      </c>
      <c r="AM350">
        <v>0</v>
      </c>
      <c r="AN350">
        <v>0</v>
      </c>
      <c r="AO350">
        <v>2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1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</v>
      </c>
      <c r="BF350">
        <v>0</v>
      </c>
      <c r="BG350">
        <v>0</v>
      </c>
      <c r="BH350">
        <v>0</v>
      </c>
      <c r="BI350">
        <v>1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11</v>
      </c>
      <c r="BP350">
        <v>3</v>
      </c>
      <c r="BQ350">
        <v>6</v>
      </c>
      <c r="BR350">
        <v>14</v>
      </c>
      <c r="BS350">
        <v>4</v>
      </c>
      <c r="BT350">
        <v>11</v>
      </c>
      <c r="BU350">
        <v>0</v>
      </c>
      <c r="BV350">
        <v>2</v>
      </c>
      <c r="BW350">
        <v>5</v>
      </c>
      <c r="BX350">
        <v>3</v>
      </c>
      <c r="BY350">
        <v>5</v>
      </c>
      <c r="BZ350">
        <v>2</v>
      </c>
      <c r="CA350">
        <v>1</v>
      </c>
      <c r="CB350">
        <v>4</v>
      </c>
      <c r="CC350">
        <v>2</v>
      </c>
      <c r="CD350">
        <v>1</v>
      </c>
      <c r="CE350">
        <v>1</v>
      </c>
      <c r="CF350">
        <v>1</v>
      </c>
      <c r="CG350">
        <v>0</v>
      </c>
      <c r="CH350">
        <v>3</v>
      </c>
      <c r="CI350">
        <v>2</v>
      </c>
      <c r="CJ350">
        <v>3</v>
      </c>
      <c r="CK350">
        <v>1</v>
      </c>
      <c r="CL350">
        <v>0</v>
      </c>
      <c r="CM350">
        <v>3</v>
      </c>
      <c r="CN350">
        <v>1</v>
      </c>
      <c r="CO350">
        <v>0</v>
      </c>
      <c r="CP350">
        <v>0</v>
      </c>
      <c r="CQ350">
        <v>0</v>
      </c>
      <c r="CR350">
        <v>0</v>
      </c>
    </row>
    <row r="351" spans="1:96" x14ac:dyDescent="0.25">
      <c r="A351" t="s">
        <v>350</v>
      </c>
      <c r="B351">
        <v>1</v>
      </c>
      <c r="C351">
        <v>1</v>
      </c>
      <c r="D351">
        <v>0</v>
      </c>
      <c r="E351">
        <v>0</v>
      </c>
      <c r="F351">
        <v>0</v>
      </c>
      <c r="G351">
        <v>1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1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6</v>
      </c>
      <c r="BD351">
        <v>24</v>
      </c>
      <c r="BE351">
        <v>7</v>
      </c>
      <c r="BF351">
        <v>5</v>
      </c>
      <c r="BG351">
        <v>10</v>
      </c>
      <c r="BH351">
        <v>25</v>
      </c>
      <c r="BI351">
        <v>10</v>
      </c>
      <c r="BJ351">
        <v>4</v>
      </c>
      <c r="BK351">
        <v>6</v>
      </c>
      <c r="BL351">
        <v>13</v>
      </c>
      <c r="BM351">
        <v>4</v>
      </c>
      <c r="BN351">
        <v>7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1</v>
      </c>
      <c r="CE351">
        <v>0</v>
      </c>
      <c r="CF351">
        <v>0</v>
      </c>
      <c r="CG351">
        <v>2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2</v>
      </c>
      <c r="CP351">
        <v>0</v>
      </c>
      <c r="CQ351">
        <v>0</v>
      </c>
      <c r="CR351">
        <v>0</v>
      </c>
    </row>
    <row r="352" spans="1:96" x14ac:dyDescent="0.25">
      <c r="A352" t="s">
        <v>351</v>
      </c>
      <c r="B352">
        <v>0</v>
      </c>
      <c r="C352">
        <v>1</v>
      </c>
      <c r="D352">
        <v>0</v>
      </c>
      <c r="E352">
        <v>0</v>
      </c>
      <c r="F352">
        <v>2</v>
      </c>
      <c r="G352">
        <v>1</v>
      </c>
      <c r="H352">
        <v>2</v>
      </c>
      <c r="I352">
        <v>0</v>
      </c>
      <c r="J352">
        <v>1</v>
      </c>
      <c r="K352">
        <v>1</v>
      </c>
      <c r="L352">
        <v>0</v>
      </c>
      <c r="M352">
        <v>1</v>
      </c>
      <c r="N352">
        <v>1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  <c r="V352">
        <v>0</v>
      </c>
      <c r="W352">
        <v>0</v>
      </c>
      <c r="X352">
        <v>0</v>
      </c>
      <c r="Y352">
        <v>6</v>
      </c>
      <c r="Z352">
        <v>2</v>
      </c>
      <c r="AA352">
        <v>1</v>
      </c>
      <c r="AB352">
        <v>2</v>
      </c>
      <c r="AC352">
        <v>4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</v>
      </c>
      <c r="AK352">
        <v>1</v>
      </c>
      <c r="AL352">
        <v>1</v>
      </c>
      <c r="AM352">
        <v>2</v>
      </c>
      <c r="AN352">
        <v>0</v>
      </c>
      <c r="AO352">
        <v>0</v>
      </c>
      <c r="AP352">
        <v>1</v>
      </c>
      <c r="AQ352">
        <v>1</v>
      </c>
      <c r="AR352">
        <v>0</v>
      </c>
      <c r="AS352">
        <v>0</v>
      </c>
      <c r="AT352">
        <v>1</v>
      </c>
      <c r="AU352">
        <v>0</v>
      </c>
      <c r="AV352">
        <v>2</v>
      </c>
      <c r="AW352">
        <v>3</v>
      </c>
      <c r="AX352">
        <v>0</v>
      </c>
      <c r="AY352">
        <v>5</v>
      </c>
      <c r="AZ352">
        <v>7</v>
      </c>
      <c r="BA352">
        <v>6</v>
      </c>
      <c r="BB352">
        <v>1</v>
      </c>
      <c r="BC352">
        <v>2</v>
      </c>
      <c r="BD352">
        <v>0</v>
      </c>
      <c r="BE352">
        <v>0</v>
      </c>
      <c r="BF352">
        <v>0</v>
      </c>
      <c r="BG352">
        <v>1</v>
      </c>
      <c r="BH352">
        <v>1</v>
      </c>
      <c r="BI352">
        <v>4</v>
      </c>
      <c r="BJ352">
        <v>1</v>
      </c>
      <c r="BK352">
        <v>1</v>
      </c>
      <c r="BL352">
        <v>0</v>
      </c>
      <c r="BM352">
        <v>4</v>
      </c>
      <c r="BN352">
        <v>2</v>
      </c>
      <c r="BO352">
        <v>1</v>
      </c>
      <c r="BP352">
        <v>2</v>
      </c>
      <c r="BQ352">
        <v>0</v>
      </c>
      <c r="BR352">
        <v>2</v>
      </c>
      <c r="BS352">
        <v>2</v>
      </c>
      <c r="BT352">
        <v>6</v>
      </c>
      <c r="BU352">
        <v>1</v>
      </c>
      <c r="BV352">
        <v>3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2</v>
      </c>
      <c r="CE352">
        <v>0</v>
      </c>
      <c r="CF352">
        <v>1</v>
      </c>
      <c r="CG352">
        <v>6</v>
      </c>
      <c r="CH352">
        <v>0</v>
      </c>
      <c r="CI352">
        <v>5</v>
      </c>
      <c r="CJ352">
        <v>6</v>
      </c>
      <c r="CK352">
        <v>0</v>
      </c>
      <c r="CL352">
        <v>2</v>
      </c>
      <c r="CM352">
        <v>4</v>
      </c>
      <c r="CN352">
        <v>2</v>
      </c>
      <c r="CO352">
        <v>3</v>
      </c>
      <c r="CP352">
        <v>3</v>
      </c>
      <c r="CQ352">
        <v>4</v>
      </c>
      <c r="CR352">
        <v>0</v>
      </c>
    </row>
    <row r="353" spans="1:96" x14ac:dyDescent="0.25">
      <c r="A353" t="s">
        <v>352</v>
      </c>
      <c r="B353">
        <v>0</v>
      </c>
      <c r="C353">
        <v>3</v>
      </c>
      <c r="D353">
        <v>3</v>
      </c>
      <c r="E353">
        <v>2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</v>
      </c>
      <c r="Q353">
        <v>0</v>
      </c>
      <c r="R353">
        <v>3</v>
      </c>
      <c r="S353">
        <v>0</v>
      </c>
      <c r="T353">
        <v>2</v>
      </c>
      <c r="U353">
        <v>0</v>
      </c>
      <c r="V353">
        <v>6</v>
      </c>
      <c r="W353">
        <v>1</v>
      </c>
      <c r="X353">
        <v>1</v>
      </c>
      <c r="Y353">
        <v>6</v>
      </c>
      <c r="Z353">
        <v>1</v>
      </c>
      <c r="AA353">
        <v>1</v>
      </c>
      <c r="AB353">
        <v>1</v>
      </c>
      <c r="AC353">
        <v>3</v>
      </c>
      <c r="AD353">
        <v>0</v>
      </c>
      <c r="AE353">
        <v>1</v>
      </c>
      <c r="AF353">
        <v>2</v>
      </c>
      <c r="AG353">
        <v>0</v>
      </c>
      <c r="AH353">
        <v>1</v>
      </c>
      <c r="AI353">
        <v>0</v>
      </c>
      <c r="AJ353">
        <v>0</v>
      </c>
      <c r="AK353">
        <v>0</v>
      </c>
      <c r="AL353">
        <v>2</v>
      </c>
      <c r="AM353">
        <v>0</v>
      </c>
      <c r="AN353">
        <v>2</v>
      </c>
      <c r="AO353">
        <v>2</v>
      </c>
      <c r="AP353">
        <v>2</v>
      </c>
      <c r="AQ353">
        <v>1</v>
      </c>
      <c r="AR353">
        <v>2</v>
      </c>
      <c r="AS353">
        <v>2</v>
      </c>
      <c r="AT353">
        <v>0</v>
      </c>
      <c r="AU353">
        <v>0</v>
      </c>
      <c r="AV353">
        <v>0</v>
      </c>
      <c r="AW353">
        <v>0</v>
      </c>
      <c r="AX353">
        <v>1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0</v>
      </c>
      <c r="BE353">
        <v>2</v>
      </c>
      <c r="BF353">
        <v>2</v>
      </c>
      <c r="BG353">
        <v>1</v>
      </c>
      <c r="BH353">
        <v>1</v>
      </c>
      <c r="BI353">
        <v>1</v>
      </c>
      <c r="BJ353">
        <v>1</v>
      </c>
      <c r="BK353">
        <v>3</v>
      </c>
      <c r="BL353">
        <v>1</v>
      </c>
      <c r="BM353">
        <v>1</v>
      </c>
      <c r="BN353">
        <v>0</v>
      </c>
      <c r="BO353">
        <v>7</v>
      </c>
      <c r="BP353">
        <v>1</v>
      </c>
      <c r="BQ353">
        <v>2</v>
      </c>
      <c r="BR353">
        <v>0</v>
      </c>
      <c r="BS353">
        <v>0</v>
      </c>
      <c r="BT353">
        <v>4</v>
      </c>
      <c r="BU353">
        <v>3</v>
      </c>
      <c r="BV353">
        <v>2</v>
      </c>
      <c r="BW353">
        <v>1</v>
      </c>
      <c r="BX353">
        <v>2</v>
      </c>
      <c r="BY353">
        <v>3</v>
      </c>
      <c r="BZ353">
        <v>1</v>
      </c>
      <c r="CA353">
        <v>1</v>
      </c>
      <c r="CB353">
        <v>2</v>
      </c>
      <c r="CC353">
        <v>2</v>
      </c>
      <c r="CD353">
        <v>1</v>
      </c>
      <c r="CE353">
        <v>3</v>
      </c>
      <c r="CF353">
        <v>0</v>
      </c>
      <c r="CG353">
        <v>5</v>
      </c>
      <c r="CH353">
        <v>0</v>
      </c>
      <c r="CI353">
        <v>0</v>
      </c>
      <c r="CJ353">
        <v>7</v>
      </c>
      <c r="CK353">
        <v>3</v>
      </c>
      <c r="CL353">
        <v>1</v>
      </c>
      <c r="CM353">
        <v>1</v>
      </c>
      <c r="CN353">
        <v>0</v>
      </c>
      <c r="CO353">
        <v>2</v>
      </c>
      <c r="CP353">
        <v>0</v>
      </c>
      <c r="CQ353">
        <v>2</v>
      </c>
      <c r="CR353">
        <v>1</v>
      </c>
    </row>
    <row r="354" spans="1:96" x14ac:dyDescent="0.25">
      <c r="A354" t="s">
        <v>353</v>
      </c>
      <c r="B354">
        <v>2</v>
      </c>
      <c r="C354">
        <v>3</v>
      </c>
      <c r="D354">
        <v>3</v>
      </c>
      <c r="E354">
        <v>1</v>
      </c>
      <c r="F354">
        <v>2</v>
      </c>
      <c r="G354">
        <v>4</v>
      </c>
      <c r="H354">
        <v>0</v>
      </c>
      <c r="I354">
        <v>3</v>
      </c>
      <c r="J354">
        <v>1</v>
      </c>
      <c r="K354">
        <v>1</v>
      </c>
      <c r="L354">
        <v>1</v>
      </c>
      <c r="M354">
        <v>2</v>
      </c>
      <c r="N354">
        <v>0</v>
      </c>
      <c r="O354">
        <v>1</v>
      </c>
      <c r="P354">
        <v>0</v>
      </c>
      <c r="Q354">
        <v>0</v>
      </c>
      <c r="R354">
        <v>1</v>
      </c>
      <c r="S354">
        <v>0</v>
      </c>
      <c r="T354">
        <v>0</v>
      </c>
      <c r="U354">
        <v>2</v>
      </c>
      <c r="V354">
        <v>5</v>
      </c>
      <c r="W354">
        <v>0</v>
      </c>
      <c r="X354">
        <v>1</v>
      </c>
      <c r="Y354">
        <v>1</v>
      </c>
      <c r="Z354">
        <v>3</v>
      </c>
      <c r="AA354">
        <v>1</v>
      </c>
      <c r="AB354">
        <v>0</v>
      </c>
      <c r="AC354">
        <v>1</v>
      </c>
      <c r="AD354">
        <v>2</v>
      </c>
      <c r="AE354">
        <v>1</v>
      </c>
      <c r="AF354">
        <v>2</v>
      </c>
      <c r="AG354">
        <v>0</v>
      </c>
      <c r="AH354">
        <v>0</v>
      </c>
      <c r="AI354">
        <v>1</v>
      </c>
      <c r="AJ354">
        <v>0</v>
      </c>
      <c r="AK354">
        <v>5</v>
      </c>
      <c r="AL354">
        <v>4</v>
      </c>
      <c r="AM354">
        <v>0</v>
      </c>
      <c r="AN354">
        <v>0</v>
      </c>
      <c r="AO354">
        <v>1</v>
      </c>
      <c r="AP354">
        <v>1</v>
      </c>
      <c r="AQ354">
        <v>0</v>
      </c>
      <c r="AR354">
        <v>2</v>
      </c>
      <c r="AS354">
        <v>2</v>
      </c>
      <c r="AT354">
        <v>0</v>
      </c>
      <c r="AU354">
        <v>0</v>
      </c>
      <c r="AV354">
        <v>1</v>
      </c>
      <c r="AW354">
        <v>1</v>
      </c>
      <c r="AX354">
        <v>1</v>
      </c>
      <c r="AY354">
        <v>3</v>
      </c>
      <c r="AZ354">
        <v>0</v>
      </c>
      <c r="BA354">
        <v>1</v>
      </c>
      <c r="BB354">
        <v>2</v>
      </c>
      <c r="BC354">
        <v>2</v>
      </c>
      <c r="BD354">
        <v>0</v>
      </c>
      <c r="BE354">
        <v>1</v>
      </c>
      <c r="BF354">
        <v>2</v>
      </c>
      <c r="BG354">
        <v>0</v>
      </c>
      <c r="BH354">
        <v>0</v>
      </c>
      <c r="BI354">
        <v>3</v>
      </c>
      <c r="BJ354">
        <v>1</v>
      </c>
      <c r="BK354">
        <v>1</v>
      </c>
      <c r="BL354">
        <v>0</v>
      </c>
      <c r="BM354">
        <v>1</v>
      </c>
      <c r="BN354">
        <v>0</v>
      </c>
      <c r="BO354">
        <v>3</v>
      </c>
      <c r="BP354">
        <v>0</v>
      </c>
      <c r="BQ354">
        <v>4</v>
      </c>
      <c r="BR354">
        <v>2</v>
      </c>
      <c r="BS354">
        <v>2</v>
      </c>
      <c r="BT354">
        <v>1</v>
      </c>
      <c r="BU354">
        <v>1</v>
      </c>
      <c r="BV354">
        <v>1</v>
      </c>
      <c r="BW354">
        <v>3</v>
      </c>
      <c r="BX354">
        <v>4</v>
      </c>
      <c r="BY354">
        <v>3</v>
      </c>
      <c r="BZ354">
        <v>3</v>
      </c>
      <c r="CA354">
        <v>1</v>
      </c>
      <c r="CB354">
        <v>0</v>
      </c>
      <c r="CC354">
        <v>1</v>
      </c>
      <c r="CD354">
        <v>2</v>
      </c>
      <c r="CE354">
        <v>0</v>
      </c>
      <c r="CF354">
        <v>1</v>
      </c>
      <c r="CG354">
        <v>3</v>
      </c>
      <c r="CH354">
        <v>3</v>
      </c>
      <c r="CI354">
        <v>1</v>
      </c>
      <c r="CJ354">
        <v>3</v>
      </c>
      <c r="CK354">
        <v>1</v>
      </c>
      <c r="CL354">
        <v>0</v>
      </c>
      <c r="CM354">
        <v>0</v>
      </c>
      <c r="CN354">
        <v>1</v>
      </c>
      <c r="CO354">
        <v>1</v>
      </c>
      <c r="CP354">
        <v>1</v>
      </c>
      <c r="CQ354">
        <v>1</v>
      </c>
      <c r="CR354">
        <v>1</v>
      </c>
    </row>
    <row r="355" spans="1:96" x14ac:dyDescent="0.25">
      <c r="A355" t="s">
        <v>354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1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10</v>
      </c>
      <c r="AC355">
        <v>0</v>
      </c>
      <c r="AD355">
        <v>0</v>
      </c>
      <c r="AE355">
        <v>4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7</v>
      </c>
      <c r="AR355">
        <v>1</v>
      </c>
      <c r="AS355">
        <v>0</v>
      </c>
      <c r="AT355">
        <v>0</v>
      </c>
      <c r="AU355">
        <v>12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15</v>
      </c>
      <c r="BI355">
        <v>13</v>
      </c>
      <c r="BJ355">
        <v>1</v>
      </c>
      <c r="BK355">
        <v>0</v>
      </c>
      <c r="BL355">
        <v>14</v>
      </c>
      <c r="BM355">
        <v>5</v>
      </c>
      <c r="BN355">
        <v>1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0</v>
      </c>
      <c r="CE355">
        <v>5</v>
      </c>
      <c r="CF355">
        <v>0</v>
      </c>
      <c r="CG355">
        <v>2</v>
      </c>
      <c r="CH355">
        <v>0</v>
      </c>
      <c r="CI355">
        <v>7</v>
      </c>
      <c r="CJ355">
        <v>14</v>
      </c>
      <c r="CK355">
        <v>5</v>
      </c>
      <c r="CL355">
        <v>2</v>
      </c>
      <c r="CM355">
        <v>3</v>
      </c>
      <c r="CN355">
        <v>0</v>
      </c>
      <c r="CO355">
        <v>0</v>
      </c>
      <c r="CP355">
        <v>0</v>
      </c>
      <c r="CQ355">
        <v>3</v>
      </c>
      <c r="CR355">
        <v>2</v>
      </c>
    </row>
    <row r="356" spans="1:96" x14ac:dyDescent="0.25">
      <c r="A356" t="s">
        <v>355</v>
      </c>
      <c r="B356">
        <v>0</v>
      </c>
      <c r="C356">
        <v>0</v>
      </c>
      <c r="D356">
        <v>2</v>
      </c>
      <c r="E356">
        <v>0</v>
      </c>
      <c r="F356">
        <v>1</v>
      </c>
      <c r="G356">
        <v>1</v>
      </c>
      <c r="H356">
        <v>2</v>
      </c>
      <c r="I356">
        <v>0</v>
      </c>
      <c r="J356">
        <v>2</v>
      </c>
      <c r="K356">
        <v>1</v>
      </c>
      <c r="L356">
        <v>0</v>
      </c>
      <c r="M356">
        <v>0</v>
      </c>
      <c r="N356">
        <v>2</v>
      </c>
      <c r="O356">
        <v>1</v>
      </c>
      <c r="P356">
        <v>1</v>
      </c>
      <c r="Q356">
        <v>0</v>
      </c>
      <c r="R356">
        <v>1</v>
      </c>
      <c r="S356">
        <v>0</v>
      </c>
      <c r="T356">
        <v>0</v>
      </c>
      <c r="U356">
        <v>3</v>
      </c>
      <c r="V356">
        <v>2</v>
      </c>
      <c r="W356">
        <v>0</v>
      </c>
      <c r="X356">
        <v>3</v>
      </c>
      <c r="Y356">
        <v>1</v>
      </c>
      <c r="Z356">
        <v>3</v>
      </c>
      <c r="AA356">
        <v>1</v>
      </c>
      <c r="AB356">
        <v>1</v>
      </c>
      <c r="AC356">
        <v>2</v>
      </c>
      <c r="AD356">
        <v>1</v>
      </c>
      <c r="AE356">
        <v>2</v>
      </c>
      <c r="AF356">
        <v>5</v>
      </c>
      <c r="AG356">
        <v>2</v>
      </c>
      <c r="AH356">
        <v>2</v>
      </c>
      <c r="AI356">
        <v>2</v>
      </c>
      <c r="AJ356">
        <v>2</v>
      </c>
      <c r="AK356">
        <v>4</v>
      </c>
      <c r="AL356">
        <v>1</v>
      </c>
      <c r="AM356">
        <v>2</v>
      </c>
      <c r="AN356">
        <v>0</v>
      </c>
      <c r="AO356">
        <v>1</v>
      </c>
      <c r="AP356">
        <v>0</v>
      </c>
      <c r="AQ356">
        <v>0</v>
      </c>
      <c r="AR356">
        <v>0</v>
      </c>
      <c r="AS356">
        <v>2</v>
      </c>
      <c r="AT356">
        <v>0</v>
      </c>
      <c r="AU356">
        <v>3</v>
      </c>
      <c r="AV356">
        <v>3</v>
      </c>
      <c r="AW356">
        <v>1</v>
      </c>
      <c r="AX356">
        <v>4</v>
      </c>
      <c r="AY356">
        <v>1</v>
      </c>
      <c r="AZ356">
        <v>0</v>
      </c>
      <c r="BA356">
        <v>2</v>
      </c>
      <c r="BB356">
        <v>0</v>
      </c>
      <c r="BC356">
        <v>2</v>
      </c>
      <c r="BD356">
        <v>2</v>
      </c>
      <c r="BE356">
        <v>0</v>
      </c>
      <c r="BF356">
        <v>1</v>
      </c>
      <c r="BG356">
        <v>0</v>
      </c>
      <c r="BH356">
        <v>1</v>
      </c>
      <c r="BI356">
        <v>2</v>
      </c>
      <c r="BJ356">
        <v>1</v>
      </c>
      <c r="BK356">
        <v>3</v>
      </c>
      <c r="BL356">
        <v>1</v>
      </c>
      <c r="BM356">
        <v>2</v>
      </c>
      <c r="BN356">
        <v>0</v>
      </c>
      <c r="BO356">
        <v>1</v>
      </c>
      <c r="BP356">
        <v>1</v>
      </c>
      <c r="BQ356">
        <v>3</v>
      </c>
      <c r="BR356">
        <v>4</v>
      </c>
      <c r="BS356">
        <v>4</v>
      </c>
      <c r="BT356">
        <v>1</v>
      </c>
      <c r="BU356">
        <v>0</v>
      </c>
      <c r="BV356">
        <v>0</v>
      </c>
      <c r="BW356">
        <v>0</v>
      </c>
      <c r="BX356">
        <v>3</v>
      </c>
      <c r="BY356">
        <v>1</v>
      </c>
      <c r="BZ356">
        <v>3</v>
      </c>
      <c r="CA356">
        <v>2</v>
      </c>
      <c r="CB356">
        <v>2</v>
      </c>
      <c r="CC356">
        <v>0</v>
      </c>
      <c r="CD356">
        <v>0</v>
      </c>
      <c r="CE356">
        <v>1</v>
      </c>
      <c r="CF356">
        <v>1</v>
      </c>
      <c r="CG356">
        <v>2</v>
      </c>
      <c r="CH356">
        <v>1</v>
      </c>
      <c r="CI356">
        <v>2</v>
      </c>
      <c r="CJ356">
        <v>3</v>
      </c>
      <c r="CK356">
        <v>0</v>
      </c>
      <c r="CL356">
        <v>1</v>
      </c>
      <c r="CM356">
        <v>2</v>
      </c>
      <c r="CN356">
        <v>1</v>
      </c>
      <c r="CO356">
        <v>0</v>
      </c>
      <c r="CP356">
        <v>1</v>
      </c>
      <c r="CQ356">
        <v>1</v>
      </c>
      <c r="CR356">
        <v>1</v>
      </c>
    </row>
    <row r="357" spans="1:96" x14ac:dyDescent="0.25">
      <c r="A357" t="s">
        <v>356</v>
      </c>
      <c r="B357">
        <v>1</v>
      </c>
      <c r="C357">
        <v>2</v>
      </c>
      <c r="D357">
        <v>1</v>
      </c>
      <c r="E357">
        <v>2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4</v>
      </c>
      <c r="U357">
        <v>0</v>
      </c>
      <c r="V357">
        <v>1</v>
      </c>
      <c r="W357">
        <v>0</v>
      </c>
      <c r="X357">
        <v>2</v>
      </c>
      <c r="Y357">
        <v>0</v>
      </c>
      <c r="Z357">
        <v>0</v>
      </c>
      <c r="AA357">
        <v>2</v>
      </c>
      <c r="AB357">
        <v>1</v>
      </c>
      <c r="AC357">
        <v>0</v>
      </c>
      <c r="AD357">
        <v>0</v>
      </c>
      <c r="AE357">
        <v>3</v>
      </c>
      <c r="AF357">
        <v>1</v>
      </c>
      <c r="AG357">
        <v>0</v>
      </c>
      <c r="AH357">
        <v>0</v>
      </c>
      <c r="AI357">
        <v>2</v>
      </c>
      <c r="AJ357">
        <v>2</v>
      </c>
      <c r="AK357">
        <v>0</v>
      </c>
      <c r="AL357">
        <v>1</v>
      </c>
      <c r="AM357">
        <v>7</v>
      </c>
      <c r="AN357">
        <v>5</v>
      </c>
      <c r="AO357">
        <v>0</v>
      </c>
      <c r="AP357">
        <v>0</v>
      </c>
      <c r="AQ357">
        <v>1</v>
      </c>
      <c r="AR357">
        <v>3</v>
      </c>
      <c r="AS357">
        <v>0</v>
      </c>
      <c r="AT357">
        <v>0</v>
      </c>
      <c r="AU357">
        <v>1</v>
      </c>
      <c r="AV357">
        <v>3</v>
      </c>
      <c r="AW357">
        <v>0</v>
      </c>
      <c r="AX357">
        <v>0</v>
      </c>
      <c r="AY357">
        <v>17</v>
      </c>
      <c r="AZ357">
        <v>2</v>
      </c>
      <c r="BA357">
        <v>0</v>
      </c>
      <c r="BB357">
        <v>0</v>
      </c>
      <c r="BC357">
        <v>22</v>
      </c>
      <c r="BD357">
        <v>1</v>
      </c>
      <c r="BE357">
        <v>0</v>
      </c>
      <c r="BF357">
        <v>0</v>
      </c>
      <c r="BG357">
        <v>10</v>
      </c>
      <c r="BH357">
        <v>0</v>
      </c>
      <c r="BI357">
        <v>0</v>
      </c>
      <c r="BJ357">
        <v>0</v>
      </c>
      <c r="BK357">
        <v>12</v>
      </c>
      <c r="BL357">
        <v>0</v>
      </c>
      <c r="BM357">
        <v>0</v>
      </c>
      <c r="BN357">
        <v>0</v>
      </c>
      <c r="BO357">
        <v>3</v>
      </c>
      <c r="BP357">
        <v>0</v>
      </c>
      <c r="BQ357">
        <v>1</v>
      </c>
      <c r="BR357">
        <v>1</v>
      </c>
      <c r="BS357">
        <v>0</v>
      </c>
      <c r="BT357">
        <v>1</v>
      </c>
      <c r="BU357">
        <v>0</v>
      </c>
      <c r="BV357">
        <v>1</v>
      </c>
      <c r="BW357">
        <v>1</v>
      </c>
      <c r="BX357">
        <v>0</v>
      </c>
      <c r="BY357">
        <v>0</v>
      </c>
      <c r="BZ357">
        <v>1</v>
      </c>
      <c r="CA357">
        <v>0</v>
      </c>
      <c r="CB357">
        <v>1</v>
      </c>
      <c r="CC357">
        <v>1</v>
      </c>
      <c r="CD357">
        <v>1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2</v>
      </c>
      <c r="CK357">
        <v>0</v>
      </c>
      <c r="CL357">
        <v>0</v>
      </c>
      <c r="CM357">
        <v>0</v>
      </c>
      <c r="CN357">
        <v>0</v>
      </c>
      <c r="CO357">
        <v>1</v>
      </c>
      <c r="CP357">
        <v>0</v>
      </c>
      <c r="CQ357">
        <v>0</v>
      </c>
      <c r="CR357">
        <v>0</v>
      </c>
    </row>
    <row r="358" spans="1:96" x14ac:dyDescent="0.25">
      <c r="A358" t="s">
        <v>357</v>
      </c>
      <c r="B358">
        <v>4</v>
      </c>
      <c r="C358">
        <v>1</v>
      </c>
      <c r="D358">
        <v>0</v>
      </c>
      <c r="E358">
        <v>0</v>
      </c>
      <c r="F358">
        <v>0</v>
      </c>
      <c r="G358">
        <v>2</v>
      </c>
      <c r="H358">
        <v>1</v>
      </c>
      <c r="I358">
        <v>1</v>
      </c>
      <c r="J358">
        <v>2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</v>
      </c>
      <c r="S358">
        <v>1</v>
      </c>
      <c r="T358">
        <v>3</v>
      </c>
      <c r="U358">
        <v>0</v>
      </c>
      <c r="V358">
        <v>3</v>
      </c>
      <c r="W358">
        <v>1</v>
      </c>
      <c r="X358">
        <v>1</v>
      </c>
      <c r="Y358">
        <v>2</v>
      </c>
      <c r="Z358">
        <v>1</v>
      </c>
      <c r="AA358">
        <v>1</v>
      </c>
      <c r="AB358">
        <v>1</v>
      </c>
      <c r="AC358">
        <v>1</v>
      </c>
      <c r="AD358">
        <v>1</v>
      </c>
      <c r="AE358">
        <v>2</v>
      </c>
      <c r="AF358">
        <v>1</v>
      </c>
      <c r="AG358">
        <v>2</v>
      </c>
      <c r="AH358">
        <v>0</v>
      </c>
      <c r="AI358">
        <v>2</v>
      </c>
      <c r="AJ358">
        <v>3</v>
      </c>
      <c r="AK358">
        <v>3</v>
      </c>
      <c r="AL358">
        <v>3</v>
      </c>
      <c r="AM358">
        <v>7</v>
      </c>
      <c r="AN358">
        <v>0</v>
      </c>
      <c r="AO358">
        <v>2</v>
      </c>
      <c r="AP358">
        <v>0</v>
      </c>
      <c r="AQ358">
        <v>2</v>
      </c>
      <c r="AR358">
        <v>1</v>
      </c>
      <c r="AS358">
        <v>0</v>
      </c>
      <c r="AT358">
        <v>1</v>
      </c>
      <c r="AU358">
        <v>0</v>
      </c>
      <c r="AV358">
        <v>0</v>
      </c>
      <c r="AW358">
        <v>0</v>
      </c>
      <c r="AX358">
        <v>3</v>
      </c>
      <c r="AY358">
        <v>2</v>
      </c>
      <c r="AZ358">
        <v>2</v>
      </c>
      <c r="BA358">
        <v>1</v>
      </c>
      <c r="BB358">
        <v>0</v>
      </c>
      <c r="BC358">
        <v>0</v>
      </c>
      <c r="BD358">
        <v>1</v>
      </c>
      <c r="BE358">
        <v>0</v>
      </c>
      <c r="BF358">
        <v>1</v>
      </c>
      <c r="BG358">
        <v>1</v>
      </c>
      <c r="BH358">
        <v>2</v>
      </c>
      <c r="BI358">
        <v>2</v>
      </c>
      <c r="BJ358">
        <v>0</v>
      </c>
      <c r="BK358">
        <v>0</v>
      </c>
      <c r="BL358">
        <v>1</v>
      </c>
      <c r="BM358">
        <v>0</v>
      </c>
      <c r="BN358">
        <v>1</v>
      </c>
      <c r="BO358">
        <v>4</v>
      </c>
      <c r="BP358">
        <v>0</v>
      </c>
      <c r="BQ358">
        <v>3</v>
      </c>
      <c r="BR358">
        <v>4</v>
      </c>
      <c r="BS358">
        <v>2</v>
      </c>
      <c r="BT358">
        <v>0</v>
      </c>
      <c r="BU358">
        <v>1</v>
      </c>
      <c r="BV358">
        <v>5</v>
      </c>
      <c r="BW358">
        <v>2</v>
      </c>
      <c r="BX358">
        <v>1</v>
      </c>
      <c r="BY358">
        <v>5</v>
      </c>
      <c r="BZ358">
        <v>1</v>
      </c>
      <c r="CA358">
        <v>4</v>
      </c>
      <c r="CB358">
        <v>0</v>
      </c>
      <c r="CC358">
        <v>1</v>
      </c>
      <c r="CD358">
        <v>2</v>
      </c>
      <c r="CE358">
        <v>0</v>
      </c>
      <c r="CF358">
        <v>1</v>
      </c>
      <c r="CG358">
        <v>1</v>
      </c>
      <c r="CH358">
        <v>0</v>
      </c>
      <c r="CI358">
        <v>1</v>
      </c>
      <c r="CJ358">
        <v>0</v>
      </c>
      <c r="CK358">
        <v>2</v>
      </c>
      <c r="CL358">
        <v>1</v>
      </c>
      <c r="CM358">
        <v>0</v>
      </c>
      <c r="CN358">
        <v>2</v>
      </c>
      <c r="CO358">
        <v>3</v>
      </c>
      <c r="CP358">
        <v>1</v>
      </c>
      <c r="CQ358">
        <v>2</v>
      </c>
      <c r="CR358">
        <v>0</v>
      </c>
    </row>
    <row r="359" spans="1:96" x14ac:dyDescent="0.25">
      <c r="A359" t="s">
        <v>358</v>
      </c>
      <c r="B359">
        <v>1</v>
      </c>
      <c r="C359">
        <v>1</v>
      </c>
      <c r="D359">
        <v>0</v>
      </c>
      <c r="E359">
        <v>0</v>
      </c>
      <c r="F359">
        <v>0</v>
      </c>
      <c r="G359">
        <v>1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2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2</v>
      </c>
      <c r="AG359">
        <v>0</v>
      </c>
      <c r="AH359">
        <v>0</v>
      </c>
      <c r="AI359">
        <v>0</v>
      </c>
      <c r="AJ359">
        <v>0</v>
      </c>
      <c r="AK359">
        <v>1</v>
      </c>
      <c r="AL359">
        <v>2</v>
      </c>
      <c r="AM359">
        <v>0</v>
      </c>
      <c r="AN359">
        <v>0</v>
      </c>
      <c r="AO359">
        <v>1</v>
      </c>
      <c r="AP359">
        <v>0</v>
      </c>
      <c r="AQ359">
        <v>0</v>
      </c>
      <c r="AR359">
        <v>0</v>
      </c>
      <c r="AS359">
        <v>1</v>
      </c>
      <c r="AT359">
        <v>0</v>
      </c>
      <c r="AU359">
        <v>0</v>
      </c>
      <c r="AV359">
        <v>0</v>
      </c>
      <c r="AW359">
        <v>0</v>
      </c>
      <c r="AX359">
        <v>1</v>
      </c>
      <c r="AY359">
        <v>1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</v>
      </c>
      <c r="BG359">
        <v>6</v>
      </c>
      <c r="BH359">
        <v>3</v>
      </c>
      <c r="BI359">
        <v>1</v>
      </c>
      <c r="BJ359">
        <v>0</v>
      </c>
      <c r="BK359">
        <v>7</v>
      </c>
      <c r="BL359">
        <v>5</v>
      </c>
      <c r="BM359">
        <v>0</v>
      </c>
      <c r="BN359">
        <v>0</v>
      </c>
      <c r="BO359">
        <v>2</v>
      </c>
      <c r="BP359">
        <v>0</v>
      </c>
      <c r="BQ359">
        <v>0</v>
      </c>
      <c r="BR359">
        <v>0</v>
      </c>
      <c r="BS359">
        <v>0</v>
      </c>
      <c r="BT359">
        <v>1</v>
      </c>
      <c r="BU359">
        <v>0</v>
      </c>
      <c r="BV359">
        <v>0</v>
      </c>
      <c r="BW359">
        <v>0</v>
      </c>
      <c r="BX359">
        <v>0</v>
      </c>
      <c r="BY359">
        <v>1</v>
      </c>
      <c r="BZ359">
        <v>2</v>
      </c>
      <c r="CA359">
        <v>0</v>
      </c>
      <c r="CB359">
        <v>1</v>
      </c>
      <c r="CC359">
        <v>2</v>
      </c>
      <c r="CD359">
        <v>0</v>
      </c>
      <c r="CE359">
        <v>0</v>
      </c>
      <c r="CF359">
        <v>0</v>
      </c>
      <c r="CG359">
        <v>2</v>
      </c>
      <c r="CH359">
        <v>10</v>
      </c>
      <c r="CI359">
        <v>14</v>
      </c>
      <c r="CJ359">
        <v>4</v>
      </c>
      <c r="CK359">
        <v>14</v>
      </c>
      <c r="CL359">
        <v>6</v>
      </c>
      <c r="CM359">
        <v>1</v>
      </c>
      <c r="CN359">
        <v>0</v>
      </c>
      <c r="CO359">
        <v>7</v>
      </c>
      <c r="CP359">
        <v>9</v>
      </c>
      <c r="CQ359">
        <v>6</v>
      </c>
      <c r="CR359">
        <v>2</v>
      </c>
    </row>
    <row r="360" spans="1:96" x14ac:dyDescent="0.25">
      <c r="A360" t="s">
        <v>359</v>
      </c>
      <c r="B360">
        <v>1</v>
      </c>
      <c r="C360">
        <v>2</v>
      </c>
      <c r="D360">
        <v>1</v>
      </c>
      <c r="E360">
        <v>1</v>
      </c>
      <c r="F360">
        <v>1</v>
      </c>
      <c r="G360">
        <v>1</v>
      </c>
      <c r="H360">
        <v>3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2</v>
      </c>
      <c r="P360">
        <v>3</v>
      </c>
      <c r="Q360">
        <v>1</v>
      </c>
      <c r="R360">
        <v>3</v>
      </c>
      <c r="S360">
        <v>0</v>
      </c>
      <c r="T360">
        <v>1</v>
      </c>
      <c r="U360">
        <v>3</v>
      </c>
      <c r="V360">
        <v>3</v>
      </c>
      <c r="W360">
        <v>0</v>
      </c>
      <c r="X360">
        <v>1</v>
      </c>
      <c r="Y360">
        <v>2</v>
      </c>
      <c r="Z360">
        <v>0</v>
      </c>
      <c r="AA360">
        <v>1</v>
      </c>
      <c r="AB360">
        <v>1</v>
      </c>
      <c r="AC360">
        <v>1</v>
      </c>
      <c r="AD360">
        <v>1</v>
      </c>
      <c r="AE360">
        <v>2</v>
      </c>
      <c r="AF360">
        <v>3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0</v>
      </c>
      <c r="AM360">
        <v>0</v>
      </c>
      <c r="AN360">
        <v>2</v>
      </c>
      <c r="AO360">
        <v>3</v>
      </c>
      <c r="AP360">
        <v>1</v>
      </c>
      <c r="AQ360">
        <v>0</v>
      </c>
      <c r="AR360">
        <v>1</v>
      </c>
      <c r="AS360">
        <v>1</v>
      </c>
      <c r="AT360">
        <v>2</v>
      </c>
      <c r="AU360">
        <v>1</v>
      </c>
      <c r="AV360">
        <v>0</v>
      </c>
      <c r="AW360">
        <v>1</v>
      </c>
      <c r="AX360">
        <v>0</v>
      </c>
      <c r="AY360">
        <v>2</v>
      </c>
      <c r="AZ360">
        <v>1</v>
      </c>
      <c r="BA360">
        <v>1</v>
      </c>
      <c r="BB360">
        <v>1</v>
      </c>
      <c r="BC360">
        <v>1</v>
      </c>
      <c r="BD360">
        <v>1</v>
      </c>
      <c r="BE360">
        <v>0</v>
      </c>
      <c r="BF360">
        <v>0</v>
      </c>
      <c r="BG360">
        <v>2</v>
      </c>
      <c r="BH360">
        <v>1</v>
      </c>
      <c r="BI360">
        <v>1</v>
      </c>
      <c r="BJ360">
        <v>0</v>
      </c>
      <c r="BK360">
        <v>3</v>
      </c>
      <c r="BL360">
        <v>1</v>
      </c>
      <c r="BM360">
        <v>2</v>
      </c>
      <c r="BN360">
        <v>0</v>
      </c>
      <c r="BO360">
        <v>3</v>
      </c>
      <c r="BP360">
        <v>1</v>
      </c>
      <c r="BQ360">
        <v>1</v>
      </c>
      <c r="BR360">
        <v>4</v>
      </c>
      <c r="BS360">
        <v>3</v>
      </c>
      <c r="BT360">
        <v>2</v>
      </c>
      <c r="BU360">
        <v>1</v>
      </c>
      <c r="BV360">
        <v>4</v>
      </c>
      <c r="BW360">
        <v>2</v>
      </c>
      <c r="BX360">
        <v>1</v>
      </c>
      <c r="BY360">
        <v>6</v>
      </c>
      <c r="BZ360">
        <v>2</v>
      </c>
      <c r="CA360">
        <v>2</v>
      </c>
      <c r="CB360">
        <v>0</v>
      </c>
      <c r="CC360">
        <v>2</v>
      </c>
      <c r="CD360">
        <v>2</v>
      </c>
      <c r="CE360">
        <v>0</v>
      </c>
      <c r="CF360">
        <v>1</v>
      </c>
      <c r="CG360">
        <v>3</v>
      </c>
      <c r="CH360">
        <v>0</v>
      </c>
      <c r="CI360">
        <v>2</v>
      </c>
      <c r="CJ360">
        <v>2</v>
      </c>
      <c r="CK360">
        <v>0</v>
      </c>
      <c r="CL360">
        <v>1</v>
      </c>
      <c r="CM360">
        <v>2</v>
      </c>
      <c r="CN360">
        <v>0</v>
      </c>
      <c r="CO360">
        <v>1</v>
      </c>
      <c r="CP360">
        <v>3</v>
      </c>
      <c r="CQ360">
        <v>1</v>
      </c>
      <c r="CR360">
        <v>0</v>
      </c>
    </row>
    <row r="361" spans="1:96" x14ac:dyDescent="0.25">
      <c r="A361" t="s">
        <v>360</v>
      </c>
      <c r="B361">
        <v>0</v>
      </c>
      <c r="C361">
        <v>2</v>
      </c>
      <c r="D361">
        <v>0</v>
      </c>
      <c r="E361">
        <v>1</v>
      </c>
      <c r="F361">
        <v>0</v>
      </c>
      <c r="G361">
        <v>0</v>
      </c>
      <c r="H361">
        <v>4</v>
      </c>
      <c r="I361">
        <v>8</v>
      </c>
      <c r="J361">
        <v>0</v>
      </c>
      <c r="K361">
        <v>2</v>
      </c>
      <c r="L361">
        <v>0</v>
      </c>
      <c r="M361">
        <v>3</v>
      </c>
      <c r="N361">
        <v>20</v>
      </c>
      <c r="O361">
        <v>5</v>
      </c>
      <c r="P361">
        <v>0</v>
      </c>
      <c r="Q361">
        <v>1</v>
      </c>
      <c r="R361">
        <v>0</v>
      </c>
      <c r="S361">
        <v>0</v>
      </c>
      <c r="T361">
        <v>2</v>
      </c>
      <c r="U361">
        <v>0</v>
      </c>
      <c r="V361">
        <v>2</v>
      </c>
      <c r="W361">
        <v>1</v>
      </c>
      <c r="X361">
        <v>2</v>
      </c>
      <c r="Y361">
        <v>2</v>
      </c>
      <c r="Z361">
        <v>1</v>
      </c>
      <c r="AA361">
        <v>0</v>
      </c>
      <c r="AB361">
        <v>1</v>
      </c>
      <c r="AC361">
        <v>2</v>
      </c>
      <c r="AD361">
        <v>2</v>
      </c>
      <c r="AE361">
        <v>1</v>
      </c>
      <c r="AF361">
        <v>2</v>
      </c>
      <c r="AG361">
        <v>0</v>
      </c>
      <c r="AH361">
        <v>0</v>
      </c>
      <c r="AI361">
        <v>2</v>
      </c>
      <c r="AJ361">
        <v>1</v>
      </c>
      <c r="AK361">
        <v>3</v>
      </c>
      <c r="AL361">
        <v>0</v>
      </c>
      <c r="AM361">
        <v>1</v>
      </c>
      <c r="AN361">
        <v>5</v>
      </c>
      <c r="AO361">
        <v>2</v>
      </c>
      <c r="AP361">
        <v>0</v>
      </c>
      <c r="AQ361">
        <v>0</v>
      </c>
      <c r="AR361">
        <v>1</v>
      </c>
      <c r="AS361">
        <v>0</v>
      </c>
      <c r="AT361">
        <v>0</v>
      </c>
      <c r="AU361">
        <v>0</v>
      </c>
      <c r="AV361">
        <v>0</v>
      </c>
      <c r="AW361">
        <v>1</v>
      </c>
      <c r="AX361">
        <v>1</v>
      </c>
      <c r="AY361">
        <v>11</v>
      </c>
      <c r="AZ361">
        <v>1</v>
      </c>
      <c r="BA361">
        <v>0</v>
      </c>
      <c r="BB361">
        <v>0</v>
      </c>
      <c r="BC361">
        <v>2</v>
      </c>
      <c r="BD361">
        <v>1</v>
      </c>
      <c r="BE361">
        <v>0</v>
      </c>
      <c r="BF361">
        <v>0</v>
      </c>
      <c r="BG361">
        <v>3</v>
      </c>
      <c r="BH361">
        <v>1</v>
      </c>
      <c r="BI361">
        <v>0</v>
      </c>
      <c r="BJ361">
        <v>1</v>
      </c>
      <c r="BK361">
        <v>2</v>
      </c>
      <c r="BL361">
        <v>0</v>
      </c>
      <c r="BM361">
        <v>0</v>
      </c>
      <c r="BN361">
        <v>0</v>
      </c>
      <c r="BO361">
        <v>2</v>
      </c>
      <c r="BP361">
        <v>1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2</v>
      </c>
      <c r="BW361">
        <v>2</v>
      </c>
      <c r="BX361">
        <v>2</v>
      </c>
      <c r="BY361">
        <v>0</v>
      </c>
      <c r="BZ361">
        <v>3</v>
      </c>
      <c r="CA361">
        <v>2</v>
      </c>
      <c r="CB361">
        <v>0</v>
      </c>
      <c r="CC361">
        <v>0</v>
      </c>
      <c r="CD361">
        <v>0</v>
      </c>
      <c r="CE361">
        <v>1</v>
      </c>
      <c r="CF361">
        <v>0</v>
      </c>
      <c r="CG361">
        <v>1</v>
      </c>
      <c r="CH361">
        <v>1</v>
      </c>
      <c r="CI361">
        <v>1</v>
      </c>
      <c r="CJ361">
        <v>0</v>
      </c>
      <c r="CK361">
        <v>0</v>
      </c>
      <c r="CL361">
        <v>0</v>
      </c>
      <c r="CM361">
        <v>1</v>
      </c>
      <c r="CN361">
        <v>0</v>
      </c>
      <c r="CO361">
        <v>0</v>
      </c>
      <c r="CP361">
        <v>0</v>
      </c>
      <c r="CQ361">
        <v>0</v>
      </c>
      <c r="CR361">
        <v>0</v>
      </c>
    </row>
    <row r="362" spans="1:96" x14ac:dyDescent="0.25">
      <c r="A362" t="s">
        <v>361</v>
      </c>
      <c r="B362">
        <v>1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1</v>
      </c>
      <c r="S362">
        <v>0</v>
      </c>
      <c r="T362">
        <v>1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1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2</v>
      </c>
      <c r="AX362">
        <v>0</v>
      </c>
      <c r="AY362">
        <v>0</v>
      </c>
      <c r="AZ362">
        <v>1</v>
      </c>
      <c r="BA362">
        <v>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9</v>
      </c>
      <c r="BH362">
        <v>5</v>
      </c>
      <c r="BI362">
        <v>1</v>
      </c>
      <c r="BJ362">
        <v>0</v>
      </c>
      <c r="BK362">
        <v>12</v>
      </c>
      <c r="BL362">
        <v>5</v>
      </c>
      <c r="BM362">
        <v>0</v>
      </c>
      <c r="BN362">
        <v>2</v>
      </c>
      <c r="BO362">
        <v>0</v>
      </c>
      <c r="BP362">
        <v>0</v>
      </c>
      <c r="BQ362">
        <v>1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1</v>
      </c>
      <c r="CC362">
        <v>1</v>
      </c>
      <c r="CD362">
        <v>0</v>
      </c>
      <c r="CE362">
        <v>0</v>
      </c>
      <c r="CF362">
        <v>0</v>
      </c>
      <c r="CG362">
        <v>2</v>
      </c>
      <c r="CH362">
        <v>9</v>
      </c>
      <c r="CI362">
        <v>13</v>
      </c>
      <c r="CJ362">
        <v>6</v>
      </c>
      <c r="CK362">
        <v>7</v>
      </c>
      <c r="CL362">
        <v>6</v>
      </c>
      <c r="CM362">
        <v>0</v>
      </c>
      <c r="CN362">
        <v>0</v>
      </c>
      <c r="CO362">
        <v>4</v>
      </c>
      <c r="CP362">
        <v>21</v>
      </c>
      <c r="CQ362">
        <v>7</v>
      </c>
      <c r="CR362">
        <v>1</v>
      </c>
    </row>
    <row r="363" spans="1:96" x14ac:dyDescent="0.25">
      <c r="A363" t="s">
        <v>362</v>
      </c>
      <c r="B363">
        <v>2</v>
      </c>
      <c r="C363">
        <v>2</v>
      </c>
      <c r="D363">
        <v>1</v>
      </c>
      <c r="E363">
        <v>1</v>
      </c>
      <c r="F363">
        <v>0</v>
      </c>
      <c r="G363">
        <v>2</v>
      </c>
      <c r="H363">
        <v>3</v>
      </c>
      <c r="I363">
        <v>0</v>
      </c>
      <c r="J363">
        <v>3</v>
      </c>
      <c r="K363">
        <v>0</v>
      </c>
      <c r="L363">
        <v>2</v>
      </c>
      <c r="M363">
        <v>1</v>
      </c>
      <c r="N363">
        <v>1</v>
      </c>
      <c r="O363">
        <v>0</v>
      </c>
      <c r="P363">
        <v>1</v>
      </c>
      <c r="Q363">
        <v>4</v>
      </c>
      <c r="R363">
        <v>0</v>
      </c>
      <c r="S363">
        <v>2</v>
      </c>
      <c r="T363">
        <v>0</v>
      </c>
      <c r="U363">
        <v>1</v>
      </c>
      <c r="V363">
        <v>2</v>
      </c>
      <c r="W363">
        <v>0</v>
      </c>
      <c r="X363">
        <v>0</v>
      </c>
      <c r="Y363">
        <v>0</v>
      </c>
      <c r="Z363">
        <v>1</v>
      </c>
      <c r="AA363">
        <v>2</v>
      </c>
      <c r="AB363">
        <v>1</v>
      </c>
      <c r="AC363">
        <v>1</v>
      </c>
      <c r="AD363">
        <v>4</v>
      </c>
      <c r="AE363">
        <v>3</v>
      </c>
      <c r="AF363">
        <v>4</v>
      </c>
      <c r="AG363">
        <v>3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1</v>
      </c>
      <c r="AQ363">
        <v>1</v>
      </c>
      <c r="AR363">
        <v>1</v>
      </c>
      <c r="AS363">
        <v>1</v>
      </c>
      <c r="AT363">
        <v>3</v>
      </c>
      <c r="AU363">
        <v>0</v>
      </c>
      <c r="AV363">
        <v>0</v>
      </c>
      <c r="AW363">
        <v>1</v>
      </c>
      <c r="AX363">
        <v>4</v>
      </c>
      <c r="AY363">
        <v>1</v>
      </c>
      <c r="AZ363">
        <v>2</v>
      </c>
      <c r="BA363">
        <v>0</v>
      </c>
      <c r="BB363">
        <v>0</v>
      </c>
      <c r="BC363">
        <v>1</v>
      </c>
      <c r="BD363">
        <v>1</v>
      </c>
      <c r="BE363">
        <v>1</v>
      </c>
      <c r="BF363">
        <v>1</v>
      </c>
      <c r="BG363">
        <v>1</v>
      </c>
      <c r="BH363">
        <v>1</v>
      </c>
      <c r="BI363">
        <v>1</v>
      </c>
      <c r="BJ363">
        <v>0</v>
      </c>
      <c r="BK363">
        <v>2</v>
      </c>
      <c r="BL363">
        <v>0</v>
      </c>
      <c r="BM363">
        <v>3</v>
      </c>
      <c r="BN363">
        <v>0</v>
      </c>
      <c r="BO363">
        <v>2</v>
      </c>
      <c r="BP363">
        <v>2</v>
      </c>
      <c r="BQ363">
        <v>0</v>
      </c>
      <c r="BR363">
        <v>3</v>
      </c>
      <c r="BS363">
        <v>2</v>
      </c>
      <c r="BT363">
        <v>1</v>
      </c>
      <c r="BU363">
        <v>0</v>
      </c>
      <c r="BV363">
        <v>1</v>
      </c>
      <c r="BW363">
        <v>3</v>
      </c>
      <c r="BX363">
        <v>0</v>
      </c>
      <c r="BY363">
        <v>1</v>
      </c>
      <c r="BZ363">
        <v>4</v>
      </c>
      <c r="CA363">
        <v>1</v>
      </c>
      <c r="CB363">
        <v>1</v>
      </c>
      <c r="CC363">
        <v>0</v>
      </c>
      <c r="CD363">
        <v>4</v>
      </c>
      <c r="CE363">
        <v>2</v>
      </c>
      <c r="CF363">
        <v>3</v>
      </c>
      <c r="CG363">
        <v>3</v>
      </c>
      <c r="CH363">
        <v>2</v>
      </c>
      <c r="CI363">
        <v>0</v>
      </c>
      <c r="CJ363">
        <v>2</v>
      </c>
      <c r="CK363">
        <v>0</v>
      </c>
      <c r="CL363">
        <v>1</v>
      </c>
      <c r="CM363">
        <v>2</v>
      </c>
      <c r="CN363">
        <v>1</v>
      </c>
      <c r="CO363">
        <v>0</v>
      </c>
      <c r="CP363">
        <v>0</v>
      </c>
      <c r="CQ363">
        <v>1</v>
      </c>
      <c r="CR363">
        <v>1</v>
      </c>
    </row>
    <row r="364" spans="1:96" x14ac:dyDescent="0.25">
      <c r="A364" t="s">
        <v>363</v>
      </c>
      <c r="B364">
        <v>0</v>
      </c>
      <c r="C364">
        <v>0</v>
      </c>
      <c r="D364">
        <v>1</v>
      </c>
      <c r="E364">
        <v>0</v>
      </c>
      <c r="F364">
        <v>1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0</v>
      </c>
      <c r="N364">
        <v>0</v>
      </c>
      <c r="O364">
        <v>0</v>
      </c>
      <c r="P364">
        <v>2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1</v>
      </c>
      <c r="X364">
        <v>1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1</v>
      </c>
      <c r="AM364">
        <v>1</v>
      </c>
      <c r="AN364">
        <v>1</v>
      </c>
      <c r="AO364">
        <v>2</v>
      </c>
      <c r="AP364">
        <v>0</v>
      </c>
      <c r="AQ364">
        <v>1</v>
      </c>
      <c r="AR364">
        <v>1</v>
      </c>
      <c r="AS364">
        <v>0</v>
      </c>
      <c r="AT364">
        <v>0</v>
      </c>
      <c r="AU364">
        <v>1</v>
      </c>
      <c r="AV364">
        <v>1</v>
      </c>
      <c r="AW364">
        <v>1</v>
      </c>
      <c r="AX364">
        <v>0</v>
      </c>
      <c r="AY364">
        <v>2</v>
      </c>
      <c r="AZ364">
        <v>0</v>
      </c>
      <c r="BA364">
        <v>4</v>
      </c>
      <c r="BB364">
        <v>0</v>
      </c>
      <c r="BC364">
        <v>0</v>
      </c>
      <c r="BD364">
        <v>0</v>
      </c>
      <c r="BE364">
        <v>0</v>
      </c>
      <c r="BF364">
        <v>1</v>
      </c>
      <c r="BG364">
        <v>0</v>
      </c>
      <c r="BH364">
        <v>0</v>
      </c>
      <c r="BI364">
        <v>1</v>
      </c>
      <c r="BJ364">
        <v>2</v>
      </c>
      <c r="BK364">
        <v>0</v>
      </c>
      <c r="BL364">
        <v>1</v>
      </c>
      <c r="BM364">
        <v>0</v>
      </c>
      <c r="BN364">
        <v>1</v>
      </c>
      <c r="BO364">
        <v>2</v>
      </c>
      <c r="BP364">
        <v>0</v>
      </c>
      <c r="BQ364">
        <v>1</v>
      </c>
      <c r="BR364">
        <v>3</v>
      </c>
      <c r="BS364">
        <v>0</v>
      </c>
      <c r="BT364">
        <v>1</v>
      </c>
      <c r="BU364">
        <v>0</v>
      </c>
      <c r="BV364">
        <v>0</v>
      </c>
      <c r="BW364">
        <v>3</v>
      </c>
      <c r="BX364">
        <v>1</v>
      </c>
      <c r="BY364">
        <v>10</v>
      </c>
      <c r="BZ364">
        <v>3</v>
      </c>
      <c r="CA364">
        <v>3</v>
      </c>
      <c r="CB364">
        <v>8</v>
      </c>
      <c r="CC364">
        <v>6</v>
      </c>
      <c r="CD364">
        <v>2</v>
      </c>
      <c r="CE364">
        <v>1</v>
      </c>
      <c r="CF364">
        <v>0</v>
      </c>
      <c r="CG364">
        <v>6</v>
      </c>
      <c r="CH364">
        <v>4</v>
      </c>
      <c r="CI364">
        <v>9</v>
      </c>
      <c r="CJ364">
        <v>7</v>
      </c>
      <c r="CK364">
        <v>2</v>
      </c>
      <c r="CL364">
        <v>3</v>
      </c>
      <c r="CM364">
        <v>1</v>
      </c>
      <c r="CN364">
        <v>3</v>
      </c>
      <c r="CO364">
        <v>1</v>
      </c>
      <c r="CP364">
        <v>1</v>
      </c>
      <c r="CQ364">
        <v>3</v>
      </c>
      <c r="CR364">
        <v>3</v>
      </c>
    </row>
    <row r="365" spans="1:96" x14ac:dyDescent="0.25">
      <c r="A365" t="s">
        <v>364</v>
      </c>
      <c r="B365">
        <v>0</v>
      </c>
      <c r="C365">
        <v>4</v>
      </c>
      <c r="D365">
        <v>1</v>
      </c>
      <c r="E365">
        <v>0</v>
      </c>
      <c r="F365">
        <v>3</v>
      </c>
      <c r="G365">
        <v>4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2</v>
      </c>
      <c r="V365">
        <v>1</v>
      </c>
      <c r="W365">
        <v>0</v>
      </c>
      <c r="X365">
        <v>2</v>
      </c>
      <c r="Y365">
        <v>2</v>
      </c>
      <c r="Z365">
        <v>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5</v>
      </c>
      <c r="AL365">
        <v>3</v>
      </c>
      <c r="AM365">
        <v>0</v>
      </c>
      <c r="AN365">
        <v>0</v>
      </c>
      <c r="AO365">
        <v>1</v>
      </c>
      <c r="AP365">
        <v>2</v>
      </c>
      <c r="AQ365">
        <v>0</v>
      </c>
      <c r="AR365">
        <v>1</v>
      </c>
      <c r="AS365">
        <v>2</v>
      </c>
      <c r="AT365">
        <v>0</v>
      </c>
      <c r="AU365">
        <v>0</v>
      </c>
      <c r="AV365">
        <v>0</v>
      </c>
      <c r="AW365">
        <v>1</v>
      </c>
      <c r="AX365">
        <v>0</v>
      </c>
      <c r="AY365">
        <v>5</v>
      </c>
      <c r="AZ365">
        <v>2</v>
      </c>
      <c r="BA365">
        <v>6</v>
      </c>
      <c r="BB365">
        <v>2</v>
      </c>
      <c r="BC365">
        <v>0</v>
      </c>
      <c r="BD365">
        <v>0</v>
      </c>
      <c r="BE365">
        <v>0</v>
      </c>
      <c r="BF365">
        <v>2</v>
      </c>
      <c r="BG365">
        <v>0</v>
      </c>
      <c r="BH365">
        <v>0</v>
      </c>
      <c r="BI365">
        <v>5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9</v>
      </c>
      <c r="BP365">
        <v>3</v>
      </c>
      <c r="BQ365">
        <v>3</v>
      </c>
      <c r="BR365">
        <v>4</v>
      </c>
      <c r="BS365">
        <v>4</v>
      </c>
      <c r="BT365">
        <v>0</v>
      </c>
      <c r="BU365">
        <v>0</v>
      </c>
      <c r="BV365">
        <v>3</v>
      </c>
      <c r="BW365">
        <v>5</v>
      </c>
      <c r="BX365">
        <v>1</v>
      </c>
      <c r="BY365">
        <v>1</v>
      </c>
      <c r="BZ365">
        <v>0</v>
      </c>
      <c r="CA365">
        <v>0</v>
      </c>
      <c r="CB365">
        <v>3</v>
      </c>
      <c r="CC365">
        <v>4</v>
      </c>
      <c r="CD365">
        <v>3</v>
      </c>
      <c r="CE365">
        <v>1</v>
      </c>
      <c r="CF365">
        <v>2</v>
      </c>
      <c r="CG365">
        <v>1</v>
      </c>
      <c r="CH365">
        <v>1</v>
      </c>
      <c r="CI365">
        <v>0</v>
      </c>
      <c r="CJ365">
        <v>3</v>
      </c>
      <c r="CK365">
        <v>2</v>
      </c>
      <c r="CL365">
        <v>1</v>
      </c>
      <c r="CM365">
        <v>1</v>
      </c>
      <c r="CN365">
        <v>0</v>
      </c>
      <c r="CO365">
        <v>1</v>
      </c>
      <c r="CP365">
        <v>0</v>
      </c>
      <c r="CQ365">
        <v>2</v>
      </c>
      <c r="CR365">
        <v>0</v>
      </c>
    </row>
    <row r="366" spans="1:96" x14ac:dyDescent="0.25">
      <c r="A366" t="s">
        <v>365</v>
      </c>
      <c r="B366">
        <v>0</v>
      </c>
      <c r="C366">
        <v>2</v>
      </c>
      <c r="D366">
        <v>0</v>
      </c>
      <c r="E366">
        <v>1</v>
      </c>
      <c r="F366">
        <v>0</v>
      </c>
      <c r="G366">
        <v>1</v>
      </c>
      <c r="H366">
        <v>0</v>
      </c>
      <c r="I366">
        <v>1</v>
      </c>
      <c r="J366">
        <v>1</v>
      </c>
      <c r="K366">
        <v>1</v>
      </c>
      <c r="L366">
        <v>1</v>
      </c>
      <c r="M366">
        <v>2</v>
      </c>
      <c r="N366">
        <v>1</v>
      </c>
      <c r="O366">
        <v>2</v>
      </c>
      <c r="P366">
        <v>0</v>
      </c>
      <c r="Q366">
        <v>2</v>
      </c>
      <c r="R366">
        <v>2</v>
      </c>
      <c r="S366">
        <v>0</v>
      </c>
      <c r="T366">
        <v>2</v>
      </c>
      <c r="U366">
        <v>2</v>
      </c>
      <c r="V366">
        <v>0</v>
      </c>
      <c r="W366">
        <v>0</v>
      </c>
      <c r="X366">
        <v>2</v>
      </c>
      <c r="Y366">
        <v>0</v>
      </c>
      <c r="Z366">
        <v>2</v>
      </c>
      <c r="AA366">
        <v>1</v>
      </c>
      <c r="AB366">
        <v>1</v>
      </c>
      <c r="AC366">
        <v>2</v>
      </c>
      <c r="AD366">
        <v>0</v>
      </c>
      <c r="AE366">
        <v>2</v>
      </c>
      <c r="AF366">
        <v>0</v>
      </c>
      <c r="AG366">
        <v>0</v>
      </c>
      <c r="AH366">
        <v>1</v>
      </c>
      <c r="AI366">
        <v>2</v>
      </c>
      <c r="AJ366">
        <v>1</v>
      </c>
      <c r="AK366">
        <v>0</v>
      </c>
      <c r="AL366">
        <v>1</v>
      </c>
      <c r="AM366">
        <v>2</v>
      </c>
      <c r="AN366">
        <v>0</v>
      </c>
      <c r="AO366">
        <v>0</v>
      </c>
      <c r="AP366">
        <v>0</v>
      </c>
      <c r="AQ366">
        <v>0</v>
      </c>
      <c r="AR366">
        <v>2</v>
      </c>
      <c r="AS366">
        <v>1</v>
      </c>
      <c r="AT366">
        <v>0</v>
      </c>
      <c r="AU366">
        <v>0</v>
      </c>
      <c r="AV366">
        <v>1</v>
      </c>
      <c r="AW366">
        <v>1</v>
      </c>
      <c r="AX366">
        <v>1</v>
      </c>
      <c r="AY366">
        <v>4</v>
      </c>
      <c r="AZ366">
        <v>1</v>
      </c>
      <c r="BA366">
        <v>6</v>
      </c>
      <c r="BB366">
        <v>1</v>
      </c>
      <c r="BC366">
        <v>0</v>
      </c>
      <c r="BD366">
        <v>1</v>
      </c>
      <c r="BE366">
        <v>0</v>
      </c>
      <c r="BF366">
        <v>2</v>
      </c>
      <c r="BG366">
        <v>0</v>
      </c>
      <c r="BH366">
        <v>0</v>
      </c>
      <c r="BI366">
        <v>6</v>
      </c>
      <c r="BJ366">
        <v>1</v>
      </c>
      <c r="BK366">
        <v>1</v>
      </c>
      <c r="BL366">
        <v>1</v>
      </c>
      <c r="BM366">
        <v>0</v>
      </c>
      <c r="BN366">
        <v>3</v>
      </c>
      <c r="BO366">
        <v>3</v>
      </c>
      <c r="BP366">
        <v>0</v>
      </c>
      <c r="BQ366">
        <v>2</v>
      </c>
      <c r="BR366">
        <v>2</v>
      </c>
      <c r="BS366">
        <v>3</v>
      </c>
      <c r="BT366">
        <v>4</v>
      </c>
      <c r="BU366">
        <v>0</v>
      </c>
      <c r="BV366">
        <v>0</v>
      </c>
      <c r="BW366">
        <v>2</v>
      </c>
      <c r="BX366">
        <v>1</v>
      </c>
      <c r="BY366">
        <v>3</v>
      </c>
      <c r="BZ366">
        <v>0</v>
      </c>
      <c r="CA366">
        <v>0</v>
      </c>
      <c r="CB366">
        <v>1</v>
      </c>
      <c r="CC366">
        <v>2</v>
      </c>
      <c r="CD366">
        <v>1</v>
      </c>
      <c r="CE366">
        <v>1</v>
      </c>
      <c r="CF366">
        <v>3</v>
      </c>
      <c r="CG366">
        <v>3</v>
      </c>
      <c r="CH366">
        <v>0</v>
      </c>
      <c r="CI366">
        <v>2</v>
      </c>
      <c r="CJ366">
        <v>3</v>
      </c>
      <c r="CK366">
        <v>0</v>
      </c>
      <c r="CL366">
        <v>0</v>
      </c>
      <c r="CM366">
        <v>0</v>
      </c>
      <c r="CN366">
        <v>2</v>
      </c>
      <c r="CO366">
        <v>1</v>
      </c>
      <c r="CP366">
        <v>1</v>
      </c>
      <c r="CQ366">
        <v>2</v>
      </c>
      <c r="CR366">
        <v>1</v>
      </c>
    </row>
    <row r="367" spans="1:96" x14ac:dyDescent="0.25">
      <c r="A367" t="s">
        <v>366</v>
      </c>
      <c r="B367">
        <v>0</v>
      </c>
      <c r="C367">
        <v>2</v>
      </c>
      <c r="D367">
        <v>3</v>
      </c>
      <c r="E367">
        <v>0</v>
      </c>
      <c r="F367">
        <v>1</v>
      </c>
      <c r="G367">
        <v>5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>
        <v>1</v>
      </c>
      <c r="U367">
        <v>0</v>
      </c>
      <c r="V367">
        <v>7</v>
      </c>
      <c r="W367">
        <v>1</v>
      </c>
      <c r="X367">
        <v>1</v>
      </c>
      <c r="Y367">
        <v>1</v>
      </c>
      <c r="Z367">
        <v>1</v>
      </c>
      <c r="AA367">
        <v>0</v>
      </c>
      <c r="AB367">
        <v>0</v>
      </c>
      <c r="AC367">
        <v>0</v>
      </c>
      <c r="AD367">
        <v>0</v>
      </c>
      <c r="AE367">
        <v>1</v>
      </c>
      <c r="AF367">
        <v>0</v>
      </c>
      <c r="AG367">
        <v>0</v>
      </c>
      <c r="AH367">
        <v>1</v>
      </c>
      <c r="AI367">
        <v>0</v>
      </c>
      <c r="AJ367">
        <v>1</v>
      </c>
      <c r="AK367">
        <v>3</v>
      </c>
      <c r="AL367">
        <v>3</v>
      </c>
      <c r="AM367">
        <v>0</v>
      </c>
      <c r="AN367">
        <v>0</v>
      </c>
      <c r="AO367">
        <v>2</v>
      </c>
      <c r="AP367">
        <v>0</v>
      </c>
      <c r="AQ367">
        <v>0</v>
      </c>
      <c r="AR367">
        <v>0</v>
      </c>
      <c r="AS367">
        <v>0</v>
      </c>
      <c r="AT367">
        <v>2</v>
      </c>
      <c r="AU367">
        <v>0</v>
      </c>
      <c r="AV367">
        <v>1</v>
      </c>
      <c r="AW367">
        <v>1</v>
      </c>
      <c r="AX367">
        <v>0</v>
      </c>
      <c r="AY367">
        <v>1</v>
      </c>
      <c r="AZ367">
        <v>2</v>
      </c>
      <c r="BA367">
        <v>6</v>
      </c>
      <c r="BB367">
        <v>2</v>
      </c>
      <c r="BC367">
        <v>0</v>
      </c>
      <c r="BD367">
        <v>0</v>
      </c>
      <c r="BE367">
        <v>2</v>
      </c>
      <c r="BF367">
        <v>3</v>
      </c>
      <c r="BG367">
        <v>3</v>
      </c>
      <c r="BH367">
        <v>0</v>
      </c>
      <c r="BI367">
        <v>5</v>
      </c>
      <c r="BJ367">
        <v>2</v>
      </c>
      <c r="BK367">
        <v>0</v>
      </c>
      <c r="BL367">
        <v>0</v>
      </c>
      <c r="BM367">
        <v>0</v>
      </c>
      <c r="BN367">
        <v>0</v>
      </c>
      <c r="BO367">
        <v>5</v>
      </c>
      <c r="BP367">
        <v>2</v>
      </c>
      <c r="BQ367">
        <v>2</v>
      </c>
      <c r="BR367">
        <v>6</v>
      </c>
      <c r="BS367">
        <v>5</v>
      </c>
      <c r="BT367">
        <v>1</v>
      </c>
      <c r="BU367">
        <v>2</v>
      </c>
      <c r="BV367">
        <v>1</v>
      </c>
      <c r="BW367">
        <v>1</v>
      </c>
      <c r="BX367">
        <v>2</v>
      </c>
      <c r="BY367">
        <v>0</v>
      </c>
      <c r="BZ367">
        <v>0</v>
      </c>
      <c r="CA367">
        <v>1</v>
      </c>
      <c r="CB367">
        <v>0</v>
      </c>
      <c r="CC367">
        <v>1</v>
      </c>
      <c r="CD367">
        <v>4</v>
      </c>
      <c r="CE367">
        <v>0</v>
      </c>
      <c r="CF367">
        <v>1</v>
      </c>
      <c r="CG367">
        <v>3</v>
      </c>
      <c r="CH367">
        <v>1</v>
      </c>
      <c r="CI367">
        <v>3</v>
      </c>
      <c r="CJ367">
        <v>2</v>
      </c>
      <c r="CK367">
        <v>2</v>
      </c>
      <c r="CL367">
        <v>0</v>
      </c>
      <c r="CM367">
        <v>0</v>
      </c>
      <c r="CN367">
        <v>0</v>
      </c>
      <c r="CO367">
        <v>1</v>
      </c>
      <c r="CP367">
        <v>0</v>
      </c>
      <c r="CQ367">
        <v>2</v>
      </c>
      <c r="CR367">
        <v>0</v>
      </c>
    </row>
    <row r="368" spans="1:96" x14ac:dyDescent="0.25">
      <c r="A368" t="s">
        <v>367</v>
      </c>
      <c r="B368">
        <v>1</v>
      </c>
      <c r="C368">
        <v>0</v>
      </c>
      <c r="D368">
        <v>2</v>
      </c>
      <c r="E368">
        <v>0</v>
      </c>
      <c r="F368">
        <v>0</v>
      </c>
      <c r="G368">
        <v>1</v>
      </c>
      <c r="H368">
        <v>1</v>
      </c>
      <c r="I368">
        <v>2</v>
      </c>
      <c r="J368">
        <v>1</v>
      </c>
      <c r="K368">
        <v>0</v>
      </c>
      <c r="L368">
        <v>1</v>
      </c>
      <c r="M368">
        <v>1</v>
      </c>
      <c r="N368">
        <v>0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2</v>
      </c>
      <c r="V368">
        <v>0</v>
      </c>
      <c r="W368">
        <v>0</v>
      </c>
      <c r="X368">
        <v>2</v>
      </c>
      <c r="Y368">
        <v>1</v>
      </c>
      <c r="Z368">
        <v>0</v>
      </c>
      <c r="AA368">
        <v>0</v>
      </c>
      <c r="AB368">
        <v>4</v>
      </c>
      <c r="AC368">
        <v>1</v>
      </c>
      <c r="AD368">
        <v>1</v>
      </c>
      <c r="AE368">
        <v>4</v>
      </c>
      <c r="AF368">
        <v>3</v>
      </c>
      <c r="AG368">
        <v>2</v>
      </c>
      <c r="AH368">
        <v>1</v>
      </c>
      <c r="AI368">
        <v>1</v>
      </c>
      <c r="AJ368">
        <v>0</v>
      </c>
      <c r="AK368">
        <v>0</v>
      </c>
      <c r="AL368">
        <v>1</v>
      </c>
      <c r="AM368">
        <v>1</v>
      </c>
      <c r="AN368">
        <v>1</v>
      </c>
      <c r="AO368">
        <v>2</v>
      </c>
      <c r="AP368">
        <v>0</v>
      </c>
      <c r="AQ368">
        <v>1</v>
      </c>
      <c r="AR368">
        <v>3</v>
      </c>
      <c r="AS368">
        <v>0</v>
      </c>
      <c r="AT368">
        <v>1</v>
      </c>
      <c r="AU368">
        <v>2</v>
      </c>
      <c r="AV368">
        <v>1</v>
      </c>
      <c r="AW368">
        <v>2</v>
      </c>
      <c r="AX368">
        <v>1</v>
      </c>
      <c r="AY368">
        <v>2</v>
      </c>
      <c r="AZ368">
        <v>1</v>
      </c>
      <c r="BA368">
        <v>2</v>
      </c>
      <c r="BB368">
        <v>0</v>
      </c>
      <c r="BC368">
        <v>0</v>
      </c>
      <c r="BD368">
        <v>0</v>
      </c>
      <c r="BE368">
        <v>0</v>
      </c>
      <c r="BF368">
        <v>3</v>
      </c>
      <c r="BG368">
        <v>4</v>
      </c>
      <c r="BH368">
        <v>0</v>
      </c>
      <c r="BI368">
        <v>4</v>
      </c>
      <c r="BJ368">
        <v>2</v>
      </c>
      <c r="BK368">
        <v>1</v>
      </c>
      <c r="BL368">
        <v>1</v>
      </c>
      <c r="BM368">
        <v>1</v>
      </c>
      <c r="BN368">
        <v>0</v>
      </c>
      <c r="BO368">
        <v>1</v>
      </c>
      <c r="BP368">
        <v>1</v>
      </c>
      <c r="BQ368">
        <v>2</v>
      </c>
      <c r="BR368">
        <v>0</v>
      </c>
      <c r="BS368">
        <v>1</v>
      </c>
      <c r="BT368">
        <v>1</v>
      </c>
      <c r="BU368">
        <v>0</v>
      </c>
      <c r="BV368">
        <v>0</v>
      </c>
      <c r="BW368">
        <v>0</v>
      </c>
      <c r="BX368">
        <v>1</v>
      </c>
      <c r="BY368">
        <v>2</v>
      </c>
      <c r="BZ368">
        <v>0</v>
      </c>
      <c r="CA368">
        <v>0</v>
      </c>
      <c r="CB368">
        <v>0</v>
      </c>
      <c r="CC368">
        <v>1</v>
      </c>
      <c r="CD368">
        <v>2</v>
      </c>
      <c r="CE368">
        <v>2</v>
      </c>
      <c r="CF368">
        <v>0</v>
      </c>
      <c r="CG368">
        <v>1</v>
      </c>
      <c r="CH368">
        <v>0</v>
      </c>
      <c r="CI368">
        <v>2</v>
      </c>
      <c r="CJ368">
        <v>3</v>
      </c>
      <c r="CK368">
        <v>2</v>
      </c>
      <c r="CL368">
        <v>3</v>
      </c>
      <c r="CM368">
        <v>6</v>
      </c>
      <c r="CN368">
        <v>3</v>
      </c>
      <c r="CO368">
        <v>4</v>
      </c>
      <c r="CP368">
        <v>0</v>
      </c>
      <c r="CQ368">
        <v>2</v>
      </c>
      <c r="CR368">
        <v>1</v>
      </c>
    </row>
    <row r="369" spans="1:96" x14ac:dyDescent="0.25">
      <c r="A369" t="s">
        <v>368</v>
      </c>
      <c r="B369">
        <v>2</v>
      </c>
      <c r="C369">
        <v>3</v>
      </c>
      <c r="D369">
        <v>1</v>
      </c>
      <c r="E369">
        <v>0</v>
      </c>
      <c r="F369">
        <v>1</v>
      </c>
      <c r="G369">
        <v>1</v>
      </c>
      <c r="H369">
        <v>2</v>
      </c>
      <c r="I369">
        <v>3</v>
      </c>
      <c r="J369">
        <v>0</v>
      </c>
      <c r="K369">
        <v>1</v>
      </c>
      <c r="L369">
        <v>0</v>
      </c>
      <c r="M369">
        <v>0</v>
      </c>
      <c r="N369">
        <v>4</v>
      </c>
      <c r="O369">
        <v>0</v>
      </c>
      <c r="P369">
        <v>5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4</v>
      </c>
      <c r="W369">
        <v>1</v>
      </c>
      <c r="X369">
        <v>2</v>
      </c>
      <c r="Y369">
        <v>4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2</v>
      </c>
      <c r="AJ369">
        <v>0</v>
      </c>
      <c r="AK369">
        <v>1</v>
      </c>
      <c r="AL369">
        <v>1</v>
      </c>
      <c r="AM369">
        <v>0</v>
      </c>
      <c r="AN369">
        <v>1</v>
      </c>
      <c r="AO369">
        <v>7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2</v>
      </c>
      <c r="AX369">
        <v>0</v>
      </c>
      <c r="AY369">
        <v>2</v>
      </c>
      <c r="AZ369">
        <v>2</v>
      </c>
      <c r="BA369">
        <v>5</v>
      </c>
      <c r="BB369">
        <v>0</v>
      </c>
      <c r="BC369">
        <v>3</v>
      </c>
      <c r="BD369">
        <v>1</v>
      </c>
      <c r="BE369">
        <v>2</v>
      </c>
      <c r="BF369">
        <v>2</v>
      </c>
      <c r="BG369">
        <v>1</v>
      </c>
      <c r="BH369">
        <v>0</v>
      </c>
      <c r="BI369">
        <v>0</v>
      </c>
      <c r="BJ369">
        <v>0</v>
      </c>
      <c r="BK369">
        <v>1</v>
      </c>
      <c r="BL369">
        <v>0</v>
      </c>
      <c r="BM369">
        <v>0</v>
      </c>
      <c r="BN369">
        <v>5</v>
      </c>
      <c r="BO369">
        <v>5</v>
      </c>
      <c r="BP369">
        <v>2</v>
      </c>
      <c r="BQ369">
        <v>4</v>
      </c>
      <c r="BR369">
        <v>7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2</v>
      </c>
      <c r="BY369">
        <v>1</v>
      </c>
      <c r="BZ369">
        <v>0</v>
      </c>
      <c r="CA369">
        <v>1</v>
      </c>
      <c r="CB369">
        <v>2</v>
      </c>
      <c r="CC369">
        <v>3</v>
      </c>
      <c r="CD369">
        <v>0</v>
      </c>
      <c r="CE369">
        <v>0</v>
      </c>
      <c r="CF369">
        <v>0</v>
      </c>
      <c r="CG369">
        <v>0</v>
      </c>
      <c r="CH369">
        <v>2</v>
      </c>
      <c r="CI369">
        <v>2</v>
      </c>
      <c r="CJ369">
        <v>1</v>
      </c>
      <c r="CK369">
        <v>2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</row>
    <row r="370" spans="1:96" x14ac:dyDescent="0.25">
      <c r="A370" t="s">
        <v>369</v>
      </c>
      <c r="B370">
        <v>5</v>
      </c>
      <c r="C370">
        <v>3</v>
      </c>
      <c r="D370">
        <v>2</v>
      </c>
      <c r="E370">
        <v>1</v>
      </c>
      <c r="F370">
        <v>2</v>
      </c>
      <c r="G370">
        <v>2</v>
      </c>
      <c r="H370">
        <v>2</v>
      </c>
      <c r="I370">
        <v>5</v>
      </c>
      <c r="J370">
        <v>1</v>
      </c>
      <c r="K370">
        <v>0</v>
      </c>
      <c r="L370">
        <v>1</v>
      </c>
      <c r="M370">
        <v>1</v>
      </c>
      <c r="N370">
        <v>0</v>
      </c>
      <c r="O370">
        <v>0</v>
      </c>
      <c r="P370">
        <v>3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3</v>
      </c>
      <c r="Z370">
        <v>1</v>
      </c>
      <c r="AA370">
        <v>2</v>
      </c>
      <c r="AB370">
        <v>0</v>
      </c>
      <c r="AC370">
        <v>1</v>
      </c>
      <c r="AD370">
        <v>1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1</v>
      </c>
      <c r="AK370">
        <v>1</v>
      </c>
      <c r="AL370">
        <v>0</v>
      </c>
      <c r="AM370">
        <v>2</v>
      </c>
      <c r="AN370">
        <v>0</v>
      </c>
      <c r="AO370">
        <v>1</v>
      </c>
      <c r="AP370">
        <v>0</v>
      </c>
      <c r="AQ370">
        <v>0</v>
      </c>
      <c r="AR370">
        <v>0</v>
      </c>
      <c r="AS370">
        <v>1</v>
      </c>
      <c r="AT370">
        <v>0</v>
      </c>
      <c r="AU370">
        <v>0</v>
      </c>
      <c r="AV370">
        <v>1</v>
      </c>
      <c r="AW370">
        <v>0</v>
      </c>
      <c r="AX370">
        <v>1</v>
      </c>
      <c r="AY370">
        <v>1</v>
      </c>
      <c r="AZ370">
        <v>2</v>
      </c>
      <c r="BA370">
        <v>0</v>
      </c>
      <c r="BB370">
        <v>0</v>
      </c>
      <c r="BC370">
        <v>1</v>
      </c>
      <c r="BD370">
        <v>0</v>
      </c>
      <c r="BE370">
        <v>1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2</v>
      </c>
      <c r="BL370">
        <v>0</v>
      </c>
      <c r="BM370">
        <v>1</v>
      </c>
      <c r="BN370">
        <v>0</v>
      </c>
      <c r="BO370">
        <v>3</v>
      </c>
      <c r="BP370">
        <v>3</v>
      </c>
      <c r="BQ370">
        <v>2</v>
      </c>
      <c r="BR370">
        <v>1</v>
      </c>
      <c r="BS370">
        <v>0</v>
      </c>
      <c r="BT370">
        <v>12</v>
      </c>
      <c r="BU370">
        <v>2</v>
      </c>
      <c r="BV370">
        <v>5</v>
      </c>
      <c r="BW370">
        <v>2</v>
      </c>
      <c r="BX370">
        <v>0</v>
      </c>
      <c r="BY370">
        <v>4</v>
      </c>
      <c r="BZ370">
        <v>3</v>
      </c>
      <c r="CA370">
        <v>1</v>
      </c>
      <c r="CB370">
        <v>1</v>
      </c>
      <c r="CC370">
        <v>1</v>
      </c>
      <c r="CD370">
        <v>0</v>
      </c>
      <c r="CE370">
        <v>4</v>
      </c>
      <c r="CF370">
        <v>2</v>
      </c>
      <c r="CG370">
        <v>0</v>
      </c>
      <c r="CH370">
        <v>1</v>
      </c>
      <c r="CI370">
        <v>0</v>
      </c>
      <c r="CJ370">
        <v>1</v>
      </c>
      <c r="CK370">
        <v>1</v>
      </c>
      <c r="CL370">
        <v>1</v>
      </c>
      <c r="CM370">
        <v>0</v>
      </c>
      <c r="CN370">
        <v>1</v>
      </c>
      <c r="CO370">
        <v>2</v>
      </c>
      <c r="CP370">
        <v>2</v>
      </c>
      <c r="CQ370">
        <v>0</v>
      </c>
      <c r="CR370">
        <v>1</v>
      </c>
    </row>
    <row r="371" spans="1:96" x14ac:dyDescent="0.25">
      <c r="A371" t="s">
        <v>370</v>
      </c>
      <c r="B371">
        <v>3</v>
      </c>
      <c r="C371">
        <v>0</v>
      </c>
      <c r="D371">
        <v>2</v>
      </c>
      <c r="E371">
        <v>0</v>
      </c>
      <c r="F371">
        <v>2</v>
      </c>
      <c r="G371">
        <v>0</v>
      </c>
      <c r="H371">
        <v>0</v>
      </c>
      <c r="I371">
        <v>0</v>
      </c>
      <c r="J371">
        <v>1</v>
      </c>
      <c r="K371">
        <v>0</v>
      </c>
      <c r="L371">
        <v>0</v>
      </c>
      <c r="M371">
        <v>3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0</v>
      </c>
      <c r="T371">
        <v>0</v>
      </c>
      <c r="U371">
        <v>0</v>
      </c>
      <c r="V371">
        <v>3</v>
      </c>
      <c r="W371">
        <v>0</v>
      </c>
      <c r="X371">
        <v>1</v>
      </c>
      <c r="Y371">
        <v>1</v>
      </c>
      <c r="Z371">
        <v>0</v>
      </c>
      <c r="AA371">
        <v>1</v>
      </c>
      <c r="AB371">
        <v>0</v>
      </c>
      <c r="AC371">
        <v>0</v>
      </c>
      <c r="AD371">
        <v>1</v>
      </c>
      <c r="AE371">
        <v>2</v>
      </c>
      <c r="AF371">
        <v>2</v>
      </c>
      <c r="AG371">
        <v>1</v>
      </c>
      <c r="AH371">
        <v>2</v>
      </c>
      <c r="AI371">
        <v>1</v>
      </c>
      <c r="AJ371">
        <v>0</v>
      </c>
      <c r="AK371">
        <v>0</v>
      </c>
      <c r="AL371">
        <v>0</v>
      </c>
      <c r="AM371">
        <v>1</v>
      </c>
      <c r="AN371">
        <v>2</v>
      </c>
      <c r="AO371">
        <v>1</v>
      </c>
      <c r="AP371">
        <v>2</v>
      </c>
      <c r="AQ371">
        <v>2</v>
      </c>
      <c r="AR371">
        <v>1</v>
      </c>
      <c r="AS371">
        <v>2</v>
      </c>
      <c r="AT371">
        <v>1</v>
      </c>
      <c r="AU371">
        <v>1</v>
      </c>
      <c r="AV371">
        <v>0</v>
      </c>
      <c r="AW371">
        <v>0</v>
      </c>
      <c r="AX371">
        <v>0</v>
      </c>
      <c r="AY371">
        <v>2</v>
      </c>
      <c r="AZ371">
        <v>1</v>
      </c>
      <c r="BA371">
        <v>1</v>
      </c>
      <c r="BB371">
        <v>0</v>
      </c>
      <c r="BC371">
        <v>1</v>
      </c>
      <c r="BD371">
        <v>1</v>
      </c>
      <c r="BE371">
        <v>0</v>
      </c>
      <c r="BF371">
        <v>1</v>
      </c>
      <c r="BG371">
        <v>1</v>
      </c>
      <c r="BH371">
        <v>1</v>
      </c>
      <c r="BI371">
        <v>3</v>
      </c>
      <c r="BJ371">
        <v>1</v>
      </c>
      <c r="BK371">
        <v>1</v>
      </c>
      <c r="BL371">
        <v>1</v>
      </c>
      <c r="BM371">
        <v>3</v>
      </c>
      <c r="BN371">
        <v>0</v>
      </c>
      <c r="BO371">
        <v>2</v>
      </c>
      <c r="BP371">
        <v>0</v>
      </c>
      <c r="BQ371">
        <v>0</v>
      </c>
      <c r="BR371">
        <v>1</v>
      </c>
      <c r="BS371">
        <v>3</v>
      </c>
      <c r="BT371">
        <v>3</v>
      </c>
      <c r="BU371">
        <v>0</v>
      </c>
      <c r="BV371">
        <v>1</v>
      </c>
      <c r="BW371">
        <v>1</v>
      </c>
      <c r="BX371">
        <v>1</v>
      </c>
      <c r="BY371">
        <v>3</v>
      </c>
      <c r="BZ371">
        <v>0</v>
      </c>
      <c r="CA371">
        <v>1</v>
      </c>
      <c r="CB371">
        <v>2</v>
      </c>
      <c r="CC371">
        <v>1</v>
      </c>
      <c r="CD371">
        <v>1</v>
      </c>
      <c r="CE371">
        <v>1</v>
      </c>
      <c r="CF371">
        <v>2</v>
      </c>
      <c r="CG371">
        <v>5</v>
      </c>
      <c r="CH371">
        <v>1</v>
      </c>
      <c r="CI371">
        <v>3</v>
      </c>
      <c r="CJ371">
        <v>2</v>
      </c>
      <c r="CK371">
        <v>0</v>
      </c>
      <c r="CL371">
        <v>4</v>
      </c>
      <c r="CM371">
        <v>5</v>
      </c>
      <c r="CN371">
        <v>2</v>
      </c>
      <c r="CO371">
        <v>2</v>
      </c>
      <c r="CP371">
        <v>1</v>
      </c>
      <c r="CQ371">
        <v>3</v>
      </c>
      <c r="CR371">
        <v>0</v>
      </c>
    </row>
    <row r="372" spans="1:96" x14ac:dyDescent="0.25">
      <c r="A372" t="s">
        <v>371</v>
      </c>
      <c r="B372">
        <v>3</v>
      </c>
      <c r="C372">
        <v>3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1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0</v>
      </c>
      <c r="R372">
        <v>2</v>
      </c>
      <c r="S372">
        <v>0</v>
      </c>
      <c r="T372">
        <v>1</v>
      </c>
      <c r="U372">
        <v>0</v>
      </c>
      <c r="V372">
        <v>3</v>
      </c>
      <c r="W372">
        <v>0</v>
      </c>
      <c r="X372">
        <v>0</v>
      </c>
      <c r="Y372">
        <v>1</v>
      </c>
      <c r="Z372">
        <v>1</v>
      </c>
      <c r="AA372">
        <v>2</v>
      </c>
      <c r="AB372">
        <v>0</v>
      </c>
      <c r="AC372">
        <v>1</v>
      </c>
      <c r="AD372">
        <v>1</v>
      </c>
      <c r="AE372">
        <v>0</v>
      </c>
      <c r="AF372">
        <v>0</v>
      </c>
      <c r="AG372">
        <v>3</v>
      </c>
      <c r="AH372">
        <v>0</v>
      </c>
      <c r="AI372">
        <v>0</v>
      </c>
      <c r="AJ372">
        <v>0</v>
      </c>
      <c r="AK372">
        <v>3</v>
      </c>
      <c r="AL372">
        <v>4</v>
      </c>
      <c r="AM372">
        <v>0</v>
      </c>
      <c r="AN372">
        <v>0</v>
      </c>
      <c r="AO372">
        <v>2</v>
      </c>
      <c r="AP372">
        <v>0</v>
      </c>
      <c r="AQ372">
        <v>0</v>
      </c>
      <c r="AR372">
        <v>0</v>
      </c>
      <c r="AS372">
        <v>1</v>
      </c>
      <c r="AT372">
        <v>3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6</v>
      </c>
      <c r="BB372">
        <v>5</v>
      </c>
      <c r="BC372">
        <v>0</v>
      </c>
      <c r="BD372">
        <v>0</v>
      </c>
      <c r="BE372">
        <v>3</v>
      </c>
      <c r="BF372">
        <v>0</v>
      </c>
      <c r="BG372">
        <v>0</v>
      </c>
      <c r="BH372">
        <v>0</v>
      </c>
      <c r="BI372">
        <v>1</v>
      </c>
      <c r="BJ372">
        <v>2</v>
      </c>
      <c r="BK372">
        <v>0</v>
      </c>
      <c r="BL372">
        <v>0</v>
      </c>
      <c r="BM372">
        <v>0</v>
      </c>
      <c r="BN372">
        <v>0</v>
      </c>
      <c r="BO372">
        <v>6</v>
      </c>
      <c r="BP372">
        <v>0</v>
      </c>
      <c r="BQ372">
        <v>3</v>
      </c>
      <c r="BR372">
        <v>8</v>
      </c>
      <c r="BS372">
        <v>2</v>
      </c>
      <c r="BT372">
        <v>5</v>
      </c>
      <c r="BU372">
        <v>1</v>
      </c>
      <c r="BV372">
        <v>2</v>
      </c>
      <c r="BW372">
        <v>3</v>
      </c>
      <c r="BX372">
        <v>0</v>
      </c>
      <c r="BY372">
        <v>0</v>
      </c>
      <c r="BZ372">
        <v>0</v>
      </c>
      <c r="CA372">
        <v>1</v>
      </c>
      <c r="CB372">
        <v>3</v>
      </c>
      <c r="CC372">
        <v>0</v>
      </c>
      <c r="CD372">
        <v>6</v>
      </c>
      <c r="CE372">
        <v>0</v>
      </c>
      <c r="CF372">
        <v>2</v>
      </c>
      <c r="CG372">
        <v>2</v>
      </c>
      <c r="CH372">
        <v>1</v>
      </c>
      <c r="CI372">
        <v>2</v>
      </c>
      <c r="CJ372">
        <v>0</v>
      </c>
      <c r="CK372">
        <v>1</v>
      </c>
      <c r="CL372">
        <v>2</v>
      </c>
      <c r="CM372">
        <v>1</v>
      </c>
      <c r="CN372">
        <v>0</v>
      </c>
      <c r="CO372">
        <v>1</v>
      </c>
      <c r="CP372">
        <v>1</v>
      </c>
      <c r="CQ372">
        <v>1</v>
      </c>
      <c r="CR372">
        <v>0</v>
      </c>
    </row>
    <row r="373" spans="1:96" x14ac:dyDescent="0.25">
      <c r="A373" t="s">
        <v>372</v>
      </c>
      <c r="B373">
        <v>2</v>
      </c>
      <c r="C373">
        <v>0</v>
      </c>
      <c r="D373">
        <v>1</v>
      </c>
      <c r="E373">
        <v>1</v>
      </c>
      <c r="F373">
        <v>1</v>
      </c>
      <c r="G373">
        <v>0</v>
      </c>
      <c r="H373">
        <v>2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1</v>
      </c>
      <c r="Q373">
        <v>0</v>
      </c>
      <c r="R373">
        <v>2</v>
      </c>
      <c r="S373">
        <v>2</v>
      </c>
      <c r="T373">
        <v>0</v>
      </c>
      <c r="U373">
        <v>0</v>
      </c>
      <c r="V373">
        <v>4</v>
      </c>
      <c r="W373">
        <v>0</v>
      </c>
      <c r="X373">
        <v>0</v>
      </c>
      <c r="Y373">
        <v>2</v>
      </c>
      <c r="Z373">
        <v>2</v>
      </c>
      <c r="AA373">
        <v>1</v>
      </c>
      <c r="AB373">
        <v>0</v>
      </c>
      <c r="AC373">
        <v>0</v>
      </c>
      <c r="AD373">
        <v>0</v>
      </c>
      <c r="AE373">
        <v>2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2</v>
      </c>
      <c r="AM373">
        <v>2</v>
      </c>
      <c r="AN373">
        <v>0</v>
      </c>
      <c r="AO373">
        <v>1</v>
      </c>
      <c r="AP373">
        <v>0</v>
      </c>
      <c r="AQ373">
        <v>1</v>
      </c>
      <c r="AR373">
        <v>0</v>
      </c>
      <c r="AS373">
        <v>1</v>
      </c>
      <c r="AT373">
        <v>1</v>
      </c>
      <c r="AU373">
        <v>2</v>
      </c>
      <c r="AV373">
        <v>2</v>
      </c>
      <c r="AW373">
        <v>1</v>
      </c>
      <c r="AX373">
        <v>0</v>
      </c>
      <c r="AY373">
        <v>1</v>
      </c>
      <c r="AZ373">
        <v>0</v>
      </c>
      <c r="BA373">
        <v>1</v>
      </c>
      <c r="BB373">
        <v>0</v>
      </c>
      <c r="BC373">
        <v>1</v>
      </c>
      <c r="BD373">
        <v>0</v>
      </c>
      <c r="BE373">
        <v>0</v>
      </c>
      <c r="BF373">
        <v>0</v>
      </c>
      <c r="BG373">
        <v>2</v>
      </c>
      <c r="BH373">
        <v>0</v>
      </c>
      <c r="BI373">
        <v>1</v>
      </c>
      <c r="BJ373">
        <v>1</v>
      </c>
      <c r="BK373">
        <v>1</v>
      </c>
      <c r="BL373">
        <v>2</v>
      </c>
      <c r="BM373">
        <v>1</v>
      </c>
      <c r="BN373">
        <v>3</v>
      </c>
      <c r="BO373">
        <v>5</v>
      </c>
      <c r="BP373">
        <v>1</v>
      </c>
      <c r="BQ373">
        <v>4</v>
      </c>
      <c r="BR373">
        <v>3</v>
      </c>
      <c r="BS373">
        <v>1</v>
      </c>
      <c r="BT373">
        <v>3</v>
      </c>
      <c r="BU373">
        <v>0</v>
      </c>
      <c r="BV373">
        <v>0</v>
      </c>
      <c r="BW373">
        <v>2</v>
      </c>
      <c r="BX373">
        <v>2</v>
      </c>
      <c r="BY373">
        <v>2</v>
      </c>
      <c r="BZ373">
        <v>3</v>
      </c>
      <c r="CA373">
        <v>1</v>
      </c>
      <c r="CB373">
        <v>1</v>
      </c>
      <c r="CC373">
        <v>3</v>
      </c>
      <c r="CD373">
        <v>4</v>
      </c>
      <c r="CE373">
        <v>2</v>
      </c>
      <c r="CF373">
        <v>2</v>
      </c>
      <c r="CG373">
        <v>2</v>
      </c>
      <c r="CH373">
        <v>2</v>
      </c>
      <c r="CI373">
        <v>6</v>
      </c>
      <c r="CJ373">
        <v>0</v>
      </c>
      <c r="CK373">
        <v>1</v>
      </c>
      <c r="CL373">
        <v>1</v>
      </c>
      <c r="CM373">
        <v>0</v>
      </c>
      <c r="CN373">
        <v>0</v>
      </c>
      <c r="CO373">
        <v>3</v>
      </c>
      <c r="CP373">
        <v>0</v>
      </c>
      <c r="CQ373">
        <v>3</v>
      </c>
      <c r="CR373">
        <v>0</v>
      </c>
    </row>
    <row r="374" spans="1:96" x14ac:dyDescent="0.25">
      <c r="A374" t="s">
        <v>373</v>
      </c>
      <c r="B374">
        <v>0</v>
      </c>
      <c r="C374">
        <v>1</v>
      </c>
      <c r="D374">
        <v>1</v>
      </c>
      <c r="E374">
        <v>1</v>
      </c>
      <c r="F374">
        <v>0</v>
      </c>
      <c r="G374">
        <v>4</v>
      </c>
      <c r="H374">
        <v>4</v>
      </c>
      <c r="I374">
        <v>1</v>
      </c>
      <c r="J374">
        <v>0</v>
      </c>
      <c r="K374">
        <v>4</v>
      </c>
      <c r="L374">
        <v>2</v>
      </c>
      <c r="M374">
        <v>6</v>
      </c>
      <c r="N374">
        <v>3</v>
      </c>
      <c r="O374">
        <v>2</v>
      </c>
      <c r="P374">
        <v>5</v>
      </c>
      <c r="Q374">
        <v>2</v>
      </c>
      <c r="R374">
        <v>1</v>
      </c>
      <c r="S374">
        <v>1</v>
      </c>
      <c r="T374">
        <v>0</v>
      </c>
      <c r="U374">
        <v>1</v>
      </c>
      <c r="V374">
        <v>0</v>
      </c>
      <c r="W374">
        <v>0</v>
      </c>
      <c r="X374">
        <v>0</v>
      </c>
      <c r="Y374">
        <v>2</v>
      </c>
      <c r="Z374">
        <v>1</v>
      </c>
      <c r="AA374">
        <v>0</v>
      </c>
      <c r="AB374">
        <v>0</v>
      </c>
      <c r="AC374">
        <v>0</v>
      </c>
      <c r="AD374">
        <v>2</v>
      </c>
      <c r="AE374">
        <v>2</v>
      </c>
      <c r="AF374">
        <v>3</v>
      </c>
      <c r="AG374">
        <v>0</v>
      </c>
      <c r="AH374">
        <v>2</v>
      </c>
      <c r="AI374">
        <v>0</v>
      </c>
      <c r="AJ374">
        <v>0</v>
      </c>
      <c r="AK374">
        <v>0</v>
      </c>
      <c r="AL374">
        <v>1</v>
      </c>
      <c r="AM374">
        <v>1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1</v>
      </c>
      <c r="AW374">
        <v>2</v>
      </c>
      <c r="AX374">
        <v>2</v>
      </c>
      <c r="AY374">
        <v>1</v>
      </c>
      <c r="AZ374">
        <v>2</v>
      </c>
      <c r="BA374">
        <v>0</v>
      </c>
      <c r="BB374">
        <v>1</v>
      </c>
      <c r="BC374">
        <v>1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2</v>
      </c>
      <c r="BJ374">
        <v>1</v>
      </c>
      <c r="BK374">
        <v>1</v>
      </c>
      <c r="BL374">
        <v>0</v>
      </c>
      <c r="BM374">
        <v>1</v>
      </c>
      <c r="BN374">
        <v>0</v>
      </c>
      <c r="BO374">
        <v>2</v>
      </c>
      <c r="BP374">
        <v>0</v>
      </c>
      <c r="BQ374">
        <v>0</v>
      </c>
      <c r="BR374">
        <v>1</v>
      </c>
      <c r="BS374">
        <v>1</v>
      </c>
      <c r="BT374">
        <v>0</v>
      </c>
      <c r="BU374">
        <v>0</v>
      </c>
      <c r="BV374">
        <v>1</v>
      </c>
      <c r="BW374">
        <v>0</v>
      </c>
      <c r="BX374">
        <v>2</v>
      </c>
      <c r="BY374">
        <v>0</v>
      </c>
      <c r="BZ374">
        <v>1</v>
      </c>
      <c r="CA374">
        <v>0</v>
      </c>
      <c r="CB374">
        <v>0</v>
      </c>
      <c r="CC374">
        <v>2</v>
      </c>
      <c r="CD374">
        <v>0</v>
      </c>
      <c r="CE374">
        <v>2</v>
      </c>
      <c r="CF374">
        <v>4</v>
      </c>
      <c r="CG374">
        <v>3</v>
      </c>
      <c r="CH374">
        <v>4</v>
      </c>
      <c r="CI374">
        <v>2</v>
      </c>
      <c r="CJ374">
        <v>2</v>
      </c>
      <c r="CK374">
        <v>3</v>
      </c>
      <c r="CL374">
        <v>0</v>
      </c>
      <c r="CM374">
        <v>0</v>
      </c>
      <c r="CN374">
        <v>1</v>
      </c>
      <c r="CO374">
        <v>6</v>
      </c>
      <c r="CP374">
        <v>1</v>
      </c>
      <c r="CQ374">
        <v>1</v>
      </c>
      <c r="CR374">
        <v>0</v>
      </c>
    </row>
    <row r="375" spans="1:96" x14ac:dyDescent="0.25">
      <c r="A375" t="s">
        <v>374</v>
      </c>
      <c r="B375">
        <v>1</v>
      </c>
      <c r="C375">
        <v>1</v>
      </c>
      <c r="D375">
        <v>0</v>
      </c>
      <c r="E375">
        <v>0</v>
      </c>
      <c r="F375">
        <v>0</v>
      </c>
      <c r="G375">
        <v>1</v>
      </c>
      <c r="H375">
        <v>0</v>
      </c>
      <c r="I375">
        <v>0</v>
      </c>
      <c r="J375">
        <v>0</v>
      </c>
      <c r="K375">
        <v>2</v>
      </c>
      <c r="L375">
        <v>0</v>
      </c>
      <c r="M375">
        <v>1</v>
      </c>
      <c r="N375">
        <v>1</v>
      </c>
      <c r="O375">
        <v>0</v>
      </c>
      <c r="P375">
        <v>1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2</v>
      </c>
      <c r="W375">
        <v>1</v>
      </c>
      <c r="X375">
        <v>1</v>
      </c>
      <c r="Y375">
        <v>3</v>
      </c>
      <c r="Z375">
        <v>1</v>
      </c>
      <c r="AA375">
        <v>0</v>
      </c>
      <c r="AB375">
        <v>1</v>
      </c>
      <c r="AC375">
        <v>0</v>
      </c>
      <c r="AD375">
        <v>1</v>
      </c>
      <c r="AE375">
        <v>1</v>
      </c>
      <c r="AF375">
        <v>0</v>
      </c>
      <c r="AG375">
        <v>0</v>
      </c>
      <c r="AH375">
        <v>1</v>
      </c>
      <c r="AI375">
        <v>3</v>
      </c>
      <c r="AJ375">
        <v>1</v>
      </c>
      <c r="AK375">
        <v>2</v>
      </c>
      <c r="AL375">
        <v>0</v>
      </c>
      <c r="AM375">
        <v>2</v>
      </c>
      <c r="AN375">
        <v>2</v>
      </c>
      <c r="AO375">
        <v>3</v>
      </c>
      <c r="AP375">
        <v>0</v>
      </c>
      <c r="AQ375">
        <v>1</v>
      </c>
      <c r="AR375">
        <v>1</v>
      </c>
      <c r="AS375">
        <v>1</v>
      </c>
      <c r="AT375">
        <v>0</v>
      </c>
      <c r="AU375">
        <v>2</v>
      </c>
      <c r="AV375">
        <v>2</v>
      </c>
      <c r="AW375">
        <v>2</v>
      </c>
      <c r="AX375">
        <v>10</v>
      </c>
      <c r="AY375">
        <v>0</v>
      </c>
      <c r="AZ375">
        <v>2</v>
      </c>
      <c r="BA375">
        <v>0</v>
      </c>
      <c r="BB375">
        <v>0</v>
      </c>
      <c r="BC375">
        <v>1</v>
      </c>
      <c r="BD375">
        <v>0</v>
      </c>
      <c r="BE375">
        <v>0</v>
      </c>
      <c r="BF375">
        <v>3</v>
      </c>
      <c r="BG375">
        <v>0</v>
      </c>
      <c r="BH375">
        <v>1</v>
      </c>
      <c r="BI375">
        <v>4</v>
      </c>
      <c r="BJ375">
        <v>0</v>
      </c>
      <c r="BK375">
        <v>0</v>
      </c>
      <c r="BL375">
        <v>1</v>
      </c>
      <c r="BM375">
        <v>0</v>
      </c>
      <c r="BN375">
        <v>1</v>
      </c>
      <c r="BO375">
        <v>3</v>
      </c>
      <c r="BP375">
        <v>1</v>
      </c>
      <c r="BQ375">
        <v>1</v>
      </c>
      <c r="BR375">
        <v>2</v>
      </c>
      <c r="BS375">
        <v>1</v>
      </c>
      <c r="BT375">
        <v>4</v>
      </c>
      <c r="BU375">
        <v>0</v>
      </c>
      <c r="BV375">
        <v>0</v>
      </c>
      <c r="BW375">
        <v>3</v>
      </c>
      <c r="BX375">
        <v>0</v>
      </c>
      <c r="BY375">
        <v>0</v>
      </c>
      <c r="BZ375">
        <v>0</v>
      </c>
      <c r="CA375">
        <v>0</v>
      </c>
      <c r="CB375">
        <v>1</v>
      </c>
      <c r="CC375">
        <v>0</v>
      </c>
      <c r="CD375">
        <v>0</v>
      </c>
      <c r="CE375">
        <v>0</v>
      </c>
      <c r="CF375">
        <v>1</v>
      </c>
      <c r="CG375">
        <v>0</v>
      </c>
      <c r="CH375">
        <v>1</v>
      </c>
      <c r="CI375">
        <v>2</v>
      </c>
      <c r="CJ375">
        <v>6</v>
      </c>
      <c r="CK375">
        <v>2</v>
      </c>
      <c r="CL375">
        <v>2</v>
      </c>
      <c r="CM375">
        <v>1</v>
      </c>
      <c r="CN375">
        <v>2</v>
      </c>
      <c r="CO375">
        <v>1</v>
      </c>
      <c r="CP375">
        <v>3</v>
      </c>
      <c r="CQ375">
        <v>1</v>
      </c>
      <c r="CR375">
        <v>0</v>
      </c>
    </row>
    <row r="376" spans="1:96" x14ac:dyDescent="0.25">
      <c r="A376" t="s">
        <v>375</v>
      </c>
      <c r="B376">
        <v>0</v>
      </c>
      <c r="C376">
        <v>2</v>
      </c>
      <c r="D376">
        <v>0</v>
      </c>
      <c r="E376">
        <v>0</v>
      </c>
      <c r="F376">
        <v>1</v>
      </c>
      <c r="G376">
        <v>2</v>
      </c>
      <c r="H376">
        <v>3</v>
      </c>
      <c r="I376">
        <v>0</v>
      </c>
      <c r="J376">
        <v>1</v>
      </c>
      <c r="K376">
        <v>0</v>
      </c>
      <c r="L376">
        <v>1</v>
      </c>
      <c r="M376">
        <v>1</v>
      </c>
      <c r="N376">
        <v>1</v>
      </c>
      <c r="O376">
        <v>0</v>
      </c>
      <c r="P376">
        <v>2</v>
      </c>
      <c r="Q376">
        <v>0</v>
      </c>
      <c r="R376">
        <v>1</v>
      </c>
      <c r="S376">
        <v>1</v>
      </c>
      <c r="T376">
        <v>0</v>
      </c>
      <c r="U376">
        <v>0</v>
      </c>
      <c r="V376">
        <v>2</v>
      </c>
      <c r="W376">
        <v>1</v>
      </c>
      <c r="X376">
        <v>0</v>
      </c>
      <c r="Y376">
        <v>3</v>
      </c>
      <c r="Z376">
        <v>2</v>
      </c>
      <c r="AA376">
        <v>1</v>
      </c>
      <c r="AB376">
        <v>2</v>
      </c>
      <c r="AC376">
        <v>0</v>
      </c>
      <c r="AD376">
        <v>1</v>
      </c>
      <c r="AE376">
        <v>1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2</v>
      </c>
      <c r="AL376">
        <v>2</v>
      </c>
      <c r="AM376">
        <v>0</v>
      </c>
      <c r="AN376">
        <v>3</v>
      </c>
      <c r="AO376">
        <v>1</v>
      </c>
      <c r="AP376">
        <v>1</v>
      </c>
      <c r="AQ376">
        <v>2</v>
      </c>
      <c r="AR376">
        <v>0</v>
      </c>
      <c r="AS376">
        <v>0</v>
      </c>
      <c r="AT376">
        <v>2</v>
      </c>
      <c r="AU376">
        <v>0</v>
      </c>
      <c r="AV376">
        <v>3</v>
      </c>
      <c r="AW376">
        <v>1</v>
      </c>
      <c r="AX376">
        <v>4</v>
      </c>
      <c r="AY376">
        <v>3</v>
      </c>
      <c r="AZ376">
        <v>1</v>
      </c>
      <c r="BA376">
        <v>0</v>
      </c>
      <c r="BB376">
        <v>0</v>
      </c>
      <c r="BC376">
        <v>0</v>
      </c>
      <c r="BD376">
        <v>0</v>
      </c>
      <c r="BE376">
        <v>1</v>
      </c>
      <c r="BF376">
        <v>1</v>
      </c>
      <c r="BG376">
        <v>0</v>
      </c>
      <c r="BH376">
        <v>2</v>
      </c>
      <c r="BI376">
        <v>2</v>
      </c>
      <c r="BJ376">
        <v>1</v>
      </c>
      <c r="BK376">
        <v>2</v>
      </c>
      <c r="BL376">
        <v>1</v>
      </c>
      <c r="BM376">
        <v>0</v>
      </c>
      <c r="BN376">
        <v>0</v>
      </c>
      <c r="BO376">
        <v>1</v>
      </c>
      <c r="BP376">
        <v>0</v>
      </c>
      <c r="BQ376">
        <v>2</v>
      </c>
      <c r="BR376">
        <v>4</v>
      </c>
      <c r="BS376">
        <v>2</v>
      </c>
      <c r="BT376">
        <v>0</v>
      </c>
      <c r="BU376">
        <v>1</v>
      </c>
      <c r="BV376">
        <v>1</v>
      </c>
      <c r="BW376">
        <v>1</v>
      </c>
      <c r="BX376">
        <v>0</v>
      </c>
      <c r="BY376">
        <v>0</v>
      </c>
      <c r="BZ376">
        <v>1</v>
      </c>
      <c r="CA376">
        <v>1</v>
      </c>
      <c r="CB376">
        <v>0</v>
      </c>
      <c r="CC376">
        <v>2</v>
      </c>
      <c r="CD376">
        <v>0</v>
      </c>
      <c r="CE376">
        <v>1</v>
      </c>
      <c r="CF376">
        <v>2</v>
      </c>
      <c r="CG376">
        <v>3</v>
      </c>
      <c r="CH376">
        <v>0</v>
      </c>
      <c r="CI376">
        <v>2</v>
      </c>
      <c r="CJ376">
        <v>1</v>
      </c>
      <c r="CK376">
        <v>0</v>
      </c>
      <c r="CL376">
        <v>0</v>
      </c>
      <c r="CM376">
        <v>0</v>
      </c>
      <c r="CN376">
        <v>2</v>
      </c>
      <c r="CO376">
        <v>2</v>
      </c>
      <c r="CP376">
        <v>2</v>
      </c>
      <c r="CQ376">
        <v>2</v>
      </c>
      <c r="CR376">
        <v>1</v>
      </c>
    </row>
    <row r="377" spans="1:96" x14ac:dyDescent="0.25">
      <c r="A377" t="s">
        <v>376</v>
      </c>
      <c r="B377">
        <v>1</v>
      </c>
      <c r="C377">
        <v>1</v>
      </c>
      <c r="D377">
        <v>2</v>
      </c>
      <c r="E377">
        <v>1</v>
      </c>
      <c r="F377">
        <v>0</v>
      </c>
      <c r="G377">
        <v>0</v>
      </c>
      <c r="H377">
        <v>1</v>
      </c>
      <c r="I377">
        <v>1</v>
      </c>
      <c r="J377">
        <v>2</v>
      </c>
      <c r="K377">
        <v>0</v>
      </c>
      <c r="L377">
        <v>3</v>
      </c>
      <c r="M377">
        <v>2</v>
      </c>
      <c r="N377">
        <v>1</v>
      </c>
      <c r="O377">
        <v>2</v>
      </c>
      <c r="P377">
        <v>1</v>
      </c>
      <c r="Q377">
        <v>1</v>
      </c>
      <c r="R377">
        <v>1</v>
      </c>
      <c r="S377">
        <v>1</v>
      </c>
      <c r="T377">
        <v>0</v>
      </c>
      <c r="U377">
        <v>1</v>
      </c>
      <c r="V377">
        <v>0</v>
      </c>
      <c r="W377">
        <v>0</v>
      </c>
      <c r="X377">
        <v>1</v>
      </c>
      <c r="Y377">
        <v>0</v>
      </c>
      <c r="Z377">
        <v>1</v>
      </c>
      <c r="AA377">
        <v>0</v>
      </c>
      <c r="AB377">
        <v>0</v>
      </c>
      <c r="AC377">
        <v>0</v>
      </c>
      <c r="AD377">
        <v>2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</v>
      </c>
      <c r="AL377">
        <v>0</v>
      </c>
      <c r="AM377">
        <v>1</v>
      </c>
      <c r="AN377">
        <v>1</v>
      </c>
      <c r="AO377">
        <v>2</v>
      </c>
      <c r="AP377">
        <v>0</v>
      </c>
      <c r="AQ377">
        <v>2</v>
      </c>
      <c r="AR377">
        <v>1</v>
      </c>
      <c r="AS377">
        <v>0</v>
      </c>
      <c r="AT377">
        <v>0</v>
      </c>
      <c r="AU377">
        <v>1</v>
      </c>
      <c r="AV377">
        <v>4</v>
      </c>
      <c r="AW377">
        <v>0</v>
      </c>
      <c r="AX377">
        <v>1</v>
      </c>
      <c r="AY377">
        <v>1</v>
      </c>
      <c r="AZ377">
        <v>2</v>
      </c>
      <c r="BA377">
        <v>0</v>
      </c>
      <c r="BB377">
        <v>0</v>
      </c>
      <c r="BC377">
        <v>0</v>
      </c>
      <c r="BD377">
        <v>2</v>
      </c>
      <c r="BE377">
        <v>2</v>
      </c>
      <c r="BF377">
        <v>2</v>
      </c>
      <c r="BG377">
        <v>1</v>
      </c>
      <c r="BH377">
        <v>0</v>
      </c>
      <c r="BI377">
        <v>3</v>
      </c>
      <c r="BJ377">
        <v>1</v>
      </c>
      <c r="BK377">
        <v>0</v>
      </c>
      <c r="BL377">
        <v>0</v>
      </c>
      <c r="BM377">
        <v>1</v>
      </c>
      <c r="BN377">
        <v>1</v>
      </c>
      <c r="BO377">
        <v>2</v>
      </c>
      <c r="BP377">
        <v>0</v>
      </c>
      <c r="BQ377">
        <v>6</v>
      </c>
      <c r="BR377">
        <v>1</v>
      </c>
      <c r="BS377">
        <v>1</v>
      </c>
      <c r="BT377">
        <v>3</v>
      </c>
      <c r="BU377">
        <v>0</v>
      </c>
      <c r="BV377">
        <v>1</v>
      </c>
      <c r="BW377">
        <v>4</v>
      </c>
      <c r="BX377">
        <v>0</v>
      </c>
      <c r="BY377">
        <v>4</v>
      </c>
      <c r="BZ377">
        <v>2</v>
      </c>
      <c r="CA377">
        <v>0</v>
      </c>
      <c r="CB377">
        <v>3</v>
      </c>
      <c r="CC377">
        <v>0</v>
      </c>
      <c r="CD377">
        <v>4</v>
      </c>
      <c r="CE377">
        <v>2</v>
      </c>
      <c r="CF377">
        <v>3</v>
      </c>
      <c r="CG377">
        <v>1</v>
      </c>
      <c r="CH377">
        <v>0</v>
      </c>
      <c r="CI377">
        <v>2</v>
      </c>
      <c r="CJ377">
        <v>0</v>
      </c>
      <c r="CK377">
        <v>1</v>
      </c>
      <c r="CL377">
        <v>1</v>
      </c>
      <c r="CM377">
        <v>0</v>
      </c>
      <c r="CN377">
        <v>0</v>
      </c>
      <c r="CO377">
        <v>1</v>
      </c>
      <c r="CP377">
        <v>1</v>
      </c>
      <c r="CQ377">
        <v>1</v>
      </c>
      <c r="CR377">
        <v>0</v>
      </c>
    </row>
    <row r="378" spans="1:96" x14ac:dyDescent="0.25">
      <c r="A378" t="s">
        <v>377</v>
      </c>
      <c r="B378">
        <v>0</v>
      </c>
      <c r="C378">
        <v>1</v>
      </c>
      <c r="D378">
        <v>1</v>
      </c>
      <c r="E378">
        <v>1</v>
      </c>
      <c r="F378">
        <v>0</v>
      </c>
      <c r="G378">
        <v>1</v>
      </c>
      <c r="H378">
        <v>4</v>
      </c>
      <c r="I378">
        <v>0</v>
      </c>
      <c r="J378">
        <v>2</v>
      </c>
      <c r="K378">
        <v>0</v>
      </c>
      <c r="L378">
        <v>3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1</v>
      </c>
      <c r="V378">
        <v>0</v>
      </c>
      <c r="W378">
        <v>0</v>
      </c>
      <c r="X378">
        <v>1</v>
      </c>
      <c r="Y378">
        <v>2</v>
      </c>
      <c r="Z378">
        <v>0</v>
      </c>
      <c r="AA378">
        <v>1</v>
      </c>
      <c r="AB378">
        <v>1</v>
      </c>
      <c r="AC378">
        <v>2</v>
      </c>
      <c r="AD378">
        <v>0</v>
      </c>
      <c r="AE378">
        <v>0</v>
      </c>
      <c r="AF378">
        <v>1</v>
      </c>
      <c r="AG378">
        <v>1</v>
      </c>
      <c r="AH378">
        <v>0</v>
      </c>
      <c r="AI378">
        <v>2</v>
      </c>
      <c r="AJ378">
        <v>0</v>
      </c>
      <c r="AK378">
        <v>0</v>
      </c>
      <c r="AL378">
        <v>3</v>
      </c>
      <c r="AM378">
        <v>0</v>
      </c>
      <c r="AN378">
        <v>1</v>
      </c>
      <c r="AO378">
        <v>3</v>
      </c>
      <c r="AP378">
        <v>2</v>
      </c>
      <c r="AQ378">
        <v>1</v>
      </c>
      <c r="AR378">
        <v>0</v>
      </c>
      <c r="AS378">
        <v>0</v>
      </c>
      <c r="AT378">
        <v>0</v>
      </c>
      <c r="AU378">
        <v>0</v>
      </c>
      <c r="AV378">
        <v>4</v>
      </c>
      <c r="AW378">
        <v>1</v>
      </c>
      <c r="AX378">
        <v>0</v>
      </c>
      <c r="AY378">
        <v>3</v>
      </c>
      <c r="AZ378">
        <v>4</v>
      </c>
      <c r="BA378">
        <v>3</v>
      </c>
      <c r="BB378">
        <v>0</v>
      </c>
      <c r="BC378">
        <v>1</v>
      </c>
      <c r="BD378">
        <v>0</v>
      </c>
      <c r="BE378">
        <v>1</v>
      </c>
      <c r="BF378">
        <v>0</v>
      </c>
      <c r="BG378">
        <v>1</v>
      </c>
      <c r="BH378">
        <v>0</v>
      </c>
      <c r="BI378">
        <v>4</v>
      </c>
      <c r="BJ378">
        <v>0</v>
      </c>
      <c r="BK378">
        <v>5</v>
      </c>
      <c r="BL378">
        <v>2</v>
      </c>
      <c r="BM378">
        <v>0</v>
      </c>
      <c r="BN378">
        <v>1</v>
      </c>
      <c r="BO378">
        <v>0</v>
      </c>
      <c r="BP378">
        <v>1</v>
      </c>
      <c r="BQ378">
        <v>1</v>
      </c>
      <c r="BR378">
        <v>2</v>
      </c>
      <c r="BS378">
        <v>0</v>
      </c>
      <c r="BT378">
        <v>1</v>
      </c>
      <c r="BU378">
        <v>1</v>
      </c>
      <c r="BV378">
        <v>2</v>
      </c>
      <c r="BW378">
        <v>1</v>
      </c>
      <c r="BX378">
        <v>1</v>
      </c>
      <c r="BY378">
        <v>0</v>
      </c>
      <c r="BZ378">
        <v>1</v>
      </c>
      <c r="CA378">
        <v>0</v>
      </c>
      <c r="CB378">
        <v>2</v>
      </c>
      <c r="CC378">
        <v>3</v>
      </c>
      <c r="CD378">
        <v>0</v>
      </c>
      <c r="CE378">
        <v>0</v>
      </c>
      <c r="CF378">
        <v>0</v>
      </c>
      <c r="CG378">
        <v>2</v>
      </c>
      <c r="CH378">
        <v>0</v>
      </c>
      <c r="CI378">
        <v>2</v>
      </c>
      <c r="CJ378">
        <v>0</v>
      </c>
      <c r="CK378">
        <v>3</v>
      </c>
      <c r="CL378">
        <v>0</v>
      </c>
      <c r="CM378">
        <v>2</v>
      </c>
      <c r="CN378">
        <v>1</v>
      </c>
      <c r="CO378">
        <v>2</v>
      </c>
      <c r="CP378">
        <v>0</v>
      </c>
      <c r="CQ378">
        <v>2</v>
      </c>
      <c r="CR378">
        <v>0</v>
      </c>
    </row>
    <row r="379" spans="1:96" x14ac:dyDescent="0.25">
      <c r="A379" t="s">
        <v>378</v>
      </c>
      <c r="B379">
        <v>1</v>
      </c>
      <c r="C379">
        <v>1</v>
      </c>
      <c r="D379">
        <v>0</v>
      </c>
      <c r="E379">
        <v>1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1</v>
      </c>
      <c r="W379">
        <v>0</v>
      </c>
      <c r="X379">
        <v>0</v>
      </c>
      <c r="Y379">
        <v>1</v>
      </c>
      <c r="Z379">
        <v>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0</v>
      </c>
      <c r="AH379">
        <v>0</v>
      </c>
      <c r="AI379">
        <v>0</v>
      </c>
      <c r="AJ379">
        <v>0</v>
      </c>
      <c r="AK379">
        <v>2</v>
      </c>
      <c r="AL379">
        <v>2</v>
      </c>
      <c r="AM379">
        <v>0</v>
      </c>
      <c r="AN379">
        <v>0</v>
      </c>
      <c r="AO379">
        <v>3</v>
      </c>
      <c r="AP379">
        <v>0</v>
      </c>
      <c r="AQ379">
        <v>0</v>
      </c>
      <c r="AR379">
        <v>0</v>
      </c>
      <c r="AS379">
        <v>2</v>
      </c>
      <c r="AT379">
        <v>1</v>
      </c>
      <c r="AU379">
        <v>0</v>
      </c>
      <c r="AV379">
        <v>0</v>
      </c>
      <c r="AW379">
        <v>1</v>
      </c>
      <c r="AX379">
        <v>0</v>
      </c>
      <c r="AY379">
        <v>0</v>
      </c>
      <c r="AZ379">
        <v>0</v>
      </c>
      <c r="BA379">
        <v>8</v>
      </c>
      <c r="BB379">
        <v>2</v>
      </c>
      <c r="BC379">
        <v>0</v>
      </c>
      <c r="BD379">
        <v>0</v>
      </c>
      <c r="BE379">
        <v>3</v>
      </c>
      <c r="BF379">
        <v>1</v>
      </c>
      <c r="BG379">
        <v>0</v>
      </c>
      <c r="BH379">
        <v>1</v>
      </c>
      <c r="BI379">
        <v>1</v>
      </c>
      <c r="BJ379">
        <v>2</v>
      </c>
      <c r="BK379">
        <v>0</v>
      </c>
      <c r="BL379">
        <v>0</v>
      </c>
      <c r="BM379">
        <v>1</v>
      </c>
      <c r="BN379">
        <v>1</v>
      </c>
      <c r="BO379">
        <v>7</v>
      </c>
      <c r="BP379">
        <v>2</v>
      </c>
      <c r="BQ379">
        <v>2</v>
      </c>
      <c r="BR379">
        <v>1</v>
      </c>
      <c r="BS379">
        <v>6</v>
      </c>
      <c r="BT379">
        <v>1</v>
      </c>
      <c r="BU379">
        <v>1</v>
      </c>
      <c r="BV379">
        <v>2</v>
      </c>
      <c r="BW379">
        <v>4</v>
      </c>
      <c r="BX379">
        <v>2</v>
      </c>
      <c r="BY379">
        <v>1</v>
      </c>
      <c r="BZ379">
        <v>2</v>
      </c>
      <c r="CA379">
        <v>0</v>
      </c>
      <c r="CB379">
        <v>1</v>
      </c>
      <c r="CC379">
        <v>3</v>
      </c>
      <c r="CD379">
        <v>1</v>
      </c>
      <c r="CE379">
        <v>1</v>
      </c>
      <c r="CF379">
        <v>2</v>
      </c>
      <c r="CG379">
        <v>3</v>
      </c>
      <c r="CH379">
        <v>0</v>
      </c>
      <c r="CI379">
        <v>6</v>
      </c>
      <c r="CJ379">
        <v>4</v>
      </c>
      <c r="CK379">
        <v>0</v>
      </c>
      <c r="CL379">
        <v>0</v>
      </c>
      <c r="CM379">
        <v>1</v>
      </c>
      <c r="CN379">
        <v>0</v>
      </c>
      <c r="CO379">
        <v>3</v>
      </c>
      <c r="CP379">
        <v>0</v>
      </c>
      <c r="CQ379">
        <v>1</v>
      </c>
      <c r="CR379">
        <v>0</v>
      </c>
    </row>
    <row r="380" spans="1:96" x14ac:dyDescent="0.25">
      <c r="A380" t="s">
        <v>379</v>
      </c>
      <c r="B380">
        <v>0</v>
      </c>
      <c r="C380">
        <v>2</v>
      </c>
      <c r="D380">
        <v>1</v>
      </c>
      <c r="E380">
        <v>0</v>
      </c>
      <c r="F380">
        <v>1</v>
      </c>
      <c r="G380">
        <v>2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1</v>
      </c>
      <c r="V380">
        <v>4</v>
      </c>
      <c r="W380">
        <v>0</v>
      </c>
      <c r="X380">
        <v>0</v>
      </c>
      <c r="Y380">
        <v>0</v>
      </c>
      <c r="Z380">
        <v>3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1</v>
      </c>
      <c r="AH380">
        <v>0</v>
      </c>
      <c r="AI380">
        <v>0</v>
      </c>
      <c r="AJ380">
        <v>0</v>
      </c>
      <c r="AK380">
        <v>3</v>
      </c>
      <c r="AL380">
        <v>1</v>
      </c>
      <c r="AM380">
        <v>0</v>
      </c>
      <c r="AN380">
        <v>0</v>
      </c>
      <c r="AO380">
        <v>1</v>
      </c>
      <c r="AP380">
        <v>0</v>
      </c>
      <c r="AQ380">
        <v>1</v>
      </c>
      <c r="AR380">
        <v>0</v>
      </c>
      <c r="AS380">
        <v>1</v>
      </c>
      <c r="AT380">
        <v>3</v>
      </c>
      <c r="AU380">
        <v>1</v>
      </c>
      <c r="AV380">
        <v>4</v>
      </c>
      <c r="AW380">
        <v>2</v>
      </c>
      <c r="AX380">
        <v>0</v>
      </c>
      <c r="AY380">
        <v>0</v>
      </c>
      <c r="AZ380">
        <v>0</v>
      </c>
      <c r="BA380">
        <v>8</v>
      </c>
      <c r="BB380">
        <v>4</v>
      </c>
      <c r="BC380">
        <v>0</v>
      </c>
      <c r="BD380">
        <v>0</v>
      </c>
      <c r="BE380">
        <v>2</v>
      </c>
      <c r="BF380">
        <v>1</v>
      </c>
      <c r="BG380">
        <v>0</v>
      </c>
      <c r="BH380">
        <v>1</v>
      </c>
      <c r="BI380">
        <v>0</v>
      </c>
      <c r="BJ380">
        <v>0</v>
      </c>
      <c r="BK380">
        <v>1</v>
      </c>
      <c r="BL380">
        <v>1</v>
      </c>
      <c r="BM380">
        <v>0</v>
      </c>
      <c r="BN380">
        <v>0</v>
      </c>
      <c r="BO380">
        <v>5</v>
      </c>
      <c r="BP380">
        <v>0</v>
      </c>
      <c r="BQ380">
        <v>2</v>
      </c>
      <c r="BR380">
        <v>2</v>
      </c>
      <c r="BS380">
        <v>2</v>
      </c>
      <c r="BT380">
        <v>3</v>
      </c>
      <c r="BU380">
        <v>1</v>
      </c>
      <c r="BV380">
        <v>3</v>
      </c>
      <c r="BW380">
        <v>0</v>
      </c>
      <c r="BX380">
        <v>1</v>
      </c>
      <c r="BY380">
        <v>2</v>
      </c>
      <c r="BZ380">
        <v>2</v>
      </c>
      <c r="CA380">
        <v>2</v>
      </c>
      <c r="CB380">
        <v>1</v>
      </c>
      <c r="CC380">
        <v>0</v>
      </c>
      <c r="CD380">
        <v>9</v>
      </c>
      <c r="CE380">
        <v>1</v>
      </c>
      <c r="CF380">
        <v>1</v>
      </c>
      <c r="CG380">
        <v>1</v>
      </c>
      <c r="CH380">
        <v>0</v>
      </c>
      <c r="CI380">
        <v>0</v>
      </c>
      <c r="CJ380">
        <v>4</v>
      </c>
      <c r="CK380">
        <v>0</v>
      </c>
      <c r="CL380">
        <v>0</v>
      </c>
      <c r="CM380">
        <v>0</v>
      </c>
      <c r="CN380">
        <v>1</v>
      </c>
      <c r="CO380">
        <v>2</v>
      </c>
      <c r="CP380">
        <v>3</v>
      </c>
      <c r="CQ380">
        <v>0</v>
      </c>
      <c r="CR380">
        <v>0</v>
      </c>
    </row>
    <row r="381" spans="1:96" x14ac:dyDescent="0.25">
      <c r="A381" t="s">
        <v>380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2</v>
      </c>
      <c r="K381">
        <v>1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4</v>
      </c>
      <c r="S381">
        <v>2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4</v>
      </c>
      <c r="AB381">
        <v>2</v>
      </c>
      <c r="AC381">
        <v>2</v>
      </c>
      <c r="AD381">
        <v>3</v>
      </c>
      <c r="AE381">
        <v>0</v>
      </c>
      <c r="AF381">
        <v>3</v>
      </c>
      <c r="AG381">
        <v>1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</v>
      </c>
      <c r="AR381">
        <v>2</v>
      </c>
      <c r="AS381">
        <v>0</v>
      </c>
      <c r="AT381">
        <v>2</v>
      </c>
      <c r="AU381">
        <v>0</v>
      </c>
      <c r="AV381">
        <v>7</v>
      </c>
      <c r="AW381">
        <v>0</v>
      </c>
      <c r="AX381">
        <v>2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5</v>
      </c>
      <c r="BH381">
        <v>1</v>
      </c>
      <c r="BI381">
        <v>5</v>
      </c>
      <c r="BJ381">
        <v>6</v>
      </c>
      <c r="BK381">
        <v>6</v>
      </c>
      <c r="BL381">
        <v>3</v>
      </c>
      <c r="BM381">
        <v>2</v>
      </c>
      <c r="BN381">
        <v>1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1</v>
      </c>
      <c r="CF381">
        <v>5</v>
      </c>
      <c r="CG381">
        <v>0</v>
      </c>
      <c r="CH381">
        <v>2</v>
      </c>
      <c r="CI381">
        <v>3</v>
      </c>
      <c r="CJ381">
        <v>3</v>
      </c>
      <c r="CK381">
        <v>1</v>
      </c>
      <c r="CL381">
        <v>1</v>
      </c>
      <c r="CM381">
        <v>5</v>
      </c>
      <c r="CN381">
        <v>2</v>
      </c>
      <c r="CO381">
        <v>3</v>
      </c>
      <c r="CP381">
        <v>2</v>
      </c>
      <c r="CQ381">
        <v>1</v>
      </c>
      <c r="CR381">
        <v>0</v>
      </c>
    </row>
    <row r="382" spans="1:96" x14ac:dyDescent="0.25">
      <c r="A382" t="s">
        <v>381</v>
      </c>
      <c r="B382">
        <v>1</v>
      </c>
      <c r="C382">
        <v>5</v>
      </c>
      <c r="D382">
        <v>0</v>
      </c>
      <c r="E382">
        <v>0</v>
      </c>
      <c r="F382">
        <v>2</v>
      </c>
      <c r="G382">
        <v>1</v>
      </c>
      <c r="H382">
        <v>0</v>
      </c>
      <c r="I382">
        <v>0</v>
      </c>
      <c r="J382">
        <v>0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1</v>
      </c>
      <c r="S382">
        <v>0</v>
      </c>
      <c r="T382">
        <v>0</v>
      </c>
      <c r="U382">
        <v>0</v>
      </c>
      <c r="V382">
        <v>10</v>
      </c>
      <c r="W382">
        <v>1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</v>
      </c>
      <c r="AD382">
        <v>1</v>
      </c>
      <c r="AE382">
        <v>1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2</v>
      </c>
      <c r="AL382">
        <v>1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1</v>
      </c>
      <c r="AT382">
        <v>0</v>
      </c>
      <c r="AU382">
        <v>0</v>
      </c>
      <c r="AV382">
        <v>1</v>
      </c>
      <c r="AW382">
        <v>1</v>
      </c>
      <c r="AX382">
        <v>1</v>
      </c>
      <c r="AY382">
        <v>0</v>
      </c>
      <c r="AZ382">
        <v>2</v>
      </c>
      <c r="BA382">
        <v>5</v>
      </c>
      <c r="BB382">
        <v>2</v>
      </c>
      <c r="BC382">
        <v>0</v>
      </c>
      <c r="BD382">
        <v>0</v>
      </c>
      <c r="BE382">
        <v>0</v>
      </c>
      <c r="BF382">
        <v>2</v>
      </c>
      <c r="BG382">
        <v>1</v>
      </c>
      <c r="BH382">
        <v>0</v>
      </c>
      <c r="BI382">
        <v>1</v>
      </c>
      <c r="BJ382">
        <v>1</v>
      </c>
      <c r="BK382">
        <v>0</v>
      </c>
      <c r="BL382">
        <v>1</v>
      </c>
      <c r="BM382">
        <v>2</v>
      </c>
      <c r="BN382">
        <v>0</v>
      </c>
      <c r="BO382">
        <v>4</v>
      </c>
      <c r="BP382">
        <v>3</v>
      </c>
      <c r="BQ382">
        <v>1</v>
      </c>
      <c r="BR382">
        <v>1</v>
      </c>
      <c r="BS382">
        <v>2</v>
      </c>
      <c r="BT382">
        <v>1</v>
      </c>
      <c r="BU382">
        <v>1</v>
      </c>
      <c r="BV382">
        <v>5</v>
      </c>
      <c r="BW382">
        <v>2</v>
      </c>
      <c r="BX382">
        <v>3</v>
      </c>
      <c r="BY382">
        <v>1</v>
      </c>
      <c r="BZ382">
        <v>2</v>
      </c>
      <c r="CA382">
        <v>0</v>
      </c>
      <c r="CB382">
        <v>1</v>
      </c>
      <c r="CC382">
        <v>1</v>
      </c>
      <c r="CD382">
        <v>1</v>
      </c>
      <c r="CE382">
        <v>1</v>
      </c>
      <c r="CF382">
        <v>1</v>
      </c>
      <c r="CG382">
        <v>1</v>
      </c>
      <c r="CH382">
        <v>2</v>
      </c>
      <c r="CI382">
        <v>1</v>
      </c>
      <c r="CJ382">
        <v>4</v>
      </c>
      <c r="CK382">
        <v>1</v>
      </c>
      <c r="CL382">
        <v>0</v>
      </c>
      <c r="CM382">
        <v>3</v>
      </c>
      <c r="CN382">
        <v>4</v>
      </c>
      <c r="CO382">
        <v>0</v>
      </c>
      <c r="CP382">
        <v>0</v>
      </c>
      <c r="CQ382">
        <v>0</v>
      </c>
      <c r="CR382">
        <v>0</v>
      </c>
    </row>
    <row r="383" spans="1:96" x14ac:dyDescent="0.25">
      <c r="A383" t="s">
        <v>382</v>
      </c>
      <c r="B383">
        <v>1</v>
      </c>
      <c r="C383">
        <v>2</v>
      </c>
      <c r="D383">
        <v>0</v>
      </c>
      <c r="E383">
        <v>2</v>
      </c>
      <c r="F383">
        <v>0</v>
      </c>
      <c r="G383">
        <v>1</v>
      </c>
      <c r="H383">
        <v>1</v>
      </c>
      <c r="I383">
        <v>0</v>
      </c>
      <c r="J383">
        <v>0</v>
      </c>
      <c r="K383">
        <v>1</v>
      </c>
      <c r="L383">
        <v>0</v>
      </c>
      <c r="M383">
        <v>0</v>
      </c>
      <c r="N383">
        <v>0</v>
      </c>
      <c r="O383">
        <v>0</v>
      </c>
      <c r="P383">
        <v>2</v>
      </c>
      <c r="Q383">
        <v>0</v>
      </c>
      <c r="R383">
        <v>2</v>
      </c>
      <c r="S383">
        <v>1</v>
      </c>
      <c r="T383">
        <v>1</v>
      </c>
      <c r="U383">
        <v>0</v>
      </c>
      <c r="V383">
        <v>3</v>
      </c>
      <c r="W383">
        <v>1</v>
      </c>
      <c r="X383">
        <v>1</v>
      </c>
      <c r="Y383">
        <v>1</v>
      </c>
      <c r="Z383">
        <v>0</v>
      </c>
      <c r="AA383">
        <v>0</v>
      </c>
      <c r="AB383">
        <v>1</v>
      </c>
      <c r="AC383">
        <v>1</v>
      </c>
      <c r="AD383">
        <v>0</v>
      </c>
      <c r="AE383">
        <v>2</v>
      </c>
      <c r="AF383">
        <v>0</v>
      </c>
      <c r="AG383">
        <v>1</v>
      </c>
      <c r="AH383">
        <v>1</v>
      </c>
      <c r="AI383">
        <v>1</v>
      </c>
      <c r="AJ383">
        <v>0</v>
      </c>
      <c r="AK383">
        <v>3</v>
      </c>
      <c r="AL383">
        <v>3</v>
      </c>
      <c r="AM383">
        <v>0</v>
      </c>
      <c r="AN383">
        <v>2</v>
      </c>
      <c r="AO383">
        <v>2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2</v>
      </c>
      <c r="AX383">
        <v>1</v>
      </c>
      <c r="AY383">
        <v>0</v>
      </c>
      <c r="AZ383">
        <v>0</v>
      </c>
      <c r="BA383">
        <v>1</v>
      </c>
      <c r="BB383">
        <v>1</v>
      </c>
      <c r="BC383">
        <v>0</v>
      </c>
      <c r="BD383">
        <v>1</v>
      </c>
      <c r="BE383">
        <v>1</v>
      </c>
      <c r="BF383">
        <v>1</v>
      </c>
      <c r="BG383">
        <v>0</v>
      </c>
      <c r="BH383">
        <v>0</v>
      </c>
      <c r="BI383">
        <v>2</v>
      </c>
      <c r="BJ383">
        <v>1</v>
      </c>
      <c r="BK383">
        <v>0</v>
      </c>
      <c r="BL383">
        <v>0</v>
      </c>
      <c r="BM383">
        <v>1</v>
      </c>
      <c r="BN383">
        <v>0</v>
      </c>
      <c r="BO383">
        <v>4</v>
      </c>
      <c r="BP383">
        <v>1</v>
      </c>
      <c r="BQ383">
        <v>2</v>
      </c>
      <c r="BR383">
        <v>0</v>
      </c>
      <c r="BS383">
        <v>3</v>
      </c>
      <c r="BT383">
        <v>3</v>
      </c>
      <c r="BU383">
        <v>2</v>
      </c>
      <c r="BV383">
        <v>1</v>
      </c>
      <c r="BW383">
        <v>0</v>
      </c>
      <c r="BX383">
        <v>1</v>
      </c>
      <c r="BY383">
        <v>0</v>
      </c>
      <c r="BZ383">
        <v>0</v>
      </c>
      <c r="CA383">
        <v>0</v>
      </c>
      <c r="CB383">
        <v>2</v>
      </c>
      <c r="CC383">
        <v>4</v>
      </c>
      <c r="CD383">
        <v>3</v>
      </c>
      <c r="CE383">
        <v>0</v>
      </c>
      <c r="CF383">
        <v>0</v>
      </c>
      <c r="CG383">
        <v>4</v>
      </c>
      <c r="CH383">
        <v>1</v>
      </c>
      <c r="CI383">
        <v>2</v>
      </c>
      <c r="CJ383">
        <v>1</v>
      </c>
      <c r="CK383">
        <v>1</v>
      </c>
      <c r="CL383">
        <v>3</v>
      </c>
      <c r="CM383">
        <v>1</v>
      </c>
      <c r="CN383">
        <v>0</v>
      </c>
      <c r="CO383">
        <v>2</v>
      </c>
      <c r="CP383">
        <v>1</v>
      </c>
      <c r="CQ383">
        <v>2</v>
      </c>
      <c r="CR383">
        <v>0</v>
      </c>
    </row>
    <row r="384" spans="1:96" x14ac:dyDescent="0.25">
      <c r="A384" t="s">
        <v>383</v>
      </c>
      <c r="B384">
        <v>1</v>
      </c>
      <c r="C384">
        <v>2</v>
      </c>
      <c r="D384">
        <v>4</v>
      </c>
      <c r="E384">
        <v>2</v>
      </c>
      <c r="F384">
        <v>0</v>
      </c>
      <c r="G384">
        <v>4</v>
      </c>
      <c r="H384">
        <v>1</v>
      </c>
      <c r="I384">
        <v>1</v>
      </c>
      <c r="J384">
        <v>0</v>
      </c>
      <c r="K384">
        <v>1</v>
      </c>
      <c r="L384">
        <v>1</v>
      </c>
      <c r="M384">
        <v>3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2</v>
      </c>
      <c r="T384">
        <v>0</v>
      </c>
      <c r="U384">
        <v>0</v>
      </c>
      <c r="V384">
        <v>3</v>
      </c>
      <c r="W384">
        <v>1</v>
      </c>
      <c r="X384">
        <v>2</v>
      </c>
      <c r="Y384">
        <v>5</v>
      </c>
      <c r="Z384">
        <v>2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0</v>
      </c>
      <c r="AG384">
        <v>2</v>
      </c>
      <c r="AH384">
        <v>1</v>
      </c>
      <c r="AI384">
        <v>0</v>
      </c>
      <c r="AJ384">
        <v>0</v>
      </c>
      <c r="AK384">
        <v>2</v>
      </c>
      <c r="AL384">
        <v>2</v>
      </c>
      <c r="AM384">
        <v>1</v>
      </c>
      <c r="AN384">
        <v>0</v>
      </c>
      <c r="AO384">
        <v>1</v>
      </c>
      <c r="AP384">
        <v>2</v>
      </c>
      <c r="AQ384">
        <v>1</v>
      </c>
      <c r="AR384">
        <v>1</v>
      </c>
      <c r="AS384">
        <v>0</v>
      </c>
      <c r="AT384">
        <v>1</v>
      </c>
      <c r="AU384">
        <v>0</v>
      </c>
      <c r="AV384">
        <v>0</v>
      </c>
      <c r="AW384">
        <v>1</v>
      </c>
      <c r="AX384">
        <v>0</v>
      </c>
      <c r="AY384">
        <v>0</v>
      </c>
      <c r="AZ384">
        <v>2</v>
      </c>
      <c r="BA384">
        <v>4</v>
      </c>
      <c r="BB384">
        <v>0</v>
      </c>
      <c r="BC384">
        <v>1</v>
      </c>
      <c r="BD384">
        <v>0</v>
      </c>
      <c r="BE384">
        <v>0</v>
      </c>
      <c r="BF384">
        <v>1</v>
      </c>
      <c r="BG384">
        <v>0</v>
      </c>
      <c r="BH384">
        <v>0</v>
      </c>
      <c r="BI384">
        <v>2</v>
      </c>
      <c r="BJ384">
        <v>0</v>
      </c>
      <c r="BK384">
        <v>1</v>
      </c>
      <c r="BL384">
        <v>0</v>
      </c>
      <c r="BM384">
        <v>1</v>
      </c>
      <c r="BN384">
        <v>0</v>
      </c>
      <c r="BO384">
        <v>1</v>
      </c>
      <c r="BP384">
        <v>0</v>
      </c>
      <c r="BQ384">
        <v>0</v>
      </c>
      <c r="BR384">
        <v>4</v>
      </c>
      <c r="BS384">
        <v>1</v>
      </c>
      <c r="BT384">
        <v>1</v>
      </c>
      <c r="BU384">
        <v>0</v>
      </c>
      <c r="BV384">
        <v>1</v>
      </c>
      <c r="BW384">
        <v>2</v>
      </c>
      <c r="BX384">
        <v>1</v>
      </c>
      <c r="BY384">
        <v>1</v>
      </c>
      <c r="BZ384">
        <v>1</v>
      </c>
      <c r="CA384">
        <v>1</v>
      </c>
      <c r="CB384">
        <v>1</v>
      </c>
      <c r="CC384">
        <v>0</v>
      </c>
      <c r="CD384">
        <v>0</v>
      </c>
      <c r="CE384">
        <v>0</v>
      </c>
      <c r="CF384">
        <v>0</v>
      </c>
      <c r="CG384">
        <v>3</v>
      </c>
      <c r="CH384">
        <v>2</v>
      </c>
      <c r="CI384">
        <v>2</v>
      </c>
      <c r="CJ384">
        <v>1</v>
      </c>
      <c r="CK384">
        <v>0</v>
      </c>
      <c r="CL384">
        <v>0</v>
      </c>
      <c r="CM384">
        <v>1</v>
      </c>
      <c r="CN384">
        <v>3</v>
      </c>
      <c r="CO384">
        <v>1</v>
      </c>
      <c r="CP384">
        <v>1</v>
      </c>
      <c r="CQ384">
        <v>2</v>
      </c>
      <c r="CR384">
        <v>0</v>
      </c>
    </row>
    <row r="385" spans="1:96" x14ac:dyDescent="0.25">
      <c r="A385" t="s">
        <v>384</v>
      </c>
      <c r="B385">
        <v>0</v>
      </c>
      <c r="C385">
        <v>2</v>
      </c>
      <c r="D385">
        <v>1</v>
      </c>
      <c r="E385">
        <v>3</v>
      </c>
      <c r="F385">
        <v>2</v>
      </c>
      <c r="G385">
        <v>1</v>
      </c>
      <c r="H385">
        <v>0</v>
      </c>
      <c r="I385">
        <v>1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1</v>
      </c>
      <c r="S385">
        <v>1</v>
      </c>
      <c r="T385">
        <v>1</v>
      </c>
      <c r="U385">
        <v>0</v>
      </c>
      <c r="V385">
        <v>6</v>
      </c>
      <c r="W385">
        <v>0</v>
      </c>
      <c r="X385">
        <v>0</v>
      </c>
      <c r="Y385">
        <v>0</v>
      </c>
      <c r="Z385">
        <v>1</v>
      </c>
      <c r="AA385">
        <v>0</v>
      </c>
      <c r="AB385">
        <v>0</v>
      </c>
      <c r="AC385">
        <v>1</v>
      </c>
      <c r="AD385">
        <v>0</v>
      </c>
      <c r="AE385">
        <v>0</v>
      </c>
      <c r="AF385">
        <v>0</v>
      </c>
      <c r="AG385">
        <v>0</v>
      </c>
      <c r="AH385">
        <v>1</v>
      </c>
      <c r="AI385">
        <v>2</v>
      </c>
      <c r="AJ385">
        <v>0</v>
      </c>
      <c r="AK385">
        <v>2</v>
      </c>
      <c r="AL385">
        <v>1</v>
      </c>
      <c r="AM385">
        <v>1</v>
      </c>
      <c r="AN385">
        <v>0</v>
      </c>
      <c r="AO385">
        <v>0</v>
      </c>
      <c r="AP385">
        <v>4</v>
      </c>
      <c r="AQ385">
        <v>0</v>
      </c>
      <c r="AR385">
        <v>1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1</v>
      </c>
      <c r="AY385">
        <v>3</v>
      </c>
      <c r="AZ385">
        <v>1</v>
      </c>
      <c r="BA385">
        <v>2</v>
      </c>
      <c r="BB385">
        <v>1</v>
      </c>
      <c r="BC385">
        <v>0</v>
      </c>
      <c r="BD385">
        <v>1</v>
      </c>
      <c r="BE385">
        <v>4</v>
      </c>
      <c r="BF385">
        <v>2</v>
      </c>
      <c r="BG385">
        <v>0</v>
      </c>
      <c r="BH385">
        <v>1</v>
      </c>
      <c r="BI385">
        <v>2</v>
      </c>
      <c r="BJ385">
        <v>1</v>
      </c>
      <c r="BK385">
        <v>1</v>
      </c>
      <c r="BL385">
        <v>1</v>
      </c>
      <c r="BM385">
        <v>0</v>
      </c>
      <c r="BN385">
        <v>0</v>
      </c>
      <c r="BO385">
        <v>2</v>
      </c>
      <c r="BP385">
        <v>0</v>
      </c>
      <c r="BQ385">
        <v>3</v>
      </c>
      <c r="BR385">
        <v>4</v>
      </c>
      <c r="BS385">
        <v>4</v>
      </c>
      <c r="BT385">
        <v>2</v>
      </c>
      <c r="BU385">
        <v>0</v>
      </c>
      <c r="BV385">
        <v>3</v>
      </c>
      <c r="BW385">
        <v>1</v>
      </c>
      <c r="BX385">
        <v>1</v>
      </c>
      <c r="BY385">
        <v>3</v>
      </c>
      <c r="BZ385">
        <v>2</v>
      </c>
      <c r="CA385">
        <v>1</v>
      </c>
      <c r="CB385">
        <v>0</v>
      </c>
      <c r="CC385">
        <v>2</v>
      </c>
      <c r="CD385">
        <v>0</v>
      </c>
      <c r="CE385">
        <v>3</v>
      </c>
      <c r="CF385">
        <v>1</v>
      </c>
      <c r="CG385">
        <v>1</v>
      </c>
      <c r="CH385">
        <v>0</v>
      </c>
      <c r="CI385">
        <v>1</v>
      </c>
      <c r="CJ385">
        <v>1</v>
      </c>
      <c r="CK385">
        <v>1</v>
      </c>
      <c r="CL385">
        <v>2</v>
      </c>
      <c r="CM385">
        <v>0</v>
      </c>
      <c r="CN385">
        <v>0</v>
      </c>
      <c r="CO385">
        <v>1</v>
      </c>
      <c r="CP385">
        <v>0</v>
      </c>
      <c r="CQ385">
        <v>1</v>
      </c>
      <c r="CR385">
        <v>0</v>
      </c>
    </row>
    <row r="386" spans="1:96" x14ac:dyDescent="0.25">
      <c r="A386" t="s">
        <v>385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1</v>
      </c>
      <c r="I386">
        <v>0</v>
      </c>
      <c r="J386">
        <v>0</v>
      </c>
      <c r="K386">
        <v>2</v>
      </c>
      <c r="L386">
        <v>1</v>
      </c>
      <c r="M386">
        <v>2</v>
      </c>
      <c r="N386">
        <v>0</v>
      </c>
      <c r="O386">
        <v>0</v>
      </c>
      <c r="P386">
        <v>1</v>
      </c>
      <c r="Q386">
        <v>0</v>
      </c>
      <c r="R386">
        <v>2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3</v>
      </c>
      <c r="AB386">
        <v>5</v>
      </c>
      <c r="AC386">
        <v>0</v>
      </c>
      <c r="AD386">
        <v>0</v>
      </c>
      <c r="AE386">
        <v>1</v>
      </c>
      <c r="AF386">
        <v>0</v>
      </c>
      <c r="AG386">
        <v>1</v>
      </c>
      <c r="AH386">
        <v>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1</v>
      </c>
      <c r="AT386">
        <v>0</v>
      </c>
      <c r="AU386">
        <v>4</v>
      </c>
      <c r="AV386">
        <v>1</v>
      </c>
      <c r="AW386">
        <v>1</v>
      </c>
      <c r="AX386">
        <v>4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5</v>
      </c>
      <c r="BJ386">
        <v>6</v>
      </c>
      <c r="BK386">
        <v>3</v>
      </c>
      <c r="BL386">
        <v>5</v>
      </c>
      <c r="BM386">
        <v>5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2</v>
      </c>
      <c r="CF386">
        <v>4</v>
      </c>
      <c r="CG386">
        <v>2</v>
      </c>
      <c r="CH386">
        <v>2</v>
      </c>
      <c r="CI386">
        <v>2</v>
      </c>
      <c r="CJ386">
        <v>5</v>
      </c>
      <c r="CK386">
        <v>4</v>
      </c>
      <c r="CL386">
        <v>0</v>
      </c>
      <c r="CM386">
        <v>1</v>
      </c>
      <c r="CN386">
        <v>2</v>
      </c>
      <c r="CO386">
        <v>2</v>
      </c>
      <c r="CP386">
        <v>5</v>
      </c>
      <c r="CQ386">
        <v>3</v>
      </c>
      <c r="CR386">
        <v>2</v>
      </c>
    </row>
    <row r="387" spans="1:96" x14ac:dyDescent="0.25">
      <c r="A387" t="s">
        <v>386</v>
      </c>
      <c r="B387">
        <v>3</v>
      </c>
      <c r="C387">
        <v>0</v>
      </c>
      <c r="D387">
        <v>0</v>
      </c>
      <c r="E387">
        <v>0</v>
      </c>
      <c r="F387">
        <v>0</v>
      </c>
      <c r="G387">
        <v>3</v>
      </c>
      <c r="H387">
        <v>3</v>
      </c>
      <c r="I387">
        <v>1</v>
      </c>
      <c r="J387">
        <v>0</v>
      </c>
      <c r="K387">
        <v>1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1</v>
      </c>
      <c r="R387">
        <v>1</v>
      </c>
      <c r="S387">
        <v>0</v>
      </c>
      <c r="T387">
        <v>1</v>
      </c>
      <c r="U387">
        <v>0</v>
      </c>
      <c r="V387">
        <v>1</v>
      </c>
      <c r="W387">
        <v>0</v>
      </c>
      <c r="X387">
        <v>1</v>
      </c>
      <c r="Y387">
        <v>2</v>
      </c>
      <c r="Z387">
        <v>0</v>
      </c>
      <c r="AA387">
        <v>0</v>
      </c>
      <c r="AB387">
        <v>2</v>
      </c>
      <c r="AC387">
        <v>0</v>
      </c>
      <c r="AD387">
        <v>0</v>
      </c>
      <c r="AE387">
        <v>0</v>
      </c>
      <c r="AF387">
        <v>3</v>
      </c>
      <c r="AG387">
        <v>2</v>
      </c>
      <c r="AH387">
        <v>0</v>
      </c>
      <c r="AI387">
        <v>1</v>
      </c>
      <c r="AJ387">
        <v>2</v>
      </c>
      <c r="AK387">
        <v>0</v>
      </c>
      <c r="AL387">
        <v>0</v>
      </c>
      <c r="AM387">
        <v>2</v>
      </c>
      <c r="AN387">
        <v>1</v>
      </c>
      <c r="AO387">
        <v>0</v>
      </c>
      <c r="AP387">
        <v>0</v>
      </c>
      <c r="AQ387">
        <v>0</v>
      </c>
      <c r="AR387">
        <v>1</v>
      </c>
      <c r="AS387">
        <v>0</v>
      </c>
      <c r="AT387">
        <v>0</v>
      </c>
      <c r="AU387">
        <v>0</v>
      </c>
      <c r="AV387">
        <v>3</v>
      </c>
      <c r="AW387">
        <v>1</v>
      </c>
      <c r="AX387">
        <v>2</v>
      </c>
      <c r="AY387">
        <v>2</v>
      </c>
      <c r="AZ387">
        <v>2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1</v>
      </c>
      <c r="BG387">
        <v>0</v>
      </c>
      <c r="BH387">
        <v>1</v>
      </c>
      <c r="BI387">
        <v>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1</v>
      </c>
      <c r="BQ387">
        <v>0</v>
      </c>
      <c r="BR387">
        <v>0</v>
      </c>
      <c r="BS387">
        <v>0</v>
      </c>
      <c r="BT387">
        <v>1</v>
      </c>
      <c r="BU387">
        <v>1</v>
      </c>
      <c r="BV387">
        <v>0</v>
      </c>
      <c r="BW387">
        <v>2</v>
      </c>
      <c r="BX387">
        <v>1</v>
      </c>
      <c r="BY387">
        <v>0</v>
      </c>
      <c r="BZ387">
        <v>0</v>
      </c>
      <c r="CA387">
        <v>0</v>
      </c>
      <c r="CB387">
        <v>2</v>
      </c>
      <c r="CC387">
        <v>0</v>
      </c>
      <c r="CD387">
        <v>0</v>
      </c>
      <c r="CE387">
        <v>2</v>
      </c>
      <c r="CF387">
        <v>2</v>
      </c>
      <c r="CG387">
        <v>1</v>
      </c>
      <c r="CH387">
        <v>0</v>
      </c>
      <c r="CI387">
        <v>2</v>
      </c>
      <c r="CJ387">
        <v>5</v>
      </c>
      <c r="CK387">
        <v>0</v>
      </c>
      <c r="CL387">
        <v>0</v>
      </c>
      <c r="CM387">
        <v>5</v>
      </c>
      <c r="CN387">
        <v>8</v>
      </c>
      <c r="CO387">
        <v>5</v>
      </c>
      <c r="CP387">
        <v>2</v>
      </c>
      <c r="CQ387">
        <v>1</v>
      </c>
      <c r="CR387">
        <v>5</v>
      </c>
    </row>
    <row r="388" spans="1:96" x14ac:dyDescent="0.25">
      <c r="A388" t="s">
        <v>387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1</v>
      </c>
      <c r="I388">
        <v>1</v>
      </c>
      <c r="J388">
        <v>4</v>
      </c>
      <c r="K388">
        <v>1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2</v>
      </c>
      <c r="S388">
        <v>2</v>
      </c>
      <c r="T388">
        <v>0</v>
      </c>
      <c r="U388">
        <v>0</v>
      </c>
      <c r="V388">
        <v>0</v>
      </c>
      <c r="W388">
        <v>1</v>
      </c>
      <c r="X388">
        <v>0</v>
      </c>
      <c r="Y388">
        <v>0</v>
      </c>
      <c r="Z388">
        <v>0</v>
      </c>
      <c r="AA388">
        <v>3</v>
      </c>
      <c r="AB388">
        <v>3</v>
      </c>
      <c r="AC388">
        <v>3</v>
      </c>
      <c r="AD388">
        <v>3</v>
      </c>
      <c r="AE388">
        <v>2</v>
      </c>
      <c r="AF388">
        <v>1</v>
      </c>
      <c r="AG388">
        <v>7</v>
      </c>
      <c r="AH388">
        <v>2</v>
      </c>
      <c r="AI388">
        <v>0</v>
      </c>
      <c r="AJ388">
        <v>0</v>
      </c>
      <c r="AK388">
        <v>0</v>
      </c>
      <c r="AL388">
        <v>1</v>
      </c>
      <c r="AM388">
        <v>3</v>
      </c>
      <c r="AN388">
        <v>0</v>
      </c>
      <c r="AO388">
        <v>0</v>
      </c>
      <c r="AP388">
        <v>1</v>
      </c>
      <c r="AQ388">
        <v>1</v>
      </c>
      <c r="AR388">
        <v>1</v>
      </c>
      <c r="AS388">
        <v>5</v>
      </c>
      <c r="AT388">
        <v>4</v>
      </c>
      <c r="AU388">
        <v>2</v>
      </c>
      <c r="AV388">
        <v>3</v>
      </c>
      <c r="AW388">
        <v>5</v>
      </c>
      <c r="AX388">
        <v>9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</v>
      </c>
      <c r="BH388">
        <v>3</v>
      </c>
      <c r="BI388">
        <v>1</v>
      </c>
      <c r="BJ388">
        <v>0</v>
      </c>
      <c r="BK388">
        <v>2</v>
      </c>
      <c r="BL388">
        <v>0</v>
      </c>
      <c r="BM388">
        <v>1</v>
      </c>
      <c r="BN388">
        <v>3</v>
      </c>
      <c r="BO388">
        <v>0</v>
      </c>
      <c r="BP388">
        <v>0</v>
      </c>
      <c r="BQ388">
        <v>0</v>
      </c>
      <c r="BR388">
        <v>1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1</v>
      </c>
      <c r="CN388">
        <v>0</v>
      </c>
      <c r="CO388">
        <v>1</v>
      </c>
      <c r="CP388">
        <v>1</v>
      </c>
      <c r="CQ388">
        <v>0</v>
      </c>
      <c r="CR388">
        <v>1</v>
      </c>
    </row>
    <row r="389" spans="1:96" x14ac:dyDescent="0.25">
      <c r="A389" t="s">
        <v>388</v>
      </c>
      <c r="B389">
        <v>0</v>
      </c>
      <c r="C389">
        <v>3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3</v>
      </c>
      <c r="J389">
        <v>0</v>
      </c>
      <c r="K389">
        <v>1</v>
      </c>
      <c r="L389">
        <v>0</v>
      </c>
      <c r="M389">
        <v>0</v>
      </c>
      <c r="N389">
        <v>7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0</v>
      </c>
      <c r="U389">
        <v>0</v>
      </c>
      <c r="V389">
        <v>3</v>
      </c>
      <c r="W389">
        <v>1</v>
      </c>
      <c r="X389">
        <v>0</v>
      </c>
      <c r="Y389">
        <v>2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2</v>
      </c>
      <c r="AI389">
        <v>0</v>
      </c>
      <c r="AJ389">
        <v>0</v>
      </c>
      <c r="AK389">
        <v>6</v>
      </c>
      <c r="AL389">
        <v>1</v>
      </c>
      <c r="AM389">
        <v>3</v>
      </c>
      <c r="AN389">
        <v>0</v>
      </c>
      <c r="AO389">
        <v>2</v>
      </c>
      <c r="AP389">
        <v>1</v>
      </c>
      <c r="AQ389">
        <v>0</v>
      </c>
      <c r="AR389">
        <v>0</v>
      </c>
      <c r="AS389">
        <v>1</v>
      </c>
      <c r="AT389">
        <v>2</v>
      </c>
      <c r="AU389">
        <v>0</v>
      </c>
      <c r="AV389">
        <v>0</v>
      </c>
      <c r="AW389">
        <v>1</v>
      </c>
      <c r="AX389">
        <v>7</v>
      </c>
      <c r="AY389">
        <v>1</v>
      </c>
      <c r="AZ389">
        <v>0</v>
      </c>
      <c r="BA389">
        <v>2</v>
      </c>
      <c r="BB389">
        <v>1</v>
      </c>
      <c r="BC389">
        <v>0</v>
      </c>
      <c r="BD389">
        <v>1</v>
      </c>
      <c r="BE389">
        <v>3</v>
      </c>
      <c r="BF389">
        <v>8</v>
      </c>
      <c r="BG389">
        <v>0</v>
      </c>
      <c r="BH389">
        <v>2</v>
      </c>
      <c r="BI389">
        <v>3</v>
      </c>
      <c r="BJ389">
        <v>3</v>
      </c>
      <c r="BK389">
        <v>0</v>
      </c>
      <c r="BL389">
        <v>0</v>
      </c>
      <c r="BM389">
        <v>5</v>
      </c>
      <c r="BN389">
        <v>6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BX389">
        <v>0</v>
      </c>
      <c r="BY389">
        <v>0</v>
      </c>
      <c r="BZ389">
        <v>1</v>
      </c>
      <c r="CA389">
        <v>0</v>
      </c>
      <c r="CB389">
        <v>0</v>
      </c>
      <c r="CC389">
        <v>1</v>
      </c>
      <c r="CD389">
        <v>1</v>
      </c>
      <c r="CE389">
        <v>0</v>
      </c>
      <c r="CF389">
        <v>0</v>
      </c>
      <c r="CG389">
        <v>0</v>
      </c>
      <c r="CH389">
        <v>0</v>
      </c>
      <c r="CI389">
        <v>1</v>
      </c>
      <c r="CJ389">
        <v>0</v>
      </c>
      <c r="CK389">
        <v>0</v>
      </c>
      <c r="CL389">
        <v>0</v>
      </c>
      <c r="CM389">
        <v>1</v>
      </c>
      <c r="CN389">
        <v>1</v>
      </c>
      <c r="CO389">
        <v>0</v>
      </c>
      <c r="CP389">
        <v>0</v>
      </c>
      <c r="CQ389">
        <v>0</v>
      </c>
      <c r="CR389">
        <v>0</v>
      </c>
    </row>
    <row r="390" spans="1:96" x14ac:dyDescent="0.25">
      <c r="A390" t="s">
        <v>389</v>
      </c>
      <c r="B390">
        <v>0</v>
      </c>
      <c r="C390">
        <v>2</v>
      </c>
      <c r="D390">
        <v>1</v>
      </c>
      <c r="E390">
        <v>3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0</v>
      </c>
      <c r="O390">
        <v>1</v>
      </c>
      <c r="P390">
        <v>0</v>
      </c>
      <c r="Q390">
        <v>0</v>
      </c>
      <c r="R390">
        <v>1</v>
      </c>
      <c r="S390">
        <v>0</v>
      </c>
      <c r="T390">
        <v>3</v>
      </c>
      <c r="U390">
        <v>0</v>
      </c>
      <c r="V390">
        <v>3</v>
      </c>
      <c r="W390">
        <v>0</v>
      </c>
      <c r="X390">
        <v>0</v>
      </c>
      <c r="Y390">
        <v>1</v>
      </c>
      <c r="Z390">
        <v>1</v>
      </c>
      <c r="AA390">
        <v>0</v>
      </c>
      <c r="AB390">
        <v>2</v>
      </c>
      <c r="AC390">
        <v>2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0</v>
      </c>
      <c r="AJ390">
        <v>3</v>
      </c>
      <c r="AK390">
        <v>3</v>
      </c>
      <c r="AL390">
        <v>1</v>
      </c>
      <c r="AM390">
        <v>0</v>
      </c>
      <c r="AN390">
        <v>0</v>
      </c>
      <c r="AO390">
        <v>2</v>
      </c>
      <c r="AP390">
        <v>0</v>
      </c>
      <c r="AQ390">
        <v>0</v>
      </c>
      <c r="AR390">
        <v>0</v>
      </c>
      <c r="AS390">
        <v>0</v>
      </c>
      <c r="AT390">
        <v>1</v>
      </c>
      <c r="AU390">
        <v>0</v>
      </c>
      <c r="AV390">
        <v>0</v>
      </c>
      <c r="AW390">
        <v>2</v>
      </c>
      <c r="AX390">
        <v>2</v>
      </c>
      <c r="AY390">
        <v>0</v>
      </c>
      <c r="AZ390">
        <v>1</v>
      </c>
      <c r="BA390">
        <v>2</v>
      </c>
      <c r="BB390">
        <v>0</v>
      </c>
      <c r="BC390">
        <v>0</v>
      </c>
      <c r="BD390">
        <v>2</v>
      </c>
      <c r="BE390">
        <v>2</v>
      </c>
      <c r="BF390">
        <v>1</v>
      </c>
      <c r="BG390">
        <v>0</v>
      </c>
      <c r="BH390">
        <v>1</v>
      </c>
      <c r="BI390">
        <v>2</v>
      </c>
      <c r="BJ390">
        <v>1</v>
      </c>
      <c r="BK390">
        <v>0</v>
      </c>
      <c r="BL390">
        <v>0</v>
      </c>
      <c r="BM390">
        <v>1</v>
      </c>
      <c r="BN390">
        <v>1</v>
      </c>
      <c r="BO390">
        <v>3</v>
      </c>
      <c r="BP390">
        <v>1</v>
      </c>
      <c r="BQ390">
        <v>2</v>
      </c>
      <c r="BR390">
        <v>0</v>
      </c>
      <c r="BS390">
        <v>2</v>
      </c>
      <c r="BT390">
        <v>0</v>
      </c>
      <c r="BU390">
        <v>0</v>
      </c>
      <c r="BV390">
        <v>1</v>
      </c>
      <c r="BW390">
        <v>0</v>
      </c>
      <c r="BX390">
        <v>2</v>
      </c>
      <c r="BY390">
        <v>0</v>
      </c>
      <c r="BZ390">
        <v>0</v>
      </c>
      <c r="CA390">
        <v>2</v>
      </c>
      <c r="CB390">
        <v>3</v>
      </c>
      <c r="CC390">
        <v>1</v>
      </c>
      <c r="CD390">
        <v>1</v>
      </c>
      <c r="CE390">
        <v>0</v>
      </c>
      <c r="CF390">
        <v>1</v>
      </c>
      <c r="CG390">
        <v>2</v>
      </c>
      <c r="CH390">
        <v>1</v>
      </c>
      <c r="CI390">
        <v>2</v>
      </c>
      <c r="CJ390">
        <v>3</v>
      </c>
      <c r="CK390">
        <v>3</v>
      </c>
      <c r="CL390">
        <v>1</v>
      </c>
      <c r="CM390">
        <v>0</v>
      </c>
      <c r="CN390">
        <v>1</v>
      </c>
      <c r="CO390">
        <v>3</v>
      </c>
      <c r="CP390">
        <v>1</v>
      </c>
      <c r="CQ390">
        <v>0</v>
      </c>
      <c r="CR390">
        <v>1</v>
      </c>
    </row>
    <row r="391" spans="1:96" x14ac:dyDescent="0.25">
      <c r="A391" t="s">
        <v>390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2</v>
      </c>
      <c r="Y391">
        <v>0</v>
      </c>
      <c r="Z391">
        <v>0</v>
      </c>
      <c r="AA391">
        <v>0</v>
      </c>
      <c r="AB391">
        <v>1</v>
      </c>
      <c r="AC391">
        <v>0</v>
      </c>
      <c r="AD391">
        <v>0</v>
      </c>
      <c r="AE391">
        <v>0</v>
      </c>
      <c r="AF391">
        <v>1</v>
      </c>
      <c r="AG391">
        <v>0</v>
      </c>
      <c r="AH391">
        <v>0</v>
      </c>
      <c r="AI391">
        <v>0</v>
      </c>
      <c r="AJ391">
        <v>1</v>
      </c>
      <c r="AK391">
        <v>0</v>
      </c>
      <c r="AL391">
        <v>0</v>
      </c>
      <c r="AM391">
        <v>0</v>
      </c>
      <c r="AN391">
        <v>2</v>
      </c>
      <c r="AO391">
        <v>0</v>
      </c>
      <c r="AP391">
        <v>0</v>
      </c>
      <c r="AQ391">
        <v>1</v>
      </c>
      <c r="AR391">
        <v>3</v>
      </c>
      <c r="AS391">
        <v>0</v>
      </c>
      <c r="AT391">
        <v>0</v>
      </c>
      <c r="AU391">
        <v>2</v>
      </c>
      <c r="AV391">
        <v>4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4</v>
      </c>
      <c r="BD391">
        <v>3</v>
      </c>
      <c r="BE391">
        <v>0</v>
      </c>
      <c r="BF391">
        <v>0</v>
      </c>
      <c r="BG391">
        <v>15</v>
      </c>
      <c r="BH391">
        <v>20</v>
      </c>
      <c r="BI391">
        <v>0</v>
      </c>
      <c r="BJ391">
        <v>0</v>
      </c>
      <c r="BK391">
        <v>17</v>
      </c>
      <c r="BL391">
        <v>10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1</v>
      </c>
      <c r="CP391">
        <v>0</v>
      </c>
      <c r="CQ391">
        <v>0</v>
      </c>
      <c r="CR391">
        <v>0</v>
      </c>
    </row>
    <row r="392" spans="1:96" x14ac:dyDescent="0.25">
      <c r="A392" t="s">
        <v>391</v>
      </c>
      <c r="B392">
        <v>2</v>
      </c>
      <c r="C392">
        <v>2</v>
      </c>
      <c r="D392">
        <v>2</v>
      </c>
      <c r="E392">
        <v>3</v>
      </c>
      <c r="F392">
        <v>0</v>
      </c>
      <c r="G392">
        <v>1</v>
      </c>
      <c r="H392">
        <v>0</v>
      </c>
      <c r="I392">
        <v>0</v>
      </c>
      <c r="J392">
        <v>2</v>
      </c>
      <c r="K392">
        <v>0</v>
      </c>
      <c r="L392">
        <v>1</v>
      </c>
      <c r="M392">
        <v>2</v>
      </c>
      <c r="N392">
        <v>1</v>
      </c>
      <c r="O392">
        <v>0</v>
      </c>
      <c r="P392">
        <v>1</v>
      </c>
      <c r="Q392">
        <v>0</v>
      </c>
      <c r="R392">
        <v>3</v>
      </c>
      <c r="S392">
        <v>2</v>
      </c>
      <c r="T392">
        <v>1</v>
      </c>
      <c r="U392">
        <v>0</v>
      </c>
      <c r="V392">
        <v>0</v>
      </c>
      <c r="W392">
        <v>2</v>
      </c>
      <c r="X392">
        <v>0</v>
      </c>
      <c r="Y392">
        <v>1</v>
      </c>
      <c r="Z392">
        <v>1</v>
      </c>
      <c r="AA392">
        <v>1</v>
      </c>
      <c r="AB392">
        <v>0</v>
      </c>
      <c r="AC392">
        <v>0</v>
      </c>
      <c r="AD392">
        <v>1</v>
      </c>
      <c r="AE392">
        <v>0</v>
      </c>
      <c r="AF392">
        <v>1</v>
      </c>
      <c r="AG392">
        <v>0</v>
      </c>
      <c r="AH392">
        <v>0</v>
      </c>
      <c r="AI392">
        <v>0</v>
      </c>
      <c r="AJ392">
        <v>0</v>
      </c>
      <c r="AK392">
        <v>3</v>
      </c>
      <c r="AL392">
        <v>3</v>
      </c>
      <c r="AM392">
        <v>3</v>
      </c>
      <c r="AN392">
        <v>1</v>
      </c>
      <c r="AO392">
        <v>1</v>
      </c>
      <c r="AP392">
        <v>2</v>
      </c>
      <c r="AQ392">
        <v>0</v>
      </c>
      <c r="AR392">
        <v>0</v>
      </c>
      <c r="AS392">
        <v>0</v>
      </c>
      <c r="AT392">
        <v>1</v>
      </c>
      <c r="AU392">
        <v>0</v>
      </c>
      <c r="AV392">
        <v>2</v>
      </c>
      <c r="AW392">
        <v>2</v>
      </c>
      <c r="AX392">
        <v>1</v>
      </c>
      <c r="AY392">
        <v>5</v>
      </c>
      <c r="AZ392">
        <v>2</v>
      </c>
      <c r="BA392">
        <v>2</v>
      </c>
      <c r="BB392">
        <v>0</v>
      </c>
      <c r="BC392">
        <v>1</v>
      </c>
      <c r="BD392">
        <v>0</v>
      </c>
      <c r="BE392">
        <v>0</v>
      </c>
      <c r="BF392">
        <v>2</v>
      </c>
      <c r="BG392">
        <v>0</v>
      </c>
      <c r="BH392">
        <v>0</v>
      </c>
      <c r="BI392">
        <v>1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1</v>
      </c>
      <c r="BR392">
        <v>1</v>
      </c>
      <c r="BS392">
        <v>1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4</v>
      </c>
      <c r="BZ392">
        <v>1</v>
      </c>
      <c r="CA392">
        <v>1</v>
      </c>
      <c r="CB392">
        <v>0</v>
      </c>
      <c r="CC392">
        <v>0</v>
      </c>
      <c r="CD392">
        <v>0</v>
      </c>
      <c r="CE392">
        <v>1</v>
      </c>
      <c r="CF392">
        <v>1</v>
      </c>
      <c r="CG392">
        <v>2</v>
      </c>
      <c r="CH392">
        <v>0</v>
      </c>
      <c r="CI392">
        <v>1</v>
      </c>
      <c r="CJ392">
        <v>1</v>
      </c>
      <c r="CK392">
        <v>2</v>
      </c>
      <c r="CL392">
        <v>0</v>
      </c>
      <c r="CM392">
        <v>2</v>
      </c>
      <c r="CN392">
        <v>0</v>
      </c>
      <c r="CO392">
        <v>2</v>
      </c>
      <c r="CP392">
        <v>0</v>
      </c>
      <c r="CQ392">
        <v>2</v>
      </c>
      <c r="CR392">
        <v>1</v>
      </c>
    </row>
    <row r="393" spans="1:96" x14ac:dyDescent="0.25">
      <c r="A393" t="s">
        <v>392</v>
      </c>
      <c r="B393">
        <v>1</v>
      </c>
      <c r="C393">
        <v>0</v>
      </c>
      <c r="D393">
        <v>1</v>
      </c>
      <c r="E393">
        <v>0</v>
      </c>
      <c r="F393">
        <v>0</v>
      </c>
      <c r="G393">
        <v>1</v>
      </c>
      <c r="H393">
        <v>0</v>
      </c>
      <c r="I393">
        <v>2</v>
      </c>
      <c r="J393">
        <v>1</v>
      </c>
      <c r="K393">
        <v>0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1</v>
      </c>
      <c r="S393">
        <v>1</v>
      </c>
      <c r="T393">
        <v>1</v>
      </c>
      <c r="U393">
        <v>2</v>
      </c>
      <c r="V393">
        <v>2</v>
      </c>
      <c r="W393">
        <v>1</v>
      </c>
      <c r="X393">
        <v>0</v>
      </c>
      <c r="Y393">
        <v>0</v>
      </c>
      <c r="Z393">
        <v>2</v>
      </c>
      <c r="AA393">
        <v>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</v>
      </c>
      <c r="AI393">
        <v>0</v>
      </c>
      <c r="AJ393">
        <v>2</v>
      </c>
      <c r="AK393">
        <v>0</v>
      </c>
      <c r="AL393">
        <v>1</v>
      </c>
      <c r="AM393">
        <v>0</v>
      </c>
      <c r="AN393">
        <v>1</v>
      </c>
      <c r="AO393">
        <v>0</v>
      </c>
      <c r="AP393">
        <v>1</v>
      </c>
      <c r="AQ393">
        <v>1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2</v>
      </c>
      <c r="AY393">
        <v>3</v>
      </c>
      <c r="AZ393">
        <v>0</v>
      </c>
      <c r="BA393">
        <v>1</v>
      </c>
      <c r="BB393">
        <v>0</v>
      </c>
      <c r="BC393">
        <v>1</v>
      </c>
      <c r="BD393">
        <v>2</v>
      </c>
      <c r="BE393">
        <v>1</v>
      </c>
      <c r="BF393">
        <v>3</v>
      </c>
      <c r="BG393">
        <v>1</v>
      </c>
      <c r="BH393">
        <v>1</v>
      </c>
      <c r="BI393">
        <v>4</v>
      </c>
      <c r="BJ393">
        <v>4</v>
      </c>
      <c r="BK393">
        <v>1</v>
      </c>
      <c r="BL393">
        <v>0</v>
      </c>
      <c r="BM393">
        <v>0</v>
      </c>
      <c r="BN393">
        <v>0</v>
      </c>
      <c r="BO393">
        <v>1</v>
      </c>
      <c r="BP393">
        <v>2</v>
      </c>
      <c r="BQ393">
        <v>0</v>
      </c>
      <c r="BR393">
        <v>0</v>
      </c>
      <c r="BS393">
        <v>0</v>
      </c>
      <c r="BT393">
        <v>1</v>
      </c>
      <c r="BU393">
        <v>0</v>
      </c>
      <c r="BV393">
        <v>2</v>
      </c>
      <c r="BW393">
        <v>2</v>
      </c>
      <c r="BX393">
        <v>3</v>
      </c>
      <c r="BY393">
        <v>1</v>
      </c>
      <c r="BZ393">
        <v>0</v>
      </c>
      <c r="CA393">
        <v>0</v>
      </c>
      <c r="CB393">
        <v>2</v>
      </c>
      <c r="CC393">
        <v>3</v>
      </c>
      <c r="CD393">
        <v>0</v>
      </c>
      <c r="CE393">
        <v>1</v>
      </c>
      <c r="CF393">
        <v>4</v>
      </c>
      <c r="CG393">
        <v>1</v>
      </c>
      <c r="CH393">
        <v>3</v>
      </c>
      <c r="CI393">
        <v>1</v>
      </c>
      <c r="CJ393">
        <v>1</v>
      </c>
      <c r="CK393">
        <v>1</v>
      </c>
      <c r="CL393">
        <v>0</v>
      </c>
      <c r="CM393">
        <v>1</v>
      </c>
      <c r="CN393">
        <v>1</v>
      </c>
      <c r="CO393">
        <v>3</v>
      </c>
      <c r="CP393">
        <v>3</v>
      </c>
      <c r="CQ393">
        <v>0</v>
      </c>
      <c r="CR393">
        <v>0</v>
      </c>
    </row>
    <row r="394" spans="1:96" x14ac:dyDescent="0.25">
      <c r="A394" t="s">
        <v>393</v>
      </c>
      <c r="B394">
        <v>1</v>
      </c>
      <c r="C394">
        <v>2</v>
      </c>
      <c r="D394">
        <v>2</v>
      </c>
      <c r="E394">
        <v>4</v>
      </c>
      <c r="F394">
        <v>0</v>
      </c>
      <c r="G394">
        <v>1</v>
      </c>
      <c r="H394">
        <v>1</v>
      </c>
      <c r="I394">
        <v>1</v>
      </c>
      <c r="J394">
        <v>1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4</v>
      </c>
      <c r="W394">
        <v>0</v>
      </c>
      <c r="X394">
        <v>0</v>
      </c>
      <c r="Y394">
        <v>1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1</v>
      </c>
      <c r="AF394">
        <v>0</v>
      </c>
      <c r="AG394">
        <v>2</v>
      </c>
      <c r="AH394">
        <v>1</v>
      </c>
      <c r="AI394">
        <v>2</v>
      </c>
      <c r="AJ394">
        <v>0</v>
      </c>
      <c r="AK394">
        <v>1</v>
      </c>
      <c r="AL394">
        <v>0</v>
      </c>
      <c r="AM394">
        <v>0</v>
      </c>
      <c r="AN394">
        <v>2</v>
      </c>
      <c r="AO394">
        <v>0</v>
      </c>
      <c r="AP394">
        <v>3</v>
      </c>
      <c r="AQ394">
        <v>0</v>
      </c>
      <c r="AR394">
        <v>0</v>
      </c>
      <c r="AS394">
        <v>1</v>
      </c>
      <c r="AT394">
        <v>0</v>
      </c>
      <c r="AU394">
        <v>1</v>
      </c>
      <c r="AV394">
        <v>0</v>
      </c>
      <c r="AW394">
        <v>1</v>
      </c>
      <c r="AX394">
        <v>2</v>
      </c>
      <c r="AY394">
        <v>4</v>
      </c>
      <c r="AZ394">
        <v>0</v>
      </c>
      <c r="BA394">
        <v>3</v>
      </c>
      <c r="BB394">
        <v>0</v>
      </c>
      <c r="BC394">
        <v>2</v>
      </c>
      <c r="BD394">
        <v>1</v>
      </c>
      <c r="BE394">
        <v>0</v>
      </c>
      <c r="BF394">
        <v>1</v>
      </c>
      <c r="BG394">
        <v>1</v>
      </c>
      <c r="BH394">
        <v>0</v>
      </c>
      <c r="BI394">
        <v>1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1</v>
      </c>
      <c r="BP394">
        <v>2</v>
      </c>
      <c r="BQ394">
        <v>1</v>
      </c>
      <c r="BR394">
        <v>3</v>
      </c>
      <c r="BS394">
        <v>1</v>
      </c>
      <c r="BT394">
        <v>1</v>
      </c>
      <c r="BU394">
        <v>0</v>
      </c>
      <c r="BV394">
        <v>0</v>
      </c>
      <c r="BW394">
        <v>1</v>
      </c>
      <c r="BX394">
        <v>0</v>
      </c>
      <c r="BY394">
        <v>2</v>
      </c>
      <c r="BZ394">
        <v>2</v>
      </c>
      <c r="CA394">
        <v>2</v>
      </c>
      <c r="CB394">
        <v>2</v>
      </c>
      <c r="CC394">
        <v>3</v>
      </c>
      <c r="CD394">
        <v>0</v>
      </c>
      <c r="CE394">
        <v>1</v>
      </c>
      <c r="CF394">
        <v>2</v>
      </c>
      <c r="CG394">
        <v>3</v>
      </c>
      <c r="CH394">
        <v>3</v>
      </c>
      <c r="CI394">
        <v>0</v>
      </c>
      <c r="CJ394">
        <v>1</v>
      </c>
      <c r="CK394">
        <v>0</v>
      </c>
      <c r="CL394">
        <v>1</v>
      </c>
      <c r="CM394">
        <v>0</v>
      </c>
      <c r="CN394">
        <v>1</v>
      </c>
      <c r="CO394">
        <v>0</v>
      </c>
      <c r="CP394">
        <v>0</v>
      </c>
      <c r="CQ394">
        <v>1</v>
      </c>
      <c r="CR394">
        <v>1</v>
      </c>
    </row>
    <row r="395" spans="1:96" x14ac:dyDescent="0.25">
      <c r="A395" t="s">
        <v>394</v>
      </c>
      <c r="B395">
        <v>1</v>
      </c>
      <c r="C395">
        <v>0</v>
      </c>
      <c r="D395">
        <v>2</v>
      </c>
      <c r="E395">
        <v>1</v>
      </c>
      <c r="F395">
        <v>1</v>
      </c>
      <c r="G395">
        <v>0</v>
      </c>
      <c r="H395">
        <v>1</v>
      </c>
      <c r="I395">
        <v>1</v>
      </c>
      <c r="J395">
        <v>2</v>
      </c>
      <c r="K395">
        <v>0</v>
      </c>
      <c r="L395">
        <v>0</v>
      </c>
      <c r="M395">
        <v>3</v>
      </c>
      <c r="N395">
        <v>0</v>
      </c>
      <c r="O395">
        <v>1</v>
      </c>
      <c r="P395">
        <v>0</v>
      </c>
      <c r="Q395">
        <v>0</v>
      </c>
      <c r="R395">
        <v>2</v>
      </c>
      <c r="S395">
        <v>2</v>
      </c>
      <c r="T395">
        <v>0</v>
      </c>
      <c r="U395">
        <v>0</v>
      </c>
      <c r="V395">
        <v>3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3</v>
      </c>
      <c r="AE395">
        <v>3</v>
      </c>
      <c r="AF395">
        <v>0</v>
      </c>
      <c r="AG395">
        <v>1</v>
      </c>
      <c r="AH395">
        <v>0</v>
      </c>
      <c r="AI395">
        <v>3</v>
      </c>
      <c r="AJ395">
        <v>0</v>
      </c>
      <c r="AK395">
        <v>0</v>
      </c>
      <c r="AL395">
        <v>0</v>
      </c>
      <c r="AM395">
        <v>1</v>
      </c>
      <c r="AN395">
        <v>1</v>
      </c>
      <c r="AO395">
        <v>1</v>
      </c>
      <c r="AP395">
        <v>0</v>
      </c>
      <c r="AQ395">
        <v>0</v>
      </c>
      <c r="AR395">
        <v>1</v>
      </c>
      <c r="AS395">
        <v>0</v>
      </c>
      <c r="AT395">
        <v>0</v>
      </c>
      <c r="AU395">
        <v>0</v>
      </c>
      <c r="AV395">
        <v>2</v>
      </c>
      <c r="AW395">
        <v>0</v>
      </c>
      <c r="AX395">
        <v>2</v>
      </c>
      <c r="AY395">
        <v>1</v>
      </c>
      <c r="AZ395">
        <v>1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2</v>
      </c>
      <c r="BH395">
        <v>0</v>
      </c>
      <c r="BI395">
        <v>4</v>
      </c>
      <c r="BJ395">
        <v>2</v>
      </c>
      <c r="BK395">
        <v>2</v>
      </c>
      <c r="BL395">
        <v>0</v>
      </c>
      <c r="BM395">
        <v>0</v>
      </c>
      <c r="BN395">
        <v>2</v>
      </c>
      <c r="BO395">
        <v>2</v>
      </c>
      <c r="BP395">
        <v>1</v>
      </c>
      <c r="BQ395">
        <v>3</v>
      </c>
      <c r="BR395">
        <v>2</v>
      </c>
      <c r="BS395">
        <v>1</v>
      </c>
      <c r="BT395">
        <v>0</v>
      </c>
      <c r="BU395">
        <v>0</v>
      </c>
      <c r="BV395">
        <v>0</v>
      </c>
      <c r="BW395">
        <v>1</v>
      </c>
      <c r="BX395">
        <v>0</v>
      </c>
      <c r="BY395">
        <v>1</v>
      </c>
      <c r="BZ395">
        <v>0</v>
      </c>
      <c r="CA395">
        <v>2</v>
      </c>
      <c r="CB395">
        <v>2</v>
      </c>
      <c r="CC395">
        <v>2</v>
      </c>
      <c r="CD395">
        <v>0</v>
      </c>
      <c r="CE395">
        <v>0</v>
      </c>
      <c r="CF395">
        <v>1</v>
      </c>
      <c r="CG395">
        <v>1</v>
      </c>
      <c r="CH395">
        <v>0</v>
      </c>
      <c r="CI395">
        <v>3</v>
      </c>
      <c r="CJ395">
        <v>2</v>
      </c>
      <c r="CK395">
        <v>0</v>
      </c>
      <c r="CL395">
        <v>0</v>
      </c>
      <c r="CM395">
        <v>0</v>
      </c>
      <c r="CN395">
        <v>5</v>
      </c>
      <c r="CO395">
        <v>0</v>
      </c>
      <c r="CP395">
        <v>1</v>
      </c>
      <c r="CQ395">
        <v>1</v>
      </c>
      <c r="CR395">
        <v>1</v>
      </c>
    </row>
    <row r="396" spans="1:96" x14ac:dyDescent="0.25">
      <c r="A396" t="s">
        <v>395</v>
      </c>
      <c r="B396">
        <v>0</v>
      </c>
      <c r="C396">
        <v>3</v>
      </c>
      <c r="D396">
        <v>2</v>
      </c>
      <c r="E396">
        <v>2</v>
      </c>
      <c r="F396">
        <v>5</v>
      </c>
      <c r="G396">
        <v>10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1</v>
      </c>
      <c r="U396">
        <v>4</v>
      </c>
      <c r="V396">
        <v>3</v>
      </c>
      <c r="W396">
        <v>1</v>
      </c>
      <c r="X396">
        <v>1</v>
      </c>
      <c r="Y396">
        <v>11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</v>
      </c>
      <c r="AL396">
        <v>1</v>
      </c>
      <c r="AM396">
        <v>0</v>
      </c>
      <c r="AN396">
        <v>0</v>
      </c>
      <c r="AO396">
        <v>3</v>
      </c>
      <c r="AP396">
        <v>0</v>
      </c>
      <c r="AQ396">
        <v>0</v>
      </c>
      <c r="AR396">
        <v>0</v>
      </c>
      <c r="AS396">
        <v>1</v>
      </c>
      <c r="AT396">
        <v>2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2</v>
      </c>
      <c r="BC396">
        <v>0</v>
      </c>
      <c r="BD396">
        <v>0</v>
      </c>
      <c r="BE396">
        <v>0</v>
      </c>
      <c r="BF396">
        <v>2</v>
      </c>
      <c r="BG396">
        <v>0</v>
      </c>
      <c r="BH396">
        <v>0</v>
      </c>
      <c r="BI396">
        <v>1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1</v>
      </c>
      <c r="BP396">
        <v>1</v>
      </c>
      <c r="BQ396">
        <v>2</v>
      </c>
      <c r="BR396">
        <v>0</v>
      </c>
      <c r="BS396">
        <v>0</v>
      </c>
      <c r="BT396">
        <v>0</v>
      </c>
      <c r="BU396">
        <v>0</v>
      </c>
      <c r="BV396">
        <v>2</v>
      </c>
      <c r="BW396">
        <v>4</v>
      </c>
      <c r="BX396">
        <v>1</v>
      </c>
      <c r="BY396">
        <v>1</v>
      </c>
      <c r="BZ396">
        <v>0</v>
      </c>
      <c r="CA396">
        <v>1</v>
      </c>
      <c r="CB396">
        <v>1</v>
      </c>
      <c r="CC396">
        <v>4</v>
      </c>
      <c r="CD396">
        <v>0</v>
      </c>
      <c r="CE396">
        <v>0</v>
      </c>
      <c r="CF396">
        <v>1</v>
      </c>
      <c r="CG396">
        <v>1</v>
      </c>
      <c r="CH396">
        <v>0</v>
      </c>
      <c r="CI396">
        <v>0</v>
      </c>
      <c r="CJ396">
        <v>0</v>
      </c>
      <c r="CK396">
        <v>2</v>
      </c>
      <c r="CL396">
        <v>1</v>
      </c>
      <c r="CM396">
        <v>0</v>
      </c>
      <c r="CN396">
        <v>0</v>
      </c>
      <c r="CO396">
        <v>2</v>
      </c>
      <c r="CP396">
        <v>0</v>
      </c>
      <c r="CQ396">
        <v>1</v>
      </c>
      <c r="CR396">
        <v>0</v>
      </c>
    </row>
    <row r="397" spans="1:96" x14ac:dyDescent="0.25">
      <c r="A397" t="s">
        <v>396</v>
      </c>
      <c r="B397">
        <v>3</v>
      </c>
      <c r="C397">
        <v>0</v>
      </c>
      <c r="D397">
        <v>1</v>
      </c>
      <c r="E397">
        <v>0</v>
      </c>
      <c r="F397">
        <v>0</v>
      </c>
      <c r="G397">
        <v>1</v>
      </c>
      <c r="H397">
        <v>1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1</v>
      </c>
      <c r="U397">
        <v>0</v>
      </c>
      <c r="V397">
        <v>2</v>
      </c>
      <c r="W397">
        <v>1</v>
      </c>
      <c r="X397">
        <v>0</v>
      </c>
      <c r="Y397">
        <v>1</v>
      </c>
      <c r="Z397">
        <v>1</v>
      </c>
      <c r="AA397">
        <v>0</v>
      </c>
      <c r="AB397">
        <v>1</v>
      </c>
      <c r="AC397">
        <v>1</v>
      </c>
      <c r="AD397">
        <v>0</v>
      </c>
      <c r="AE397">
        <v>0</v>
      </c>
      <c r="AF397">
        <v>2</v>
      </c>
      <c r="AG397">
        <v>0</v>
      </c>
      <c r="AH397">
        <v>0</v>
      </c>
      <c r="AI397">
        <v>1</v>
      </c>
      <c r="AJ397">
        <v>0</v>
      </c>
      <c r="AK397">
        <v>0</v>
      </c>
      <c r="AL397">
        <v>1</v>
      </c>
      <c r="AM397">
        <v>1</v>
      </c>
      <c r="AN397">
        <v>3</v>
      </c>
      <c r="AO397">
        <v>1</v>
      </c>
      <c r="AP397">
        <v>0</v>
      </c>
      <c r="AQ397">
        <v>0</v>
      </c>
      <c r="AR397">
        <v>0</v>
      </c>
      <c r="AS397">
        <v>0</v>
      </c>
      <c r="AT397">
        <v>3</v>
      </c>
      <c r="AU397">
        <v>0</v>
      </c>
      <c r="AV397">
        <v>1</v>
      </c>
      <c r="AW397">
        <v>1</v>
      </c>
      <c r="AX397">
        <v>1</v>
      </c>
      <c r="AY397">
        <v>2</v>
      </c>
      <c r="AZ397">
        <v>1</v>
      </c>
      <c r="BA397">
        <v>2</v>
      </c>
      <c r="BB397">
        <v>0</v>
      </c>
      <c r="BC397">
        <v>0</v>
      </c>
      <c r="BD397">
        <v>0</v>
      </c>
      <c r="BE397">
        <v>2</v>
      </c>
      <c r="BF397">
        <v>1</v>
      </c>
      <c r="BG397">
        <v>1</v>
      </c>
      <c r="BH397">
        <v>0</v>
      </c>
      <c r="BI397">
        <v>3</v>
      </c>
      <c r="BJ397">
        <v>0</v>
      </c>
      <c r="BK397">
        <v>1</v>
      </c>
      <c r="BL397">
        <v>1</v>
      </c>
      <c r="BM397">
        <v>1</v>
      </c>
      <c r="BN397">
        <v>2</v>
      </c>
      <c r="BO397">
        <v>4</v>
      </c>
      <c r="BP397">
        <v>1</v>
      </c>
      <c r="BQ397">
        <v>1</v>
      </c>
      <c r="BR397">
        <v>2</v>
      </c>
      <c r="BS397">
        <v>0</v>
      </c>
      <c r="BT397">
        <v>2</v>
      </c>
      <c r="BU397">
        <v>0</v>
      </c>
      <c r="BV397">
        <v>1</v>
      </c>
      <c r="BW397">
        <v>3</v>
      </c>
      <c r="BX397">
        <v>1</v>
      </c>
      <c r="BY397">
        <v>0</v>
      </c>
      <c r="BZ397">
        <v>0</v>
      </c>
      <c r="CA397">
        <v>1</v>
      </c>
      <c r="CB397">
        <v>1</v>
      </c>
      <c r="CC397">
        <v>2</v>
      </c>
      <c r="CD397">
        <v>2</v>
      </c>
      <c r="CE397">
        <v>1</v>
      </c>
      <c r="CF397">
        <v>4</v>
      </c>
      <c r="CG397">
        <v>0</v>
      </c>
      <c r="CH397">
        <v>0</v>
      </c>
      <c r="CI397">
        <v>3</v>
      </c>
      <c r="CJ397">
        <v>1</v>
      </c>
      <c r="CK397">
        <v>0</v>
      </c>
      <c r="CL397">
        <v>1</v>
      </c>
      <c r="CM397">
        <v>1</v>
      </c>
      <c r="CN397">
        <v>1</v>
      </c>
      <c r="CO397">
        <v>3</v>
      </c>
      <c r="CP397">
        <v>1</v>
      </c>
      <c r="CQ397">
        <v>0</v>
      </c>
      <c r="CR397">
        <v>0</v>
      </c>
    </row>
    <row r="398" spans="1:96" x14ac:dyDescent="0.25">
      <c r="A398" t="s">
        <v>397</v>
      </c>
      <c r="B398">
        <v>5</v>
      </c>
      <c r="C398">
        <v>2</v>
      </c>
      <c r="D398">
        <v>5</v>
      </c>
      <c r="E398">
        <v>12</v>
      </c>
      <c r="F398">
        <v>4</v>
      </c>
      <c r="G398">
        <v>13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1</v>
      </c>
      <c r="U398">
        <v>6</v>
      </c>
      <c r="V398">
        <v>9</v>
      </c>
      <c r="W398">
        <v>4</v>
      </c>
      <c r="X398">
        <v>2</v>
      </c>
      <c r="Y398">
        <v>5</v>
      </c>
      <c r="Z398">
        <v>4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1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1</v>
      </c>
      <c r="BN398">
        <v>0</v>
      </c>
      <c r="BO398">
        <v>0</v>
      </c>
      <c r="BP398">
        <v>0</v>
      </c>
      <c r="BQ398">
        <v>0</v>
      </c>
      <c r="BR398">
        <v>1</v>
      </c>
      <c r="BS398">
        <v>1</v>
      </c>
      <c r="BT398">
        <v>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1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1</v>
      </c>
      <c r="CK398">
        <v>1</v>
      </c>
      <c r="CL398">
        <v>0</v>
      </c>
      <c r="CM398">
        <v>0</v>
      </c>
      <c r="CN398">
        <v>0</v>
      </c>
      <c r="CO398">
        <v>0</v>
      </c>
      <c r="CP398">
        <v>1</v>
      </c>
      <c r="CQ398">
        <v>0</v>
      </c>
      <c r="CR398">
        <v>0</v>
      </c>
    </row>
    <row r="399" spans="1:96" x14ac:dyDescent="0.25">
      <c r="A399" t="s">
        <v>398</v>
      </c>
      <c r="B399">
        <v>0</v>
      </c>
      <c r="C399">
        <v>2</v>
      </c>
      <c r="D399">
        <v>2</v>
      </c>
      <c r="E399">
        <v>0</v>
      </c>
      <c r="F399">
        <v>1</v>
      </c>
      <c r="G399">
        <v>1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1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10</v>
      </c>
      <c r="BP399">
        <v>5</v>
      </c>
      <c r="BQ399">
        <v>6</v>
      </c>
      <c r="BR399">
        <v>7</v>
      </c>
      <c r="BS399">
        <v>4</v>
      </c>
      <c r="BT399">
        <v>10</v>
      </c>
      <c r="BU399">
        <v>2</v>
      </c>
      <c r="BV399">
        <v>4</v>
      </c>
      <c r="BW399">
        <v>8</v>
      </c>
      <c r="BX399">
        <v>4</v>
      </c>
      <c r="BY399">
        <v>0</v>
      </c>
      <c r="BZ399">
        <v>0</v>
      </c>
      <c r="CA399">
        <v>2</v>
      </c>
      <c r="CB399">
        <v>5</v>
      </c>
      <c r="CC399">
        <v>0</v>
      </c>
      <c r="CD399">
        <v>0</v>
      </c>
      <c r="CE399">
        <v>0</v>
      </c>
      <c r="CF399">
        <v>0</v>
      </c>
      <c r="CG399">
        <v>1</v>
      </c>
      <c r="CH399">
        <v>1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2</v>
      </c>
      <c r="CO399">
        <v>0</v>
      </c>
      <c r="CP399">
        <v>0</v>
      </c>
      <c r="CQ399">
        <v>0</v>
      </c>
      <c r="CR399">
        <v>1</v>
      </c>
    </row>
    <row r="400" spans="1:96" x14ac:dyDescent="0.25">
      <c r="A400" t="s">
        <v>399</v>
      </c>
      <c r="B400">
        <v>3</v>
      </c>
      <c r="C400">
        <v>3</v>
      </c>
      <c r="D400">
        <v>1</v>
      </c>
      <c r="E400">
        <v>1</v>
      </c>
      <c r="F400">
        <v>0</v>
      </c>
      <c r="G400">
        <v>2</v>
      </c>
      <c r="H400">
        <v>2</v>
      </c>
      <c r="I400">
        <v>3</v>
      </c>
      <c r="J400">
        <v>1</v>
      </c>
      <c r="K400">
        <v>0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0</v>
      </c>
      <c r="U400">
        <v>1</v>
      </c>
      <c r="V400">
        <v>1</v>
      </c>
      <c r="W400">
        <v>0</v>
      </c>
      <c r="X400">
        <v>1</v>
      </c>
      <c r="Y400">
        <v>1</v>
      </c>
      <c r="Z400">
        <v>0</v>
      </c>
      <c r="AA400">
        <v>1</v>
      </c>
      <c r="AB400">
        <v>0</v>
      </c>
      <c r="AC400">
        <v>0</v>
      </c>
      <c r="AD400">
        <v>0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</v>
      </c>
      <c r="AL400">
        <v>2</v>
      </c>
      <c r="AM400">
        <v>2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2</v>
      </c>
      <c r="AV400">
        <v>0</v>
      </c>
      <c r="AW400">
        <v>0</v>
      </c>
      <c r="AX400">
        <v>1</v>
      </c>
      <c r="AY400">
        <v>3</v>
      </c>
      <c r="AZ400">
        <v>1</v>
      </c>
      <c r="BA400">
        <v>0</v>
      </c>
      <c r="BB400">
        <v>0</v>
      </c>
      <c r="BC400">
        <v>1</v>
      </c>
      <c r="BD400">
        <v>2</v>
      </c>
      <c r="BE400">
        <v>2</v>
      </c>
      <c r="BF400">
        <v>0</v>
      </c>
      <c r="BG400">
        <v>5</v>
      </c>
      <c r="BH400">
        <v>0</v>
      </c>
      <c r="BI400">
        <v>0</v>
      </c>
      <c r="BJ400">
        <v>2</v>
      </c>
      <c r="BK400">
        <v>2</v>
      </c>
      <c r="BL400">
        <v>0</v>
      </c>
      <c r="BM400">
        <v>1</v>
      </c>
      <c r="BN400">
        <v>1</v>
      </c>
      <c r="BO400">
        <v>3</v>
      </c>
      <c r="BP400">
        <v>1</v>
      </c>
      <c r="BQ400">
        <v>2</v>
      </c>
      <c r="BR400">
        <v>1</v>
      </c>
      <c r="BS400">
        <v>2</v>
      </c>
      <c r="BT400">
        <v>0</v>
      </c>
      <c r="BU400">
        <v>0</v>
      </c>
      <c r="BV400">
        <v>1</v>
      </c>
      <c r="BW400">
        <v>3</v>
      </c>
      <c r="BX400">
        <v>1</v>
      </c>
      <c r="BY400">
        <v>0</v>
      </c>
      <c r="BZ400">
        <v>0</v>
      </c>
      <c r="CA400">
        <v>1</v>
      </c>
      <c r="CB400">
        <v>2</v>
      </c>
      <c r="CC400">
        <v>0</v>
      </c>
      <c r="CD400">
        <v>0</v>
      </c>
      <c r="CE400">
        <v>0</v>
      </c>
      <c r="CF400">
        <v>1</v>
      </c>
      <c r="CG400">
        <v>0</v>
      </c>
      <c r="CH400">
        <v>1</v>
      </c>
      <c r="CI400">
        <v>1</v>
      </c>
      <c r="CJ400">
        <v>1</v>
      </c>
      <c r="CK400">
        <v>1</v>
      </c>
      <c r="CL400">
        <v>1</v>
      </c>
      <c r="CM400">
        <v>1</v>
      </c>
      <c r="CN400">
        <v>0</v>
      </c>
      <c r="CO400">
        <v>1</v>
      </c>
      <c r="CP400">
        <v>2</v>
      </c>
      <c r="CQ400">
        <v>0</v>
      </c>
      <c r="CR400">
        <v>1</v>
      </c>
    </row>
    <row r="401" spans="1:96" x14ac:dyDescent="0.25">
      <c r="A401" t="s">
        <v>400</v>
      </c>
      <c r="B401">
        <v>3</v>
      </c>
      <c r="C401">
        <v>0</v>
      </c>
      <c r="D401">
        <v>0</v>
      </c>
      <c r="E401">
        <v>0</v>
      </c>
      <c r="F401">
        <v>0</v>
      </c>
      <c r="G401">
        <v>1</v>
      </c>
      <c r="H401">
        <v>1</v>
      </c>
      <c r="I401">
        <v>0</v>
      </c>
      <c r="J401">
        <v>1</v>
      </c>
      <c r="K401">
        <v>0</v>
      </c>
      <c r="L401">
        <v>1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1</v>
      </c>
      <c r="U401">
        <v>3</v>
      </c>
      <c r="V401">
        <v>2</v>
      </c>
      <c r="W401">
        <v>1</v>
      </c>
      <c r="X401">
        <v>2</v>
      </c>
      <c r="Y401">
        <v>0</v>
      </c>
      <c r="Z401">
        <v>1</v>
      </c>
      <c r="AA401">
        <v>0</v>
      </c>
      <c r="AB401">
        <v>1</v>
      </c>
      <c r="AC401">
        <v>0</v>
      </c>
      <c r="AD401">
        <v>0</v>
      </c>
      <c r="AE401">
        <v>1</v>
      </c>
      <c r="AF401">
        <v>0</v>
      </c>
      <c r="AG401">
        <v>0</v>
      </c>
      <c r="AH401">
        <v>0</v>
      </c>
      <c r="AI401">
        <v>3</v>
      </c>
      <c r="AJ401">
        <v>0</v>
      </c>
      <c r="AK401">
        <v>0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</v>
      </c>
      <c r="AT401">
        <v>0</v>
      </c>
      <c r="AU401">
        <v>0</v>
      </c>
      <c r="AV401">
        <v>1</v>
      </c>
      <c r="AW401">
        <v>0</v>
      </c>
      <c r="AX401">
        <v>2</v>
      </c>
      <c r="AY401">
        <v>0</v>
      </c>
      <c r="AZ401">
        <v>1</v>
      </c>
      <c r="BA401">
        <v>2</v>
      </c>
      <c r="BB401">
        <v>0</v>
      </c>
      <c r="BC401">
        <v>0</v>
      </c>
      <c r="BD401">
        <v>0</v>
      </c>
      <c r="BE401">
        <v>0</v>
      </c>
      <c r="BF401">
        <v>1</v>
      </c>
      <c r="BG401">
        <v>1</v>
      </c>
      <c r="BH401">
        <v>0</v>
      </c>
      <c r="BI401">
        <v>3</v>
      </c>
      <c r="BJ401">
        <v>1</v>
      </c>
      <c r="BK401">
        <v>1</v>
      </c>
      <c r="BL401">
        <v>0</v>
      </c>
      <c r="BM401">
        <v>3</v>
      </c>
      <c r="BN401">
        <v>0</v>
      </c>
      <c r="BO401">
        <v>3</v>
      </c>
      <c r="BP401">
        <v>0</v>
      </c>
      <c r="BQ401">
        <v>3</v>
      </c>
      <c r="BR401">
        <v>5</v>
      </c>
      <c r="BS401">
        <v>2</v>
      </c>
      <c r="BT401">
        <v>2</v>
      </c>
      <c r="BU401">
        <v>0</v>
      </c>
      <c r="BV401">
        <v>2</v>
      </c>
      <c r="BW401">
        <v>0</v>
      </c>
      <c r="BX401">
        <v>2</v>
      </c>
      <c r="BY401">
        <v>2</v>
      </c>
      <c r="BZ401">
        <v>0</v>
      </c>
      <c r="CA401">
        <v>0</v>
      </c>
      <c r="CB401">
        <v>3</v>
      </c>
      <c r="CC401">
        <v>1</v>
      </c>
      <c r="CD401">
        <v>0</v>
      </c>
      <c r="CE401">
        <v>0</v>
      </c>
      <c r="CF401">
        <v>0</v>
      </c>
      <c r="CG401">
        <v>1</v>
      </c>
      <c r="CH401">
        <v>2</v>
      </c>
      <c r="CI401">
        <v>3</v>
      </c>
      <c r="CJ401">
        <v>0</v>
      </c>
      <c r="CK401">
        <v>1</v>
      </c>
      <c r="CL401">
        <v>1</v>
      </c>
      <c r="CM401">
        <v>0</v>
      </c>
      <c r="CN401">
        <v>2</v>
      </c>
      <c r="CO401">
        <v>2</v>
      </c>
      <c r="CP401">
        <v>1</v>
      </c>
      <c r="CQ401">
        <v>1</v>
      </c>
      <c r="CR401">
        <v>0</v>
      </c>
    </row>
    <row r="402" spans="1:96" x14ac:dyDescent="0.25">
      <c r="A402" t="s">
        <v>401</v>
      </c>
      <c r="B402">
        <v>1</v>
      </c>
      <c r="C402">
        <v>1</v>
      </c>
      <c r="D402">
        <v>2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1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</v>
      </c>
      <c r="S402">
        <v>0</v>
      </c>
      <c r="T402">
        <v>0</v>
      </c>
      <c r="U402">
        <v>0</v>
      </c>
      <c r="V402">
        <v>2</v>
      </c>
      <c r="W402">
        <v>0</v>
      </c>
      <c r="X402">
        <v>2</v>
      </c>
      <c r="Y402">
        <v>1</v>
      </c>
      <c r="Z402">
        <v>1</v>
      </c>
      <c r="AA402">
        <v>0</v>
      </c>
      <c r="AB402">
        <v>1</v>
      </c>
      <c r="AC402">
        <v>2</v>
      </c>
      <c r="AD402">
        <v>1</v>
      </c>
      <c r="AE402">
        <v>1</v>
      </c>
      <c r="AF402">
        <v>1</v>
      </c>
      <c r="AG402">
        <v>1</v>
      </c>
      <c r="AH402">
        <v>0</v>
      </c>
      <c r="AI402">
        <v>3</v>
      </c>
      <c r="AJ402">
        <v>0</v>
      </c>
      <c r="AK402">
        <v>1</v>
      </c>
      <c r="AL402">
        <v>3</v>
      </c>
      <c r="AM402">
        <v>0</v>
      </c>
      <c r="AN402">
        <v>0</v>
      </c>
      <c r="AO402">
        <v>1</v>
      </c>
      <c r="AP402">
        <v>2</v>
      </c>
      <c r="AQ402">
        <v>1</v>
      </c>
      <c r="AR402">
        <v>0</v>
      </c>
      <c r="AS402">
        <v>0</v>
      </c>
      <c r="AT402">
        <v>0</v>
      </c>
      <c r="AU402">
        <v>1</v>
      </c>
      <c r="AV402">
        <v>2</v>
      </c>
      <c r="AW402">
        <v>1</v>
      </c>
      <c r="AX402">
        <v>2</v>
      </c>
      <c r="AY402">
        <v>2</v>
      </c>
      <c r="AZ402">
        <v>0</v>
      </c>
      <c r="BA402">
        <v>2</v>
      </c>
      <c r="BB402">
        <v>1</v>
      </c>
      <c r="BC402">
        <v>1</v>
      </c>
      <c r="BD402">
        <v>0</v>
      </c>
      <c r="BE402">
        <v>0</v>
      </c>
      <c r="BF402">
        <v>0</v>
      </c>
      <c r="BG402">
        <v>5</v>
      </c>
      <c r="BH402">
        <v>2</v>
      </c>
      <c r="BI402">
        <v>3</v>
      </c>
      <c r="BJ402">
        <v>1</v>
      </c>
      <c r="BK402">
        <v>4</v>
      </c>
      <c r="BL402">
        <v>3</v>
      </c>
      <c r="BM402">
        <v>0</v>
      </c>
      <c r="BN402">
        <v>4</v>
      </c>
      <c r="BO402">
        <v>3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1</v>
      </c>
      <c r="CB402">
        <v>1</v>
      </c>
      <c r="CC402">
        <v>0</v>
      </c>
      <c r="CD402">
        <v>0</v>
      </c>
      <c r="CE402">
        <v>2</v>
      </c>
      <c r="CF402">
        <v>1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2</v>
      </c>
      <c r="CN402">
        <v>1</v>
      </c>
      <c r="CO402">
        <v>1</v>
      </c>
      <c r="CP402">
        <v>0</v>
      </c>
      <c r="CQ402">
        <v>0</v>
      </c>
      <c r="CR402">
        <v>0</v>
      </c>
    </row>
    <row r="403" spans="1:96" x14ac:dyDescent="0.25">
      <c r="A403" t="s">
        <v>402</v>
      </c>
      <c r="B403">
        <v>1</v>
      </c>
      <c r="C403">
        <v>2</v>
      </c>
      <c r="D403">
        <v>1</v>
      </c>
      <c r="E403">
        <v>1</v>
      </c>
      <c r="F403">
        <v>0</v>
      </c>
      <c r="G403">
        <v>0</v>
      </c>
      <c r="H403">
        <v>1</v>
      </c>
      <c r="I403">
        <v>3</v>
      </c>
      <c r="J403">
        <v>0</v>
      </c>
      <c r="K403">
        <v>0</v>
      </c>
      <c r="L403">
        <v>0</v>
      </c>
      <c r="M403">
        <v>2</v>
      </c>
      <c r="N403">
        <v>10</v>
      </c>
      <c r="O403">
        <v>5</v>
      </c>
      <c r="P403">
        <v>1</v>
      </c>
      <c r="Q403">
        <v>0</v>
      </c>
      <c r="R403">
        <v>1</v>
      </c>
      <c r="S403">
        <v>0</v>
      </c>
      <c r="T403">
        <v>0</v>
      </c>
      <c r="U403">
        <v>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8</v>
      </c>
      <c r="AB403">
        <v>0</v>
      </c>
      <c r="AC403">
        <v>1</v>
      </c>
      <c r="AD403">
        <v>1</v>
      </c>
      <c r="AE403">
        <v>2</v>
      </c>
      <c r="AF403">
        <v>3</v>
      </c>
      <c r="AG403">
        <v>4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1</v>
      </c>
      <c r="BH403">
        <v>0</v>
      </c>
      <c r="BI403">
        <v>0</v>
      </c>
      <c r="BJ403">
        <v>0</v>
      </c>
      <c r="BK403">
        <v>1</v>
      </c>
      <c r="BL403">
        <v>2</v>
      </c>
      <c r="BM403">
        <v>0</v>
      </c>
      <c r="BN403">
        <v>3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3</v>
      </c>
      <c r="BY403">
        <v>2</v>
      </c>
      <c r="BZ403">
        <v>4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3</v>
      </c>
      <c r="CG403">
        <v>1</v>
      </c>
      <c r="CH403">
        <v>1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3</v>
      </c>
      <c r="CO403">
        <v>2</v>
      </c>
      <c r="CP403">
        <v>4</v>
      </c>
      <c r="CQ403">
        <v>0</v>
      </c>
      <c r="CR403">
        <v>0</v>
      </c>
    </row>
    <row r="404" spans="1:96" x14ac:dyDescent="0.25">
      <c r="A404" t="s">
        <v>403</v>
      </c>
      <c r="B404">
        <v>1</v>
      </c>
      <c r="C404">
        <v>0</v>
      </c>
      <c r="D404">
        <v>2</v>
      </c>
      <c r="E404">
        <v>1</v>
      </c>
      <c r="F404">
        <v>0</v>
      </c>
      <c r="G404">
        <v>0</v>
      </c>
      <c r="H404">
        <v>2</v>
      </c>
      <c r="I404">
        <v>1</v>
      </c>
      <c r="J404">
        <v>2</v>
      </c>
      <c r="K404">
        <v>0</v>
      </c>
      <c r="L404">
        <v>1</v>
      </c>
      <c r="M404">
        <v>4</v>
      </c>
      <c r="N404">
        <v>0</v>
      </c>
      <c r="O404">
        <v>1</v>
      </c>
      <c r="P404">
        <v>0</v>
      </c>
      <c r="Q404">
        <v>2</v>
      </c>
      <c r="R404">
        <v>2</v>
      </c>
      <c r="S404">
        <v>0</v>
      </c>
      <c r="T404">
        <v>1</v>
      </c>
      <c r="U404">
        <v>2</v>
      </c>
      <c r="V404">
        <v>3</v>
      </c>
      <c r="W404">
        <v>0</v>
      </c>
      <c r="X404">
        <v>1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0</v>
      </c>
      <c r="AE404">
        <v>1</v>
      </c>
      <c r="AF404">
        <v>0</v>
      </c>
      <c r="AG404">
        <v>1</v>
      </c>
      <c r="AH404">
        <v>0</v>
      </c>
      <c r="AI404">
        <v>0</v>
      </c>
      <c r="AJ404">
        <v>1</v>
      </c>
      <c r="AK404">
        <v>0</v>
      </c>
      <c r="AL404">
        <v>0</v>
      </c>
      <c r="AM404">
        <v>2</v>
      </c>
      <c r="AN404">
        <v>0</v>
      </c>
      <c r="AO404">
        <v>1</v>
      </c>
      <c r="AP404">
        <v>0</v>
      </c>
      <c r="AQ404">
        <v>1</v>
      </c>
      <c r="AR404">
        <v>1</v>
      </c>
      <c r="AS404">
        <v>1</v>
      </c>
      <c r="AT404">
        <v>0</v>
      </c>
      <c r="AU404">
        <v>1</v>
      </c>
      <c r="AV404">
        <v>1</v>
      </c>
      <c r="AW404">
        <v>0</v>
      </c>
      <c r="AX404">
        <v>3</v>
      </c>
      <c r="AY404">
        <v>1</v>
      </c>
      <c r="AZ404">
        <v>1</v>
      </c>
      <c r="BA404">
        <v>1</v>
      </c>
      <c r="BB404">
        <v>0</v>
      </c>
      <c r="BC404">
        <v>1</v>
      </c>
      <c r="BD404">
        <v>0</v>
      </c>
      <c r="BE404">
        <v>2</v>
      </c>
      <c r="BF404">
        <v>1</v>
      </c>
      <c r="BG404">
        <v>1</v>
      </c>
      <c r="BH404">
        <v>1</v>
      </c>
      <c r="BI404">
        <v>1</v>
      </c>
      <c r="BJ404">
        <v>1</v>
      </c>
      <c r="BK404">
        <v>2</v>
      </c>
      <c r="BL404">
        <v>2</v>
      </c>
      <c r="BM404">
        <v>0</v>
      </c>
      <c r="BN404">
        <v>0</v>
      </c>
      <c r="BO404">
        <v>1</v>
      </c>
      <c r="BP404">
        <v>0</v>
      </c>
      <c r="BQ404">
        <v>3</v>
      </c>
      <c r="BR404">
        <v>0</v>
      </c>
      <c r="BS404">
        <v>1</v>
      </c>
      <c r="BT404">
        <v>0</v>
      </c>
      <c r="BU404">
        <v>0</v>
      </c>
      <c r="BV404">
        <v>0</v>
      </c>
      <c r="BW404">
        <v>3</v>
      </c>
      <c r="BX404">
        <v>1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1</v>
      </c>
      <c r="CG404">
        <v>1</v>
      </c>
      <c r="CH404">
        <v>1</v>
      </c>
      <c r="CI404">
        <v>2</v>
      </c>
      <c r="CJ404">
        <v>0</v>
      </c>
      <c r="CK404">
        <v>1</v>
      </c>
      <c r="CL404">
        <v>1</v>
      </c>
      <c r="CM404">
        <v>1</v>
      </c>
      <c r="CN404">
        <v>1</v>
      </c>
      <c r="CO404">
        <v>2</v>
      </c>
      <c r="CP404">
        <v>1</v>
      </c>
      <c r="CQ404">
        <v>1</v>
      </c>
      <c r="CR404">
        <v>0</v>
      </c>
    </row>
    <row r="405" spans="1:96" x14ac:dyDescent="0.25">
      <c r="A405" t="s">
        <v>404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</v>
      </c>
      <c r="V405">
        <v>1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</v>
      </c>
      <c r="AK405">
        <v>0</v>
      </c>
      <c r="AL405">
        <v>0</v>
      </c>
      <c r="AM405">
        <v>0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11</v>
      </c>
      <c r="BD405">
        <v>1</v>
      </c>
      <c r="BE405">
        <v>2</v>
      </c>
      <c r="BF405">
        <v>3</v>
      </c>
      <c r="BG405">
        <v>7</v>
      </c>
      <c r="BH405">
        <v>7</v>
      </c>
      <c r="BI405">
        <v>2</v>
      </c>
      <c r="BJ405">
        <v>2</v>
      </c>
      <c r="BK405">
        <v>13</v>
      </c>
      <c r="BL405">
        <v>6</v>
      </c>
      <c r="BM405">
        <v>0</v>
      </c>
      <c r="BN405">
        <v>3</v>
      </c>
      <c r="BO405">
        <v>0</v>
      </c>
      <c r="BP405">
        <v>0</v>
      </c>
      <c r="BQ405">
        <v>1</v>
      </c>
      <c r="BR405">
        <v>0</v>
      </c>
      <c r="BS405">
        <v>1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1</v>
      </c>
      <c r="BZ405">
        <v>0</v>
      </c>
      <c r="CA405">
        <v>0</v>
      </c>
      <c r="CB405">
        <v>1</v>
      </c>
      <c r="CC405">
        <v>0</v>
      </c>
      <c r="CD405">
        <v>0</v>
      </c>
      <c r="CE405">
        <v>1</v>
      </c>
      <c r="CF405">
        <v>0</v>
      </c>
      <c r="CG405">
        <v>0</v>
      </c>
      <c r="CH405">
        <v>2</v>
      </c>
      <c r="CI405">
        <v>1</v>
      </c>
      <c r="CJ405">
        <v>1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5</v>
      </c>
      <c r="CR405">
        <v>0</v>
      </c>
    </row>
    <row r="406" spans="1:96" x14ac:dyDescent="0.25">
      <c r="A406" t="s">
        <v>405</v>
      </c>
      <c r="B406">
        <v>2</v>
      </c>
      <c r="C406">
        <v>0</v>
      </c>
      <c r="D406">
        <v>1</v>
      </c>
      <c r="E406">
        <v>2</v>
      </c>
      <c r="F406">
        <v>0</v>
      </c>
      <c r="G406">
        <v>2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2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8</v>
      </c>
      <c r="BP406">
        <v>3</v>
      </c>
      <c r="BQ406">
        <v>7</v>
      </c>
      <c r="BR406">
        <v>10</v>
      </c>
      <c r="BS406">
        <v>3</v>
      </c>
      <c r="BT406">
        <v>5</v>
      </c>
      <c r="BU406">
        <v>1</v>
      </c>
      <c r="BV406">
        <v>3</v>
      </c>
      <c r="BW406">
        <v>2</v>
      </c>
      <c r="BX406">
        <v>4</v>
      </c>
      <c r="BY406">
        <v>2</v>
      </c>
      <c r="BZ406">
        <v>1</v>
      </c>
      <c r="CA406">
        <v>0</v>
      </c>
      <c r="CB406">
        <v>6</v>
      </c>
      <c r="CC406">
        <v>6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2</v>
      </c>
      <c r="CN406">
        <v>1</v>
      </c>
      <c r="CO406">
        <v>0</v>
      </c>
      <c r="CP406">
        <v>0</v>
      </c>
      <c r="CQ406">
        <v>0</v>
      </c>
      <c r="CR406">
        <v>1</v>
      </c>
    </row>
    <row r="407" spans="1:96" x14ac:dyDescent="0.25">
      <c r="A407" t="s">
        <v>406</v>
      </c>
      <c r="B407">
        <v>0</v>
      </c>
      <c r="C407">
        <v>0</v>
      </c>
      <c r="D407">
        <v>2</v>
      </c>
      <c r="E407">
        <v>0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2</v>
      </c>
      <c r="W407">
        <v>0</v>
      </c>
      <c r="X407">
        <v>0</v>
      </c>
      <c r="Y407">
        <v>0</v>
      </c>
      <c r="Z407">
        <v>1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</v>
      </c>
      <c r="AL407">
        <v>2</v>
      </c>
      <c r="AM407">
        <v>0</v>
      </c>
      <c r="AN407">
        <v>0</v>
      </c>
      <c r="AO407">
        <v>2</v>
      </c>
      <c r="AP407">
        <v>1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3</v>
      </c>
      <c r="BA407">
        <v>7</v>
      </c>
      <c r="BB407">
        <v>3</v>
      </c>
      <c r="BC407">
        <v>0</v>
      </c>
      <c r="BD407">
        <v>0</v>
      </c>
      <c r="BE407">
        <v>1</v>
      </c>
      <c r="BF407">
        <v>1</v>
      </c>
      <c r="BG407">
        <v>0</v>
      </c>
      <c r="BH407">
        <v>0</v>
      </c>
      <c r="BI407">
        <v>1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5</v>
      </c>
      <c r="BP407">
        <v>1</v>
      </c>
      <c r="BQ407">
        <v>3</v>
      </c>
      <c r="BR407">
        <v>8</v>
      </c>
      <c r="BS407">
        <v>4</v>
      </c>
      <c r="BT407">
        <v>2</v>
      </c>
      <c r="BU407">
        <v>0</v>
      </c>
      <c r="BV407">
        <v>3</v>
      </c>
      <c r="BW407">
        <v>3</v>
      </c>
      <c r="BX407">
        <v>0</v>
      </c>
      <c r="BY407">
        <v>0</v>
      </c>
      <c r="BZ407">
        <v>0</v>
      </c>
      <c r="CA407">
        <v>1</v>
      </c>
      <c r="CB407">
        <v>3</v>
      </c>
      <c r="CC407">
        <v>0</v>
      </c>
      <c r="CD407">
        <v>0</v>
      </c>
      <c r="CE407">
        <v>1</v>
      </c>
      <c r="CF407">
        <v>3</v>
      </c>
      <c r="CG407">
        <v>1</v>
      </c>
      <c r="CH407">
        <v>1</v>
      </c>
      <c r="CI407">
        <v>0</v>
      </c>
      <c r="CJ407">
        <v>1</v>
      </c>
      <c r="CK407">
        <v>0</v>
      </c>
      <c r="CL407">
        <v>1</v>
      </c>
      <c r="CM407">
        <v>1</v>
      </c>
      <c r="CN407">
        <v>0</v>
      </c>
      <c r="CO407">
        <v>2</v>
      </c>
      <c r="CP407">
        <v>0</v>
      </c>
      <c r="CQ407">
        <v>0</v>
      </c>
      <c r="CR407">
        <v>1</v>
      </c>
    </row>
    <row r="408" spans="1:96" x14ac:dyDescent="0.25">
      <c r="A408" t="s">
        <v>407</v>
      </c>
      <c r="B408">
        <v>1</v>
      </c>
      <c r="C408">
        <v>3</v>
      </c>
      <c r="D408">
        <v>4</v>
      </c>
      <c r="E408">
        <v>3</v>
      </c>
      <c r="F408">
        <v>4</v>
      </c>
      <c r="G408">
        <v>16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5</v>
      </c>
      <c r="U408">
        <v>1</v>
      </c>
      <c r="V408">
        <v>7</v>
      </c>
      <c r="W408">
        <v>2</v>
      </c>
      <c r="X408">
        <v>3</v>
      </c>
      <c r="Y408">
        <v>8</v>
      </c>
      <c r="Z408">
        <v>6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1</v>
      </c>
      <c r="BD408">
        <v>2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1</v>
      </c>
      <c r="BW408">
        <v>0</v>
      </c>
      <c r="BX408">
        <v>0</v>
      </c>
      <c r="BY408">
        <v>1</v>
      </c>
      <c r="BZ408">
        <v>0</v>
      </c>
      <c r="CA408">
        <v>0</v>
      </c>
      <c r="CB408">
        <v>0</v>
      </c>
      <c r="CC408">
        <v>1</v>
      </c>
      <c r="CD408">
        <v>1</v>
      </c>
      <c r="CE408">
        <v>0</v>
      </c>
      <c r="CF408">
        <v>0</v>
      </c>
      <c r="CG408">
        <v>0</v>
      </c>
      <c r="CH408">
        <v>0</v>
      </c>
      <c r="CI408">
        <v>1</v>
      </c>
      <c r="CJ408">
        <v>1</v>
      </c>
      <c r="CK408">
        <v>1</v>
      </c>
      <c r="CL408">
        <v>0</v>
      </c>
      <c r="CM408">
        <v>0</v>
      </c>
      <c r="CN408">
        <v>1</v>
      </c>
      <c r="CO408">
        <v>1</v>
      </c>
      <c r="CP408">
        <v>0</v>
      </c>
      <c r="CQ408">
        <v>0</v>
      </c>
      <c r="CR408">
        <v>1</v>
      </c>
    </row>
    <row r="409" spans="1:96" x14ac:dyDescent="0.25">
      <c r="A409" t="s">
        <v>408</v>
      </c>
      <c r="B409">
        <v>0</v>
      </c>
      <c r="C409">
        <v>0</v>
      </c>
      <c r="D409">
        <v>0</v>
      </c>
      <c r="E409">
        <v>1</v>
      </c>
      <c r="F409">
        <v>0</v>
      </c>
      <c r="G409">
        <v>0</v>
      </c>
      <c r="H409">
        <v>1</v>
      </c>
      <c r="I409">
        <v>0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1</v>
      </c>
      <c r="V409">
        <v>2</v>
      </c>
      <c r="W409">
        <v>1</v>
      </c>
      <c r="X409">
        <v>2</v>
      </c>
      <c r="Y409">
        <v>1</v>
      </c>
      <c r="Z409">
        <v>0</v>
      </c>
      <c r="AA409">
        <v>2</v>
      </c>
      <c r="AB409">
        <v>0</v>
      </c>
      <c r="AC409">
        <v>0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1</v>
      </c>
      <c r="AJ409">
        <v>2</v>
      </c>
      <c r="AK409">
        <v>2</v>
      </c>
      <c r="AL409">
        <v>2</v>
      </c>
      <c r="AM409">
        <v>2</v>
      </c>
      <c r="AN409">
        <v>3</v>
      </c>
      <c r="AO409">
        <v>1</v>
      </c>
      <c r="AP409">
        <v>2</v>
      </c>
      <c r="AQ409">
        <v>1</v>
      </c>
      <c r="AR409">
        <v>3</v>
      </c>
      <c r="AS409">
        <v>0</v>
      </c>
      <c r="AT409">
        <v>1</v>
      </c>
      <c r="AU409">
        <v>0</v>
      </c>
      <c r="AV409">
        <v>4</v>
      </c>
      <c r="AW409">
        <v>0</v>
      </c>
      <c r="AX409">
        <v>1</v>
      </c>
      <c r="AY409">
        <v>2</v>
      </c>
      <c r="AZ409">
        <v>0</v>
      </c>
      <c r="BA409">
        <v>0</v>
      </c>
      <c r="BB409">
        <v>0</v>
      </c>
      <c r="BC409">
        <v>2</v>
      </c>
      <c r="BD409">
        <v>3</v>
      </c>
      <c r="BE409">
        <v>0</v>
      </c>
      <c r="BF409">
        <v>1</v>
      </c>
      <c r="BG409">
        <v>2</v>
      </c>
      <c r="BH409">
        <v>4</v>
      </c>
      <c r="BI409">
        <v>0</v>
      </c>
      <c r="BJ409">
        <v>1</v>
      </c>
      <c r="BK409">
        <v>5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1</v>
      </c>
      <c r="BR409">
        <v>0</v>
      </c>
      <c r="BS409">
        <v>1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1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2</v>
      </c>
      <c r="CF409">
        <v>2</v>
      </c>
      <c r="CG409">
        <v>1</v>
      </c>
      <c r="CH409">
        <v>1</v>
      </c>
      <c r="CI409">
        <v>2</v>
      </c>
      <c r="CJ409">
        <v>4</v>
      </c>
      <c r="CK409">
        <v>0</v>
      </c>
      <c r="CL409">
        <v>0</v>
      </c>
      <c r="CM409">
        <v>1</v>
      </c>
      <c r="CN409">
        <v>0</v>
      </c>
      <c r="CO409">
        <v>1</v>
      </c>
      <c r="CP409">
        <v>0</v>
      </c>
      <c r="CQ409">
        <v>0</v>
      </c>
      <c r="CR409">
        <v>1</v>
      </c>
    </row>
    <row r="410" spans="1:96" x14ac:dyDescent="0.25">
      <c r="A410" t="s">
        <v>409</v>
      </c>
      <c r="B410">
        <v>1</v>
      </c>
      <c r="C410">
        <v>2</v>
      </c>
      <c r="D410">
        <v>3</v>
      </c>
      <c r="E410">
        <v>1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2</v>
      </c>
      <c r="W410">
        <v>0</v>
      </c>
      <c r="X410">
        <v>0</v>
      </c>
      <c r="Y410">
        <v>1</v>
      </c>
      <c r="Z410">
        <v>2</v>
      </c>
      <c r="AA410">
        <v>0</v>
      </c>
      <c r="AB410">
        <v>0</v>
      </c>
      <c r="AC410">
        <v>2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</v>
      </c>
      <c r="AL410">
        <v>1</v>
      </c>
      <c r="AM410">
        <v>0</v>
      </c>
      <c r="AN410">
        <v>0</v>
      </c>
      <c r="AO410">
        <v>4</v>
      </c>
      <c r="AP410">
        <v>1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1</v>
      </c>
      <c r="AZ410">
        <v>1</v>
      </c>
      <c r="BA410">
        <v>1</v>
      </c>
      <c r="BB410">
        <v>0</v>
      </c>
      <c r="BC410">
        <v>0</v>
      </c>
      <c r="BD410">
        <v>0</v>
      </c>
      <c r="BE410">
        <v>1</v>
      </c>
      <c r="BF410">
        <v>0</v>
      </c>
      <c r="BG410">
        <v>0</v>
      </c>
      <c r="BH410">
        <v>0</v>
      </c>
      <c r="BI410">
        <v>1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4</v>
      </c>
      <c r="BP410">
        <v>1</v>
      </c>
      <c r="BQ410">
        <v>2</v>
      </c>
      <c r="BR410">
        <v>4</v>
      </c>
      <c r="BS410">
        <v>2</v>
      </c>
      <c r="BT410">
        <v>2</v>
      </c>
      <c r="BU410">
        <v>0</v>
      </c>
      <c r="BV410">
        <v>2</v>
      </c>
      <c r="BW410">
        <v>1</v>
      </c>
      <c r="BX410">
        <v>2</v>
      </c>
      <c r="BY410">
        <v>0</v>
      </c>
      <c r="BZ410">
        <v>1</v>
      </c>
      <c r="CA410">
        <v>2</v>
      </c>
      <c r="CB410">
        <v>4</v>
      </c>
      <c r="CC410">
        <v>2</v>
      </c>
      <c r="CD410">
        <v>3</v>
      </c>
      <c r="CE410">
        <v>0</v>
      </c>
      <c r="CF410">
        <v>1</v>
      </c>
      <c r="CG410">
        <v>0</v>
      </c>
      <c r="CH410">
        <v>1</v>
      </c>
      <c r="CI410">
        <v>4</v>
      </c>
      <c r="CJ410">
        <v>2</v>
      </c>
      <c r="CK410">
        <v>2</v>
      </c>
      <c r="CL410">
        <v>2</v>
      </c>
      <c r="CM410">
        <v>0</v>
      </c>
      <c r="CN410">
        <v>1</v>
      </c>
      <c r="CO410">
        <v>3</v>
      </c>
      <c r="CP410">
        <v>1</v>
      </c>
      <c r="CQ410">
        <v>1</v>
      </c>
      <c r="CR410">
        <v>0</v>
      </c>
    </row>
    <row r="411" spans="1:96" x14ac:dyDescent="0.25">
      <c r="A411" t="s">
        <v>410</v>
      </c>
      <c r="B411">
        <v>1</v>
      </c>
      <c r="C411">
        <v>1</v>
      </c>
      <c r="D411">
        <v>2</v>
      </c>
      <c r="E411">
        <v>2</v>
      </c>
      <c r="F411">
        <v>1</v>
      </c>
      <c r="G411">
        <v>0</v>
      </c>
      <c r="H411">
        <v>0</v>
      </c>
      <c r="I411">
        <v>0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2</v>
      </c>
      <c r="W411">
        <v>0</v>
      </c>
      <c r="X411">
        <v>1</v>
      </c>
      <c r="Y411">
        <v>1</v>
      </c>
      <c r="Z411">
        <v>1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</v>
      </c>
      <c r="AL411">
        <v>2</v>
      </c>
      <c r="AM411">
        <v>0</v>
      </c>
      <c r="AN411">
        <v>0</v>
      </c>
      <c r="AO411">
        <v>1</v>
      </c>
      <c r="AP411">
        <v>0</v>
      </c>
      <c r="AQ411">
        <v>0</v>
      </c>
      <c r="AR411">
        <v>0</v>
      </c>
      <c r="AS411">
        <v>0</v>
      </c>
      <c r="AT411">
        <v>1</v>
      </c>
      <c r="AU411">
        <v>0</v>
      </c>
      <c r="AV411">
        <v>0</v>
      </c>
      <c r="AW411">
        <v>1</v>
      </c>
      <c r="AX411">
        <v>0</v>
      </c>
      <c r="AY411">
        <v>0</v>
      </c>
      <c r="AZ411">
        <v>0</v>
      </c>
      <c r="BA411">
        <v>0</v>
      </c>
      <c r="BB411">
        <v>1</v>
      </c>
      <c r="BC411">
        <v>0</v>
      </c>
      <c r="BD411">
        <v>0</v>
      </c>
      <c r="BE411">
        <v>1</v>
      </c>
      <c r="BF411">
        <v>3</v>
      </c>
      <c r="BG411">
        <v>0</v>
      </c>
      <c r="BH411">
        <v>0</v>
      </c>
      <c r="BI411">
        <v>3</v>
      </c>
      <c r="BJ411">
        <v>0</v>
      </c>
      <c r="BK411">
        <v>0</v>
      </c>
      <c r="BL411">
        <v>0</v>
      </c>
      <c r="BM411">
        <v>0</v>
      </c>
      <c r="BN411">
        <v>1</v>
      </c>
      <c r="BO411">
        <v>5</v>
      </c>
      <c r="BP411">
        <v>1</v>
      </c>
      <c r="BQ411">
        <v>1</v>
      </c>
      <c r="BR411">
        <v>2</v>
      </c>
      <c r="BS411">
        <v>3</v>
      </c>
      <c r="BT411">
        <v>1</v>
      </c>
      <c r="BU411">
        <v>0</v>
      </c>
      <c r="BV411">
        <v>2</v>
      </c>
      <c r="BW411">
        <v>4</v>
      </c>
      <c r="BX411">
        <v>0</v>
      </c>
      <c r="BY411">
        <v>0</v>
      </c>
      <c r="BZ411">
        <v>1</v>
      </c>
      <c r="CA411">
        <v>1</v>
      </c>
      <c r="CB411">
        <v>1</v>
      </c>
      <c r="CC411">
        <v>2</v>
      </c>
      <c r="CD411">
        <v>5</v>
      </c>
      <c r="CE411">
        <v>0</v>
      </c>
      <c r="CF411">
        <v>3</v>
      </c>
      <c r="CG411">
        <v>2</v>
      </c>
      <c r="CH411">
        <v>2</v>
      </c>
      <c r="CI411">
        <v>2</v>
      </c>
      <c r="CJ411">
        <v>0</v>
      </c>
      <c r="CK411">
        <v>1</v>
      </c>
      <c r="CL411">
        <v>2</v>
      </c>
      <c r="CM411">
        <v>0</v>
      </c>
      <c r="CN411">
        <v>3</v>
      </c>
      <c r="CO411">
        <v>1</v>
      </c>
      <c r="CP411">
        <v>0</v>
      </c>
      <c r="CQ411">
        <v>0</v>
      </c>
      <c r="CR411">
        <v>0</v>
      </c>
    </row>
    <row r="412" spans="1:96" x14ac:dyDescent="0.25">
      <c r="A412" t="s">
        <v>411</v>
      </c>
      <c r="B412">
        <v>0</v>
      </c>
      <c r="C412">
        <v>2</v>
      </c>
      <c r="D412">
        <v>0</v>
      </c>
      <c r="E412">
        <v>0</v>
      </c>
      <c r="F412">
        <v>0</v>
      </c>
      <c r="G412">
        <v>0</v>
      </c>
      <c r="H412">
        <v>1</v>
      </c>
      <c r="I412">
        <v>0</v>
      </c>
      <c r="J412">
        <v>1</v>
      </c>
      <c r="K412">
        <v>1</v>
      </c>
      <c r="L412">
        <v>0</v>
      </c>
      <c r="M412">
        <v>1</v>
      </c>
      <c r="N412">
        <v>0</v>
      </c>
      <c r="O412">
        <v>0</v>
      </c>
      <c r="P412">
        <v>1</v>
      </c>
      <c r="Q412">
        <v>0</v>
      </c>
      <c r="R412">
        <v>1</v>
      </c>
      <c r="S412">
        <v>0</v>
      </c>
      <c r="T412">
        <v>0</v>
      </c>
      <c r="U412">
        <v>0</v>
      </c>
      <c r="V412">
        <v>1</v>
      </c>
      <c r="W412">
        <v>0</v>
      </c>
      <c r="X412">
        <v>1</v>
      </c>
      <c r="Y412">
        <v>1</v>
      </c>
      <c r="Z412">
        <v>0</v>
      </c>
      <c r="AA412">
        <v>1</v>
      </c>
      <c r="AB412">
        <v>1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0</v>
      </c>
      <c r="AK412">
        <v>3</v>
      </c>
      <c r="AL412">
        <v>1</v>
      </c>
      <c r="AM412">
        <v>2</v>
      </c>
      <c r="AN412">
        <v>3</v>
      </c>
      <c r="AO412">
        <v>2</v>
      </c>
      <c r="AP412">
        <v>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2</v>
      </c>
      <c r="AX412">
        <v>1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1</v>
      </c>
      <c r="BE412">
        <v>0</v>
      </c>
      <c r="BF412">
        <v>1</v>
      </c>
      <c r="BG412">
        <v>1</v>
      </c>
      <c r="BH412">
        <v>1</v>
      </c>
      <c r="BI412">
        <v>1</v>
      </c>
      <c r="BJ412">
        <v>2</v>
      </c>
      <c r="BK412">
        <v>1</v>
      </c>
      <c r="BL412">
        <v>0</v>
      </c>
      <c r="BM412">
        <v>1</v>
      </c>
      <c r="BN412">
        <v>0</v>
      </c>
      <c r="BO412">
        <v>1</v>
      </c>
      <c r="BP412">
        <v>0</v>
      </c>
      <c r="BQ412">
        <v>2</v>
      </c>
      <c r="BR412">
        <v>1</v>
      </c>
      <c r="BS412">
        <v>0</v>
      </c>
      <c r="BT412">
        <v>1</v>
      </c>
      <c r="BU412">
        <v>0</v>
      </c>
      <c r="BV412">
        <v>1</v>
      </c>
      <c r="BW412">
        <v>2</v>
      </c>
      <c r="BX412">
        <v>1</v>
      </c>
      <c r="BY412">
        <v>2</v>
      </c>
      <c r="BZ412">
        <v>0</v>
      </c>
      <c r="CA412">
        <v>3</v>
      </c>
      <c r="CB412">
        <v>1</v>
      </c>
      <c r="CC412">
        <v>3</v>
      </c>
      <c r="CD412">
        <v>4</v>
      </c>
      <c r="CE412">
        <v>1</v>
      </c>
      <c r="CF412">
        <v>1</v>
      </c>
      <c r="CG412">
        <v>2</v>
      </c>
      <c r="CH412">
        <v>0</v>
      </c>
      <c r="CI412">
        <v>0</v>
      </c>
      <c r="CJ412">
        <v>2</v>
      </c>
      <c r="CK412">
        <v>2</v>
      </c>
      <c r="CL412">
        <v>0</v>
      </c>
      <c r="CM412">
        <v>1</v>
      </c>
      <c r="CN412">
        <v>0</v>
      </c>
      <c r="CO412">
        <v>0</v>
      </c>
      <c r="CP412">
        <v>0</v>
      </c>
      <c r="CQ412">
        <v>3</v>
      </c>
      <c r="CR412">
        <v>0</v>
      </c>
    </row>
    <row r="413" spans="1:96" x14ac:dyDescent="0.25">
      <c r="A413" t="s">
        <v>412</v>
      </c>
      <c r="B413">
        <v>0</v>
      </c>
      <c r="C413">
        <v>1</v>
      </c>
      <c r="D413">
        <v>0</v>
      </c>
      <c r="E413">
        <v>1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1</v>
      </c>
      <c r="V413">
        <v>1</v>
      </c>
      <c r="W413">
        <v>1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2</v>
      </c>
      <c r="AD413">
        <v>0</v>
      </c>
      <c r="AE413">
        <v>0</v>
      </c>
      <c r="AF413">
        <v>1</v>
      </c>
      <c r="AG413">
        <v>0</v>
      </c>
      <c r="AH413">
        <v>0</v>
      </c>
      <c r="AI413">
        <v>0</v>
      </c>
      <c r="AJ413">
        <v>0</v>
      </c>
      <c r="AK413">
        <v>1</v>
      </c>
      <c r="AL413">
        <v>0</v>
      </c>
      <c r="AM413">
        <v>0</v>
      </c>
      <c r="AN413">
        <v>0</v>
      </c>
      <c r="AO413">
        <v>1</v>
      </c>
      <c r="AP413">
        <v>1</v>
      </c>
      <c r="AQ413">
        <v>0</v>
      </c>
      <c r="AR413">
        <v>0</v>
      </c>
      <c r="AS413">
        <v>1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2</v>
      </c>
      <c r="BB413">
        <v>2</v>
      </c>
      <c r="BC413">
        <v>0</v>
      </c>
      <c r="BD413">
        <v>0</v>
      </c>
      <c r="BE413">
        <v>2</v>
      </c>
      <c r="BF413">
        <v>0</v>
      </c>
      <c r="BG413">
        <v>0</v>
      </c>
      <c r="BH413">
        <v>0</v>
      </c>
      <c r="BI413">
        <v>0</v>
      </c>
      <c r="BJ413">
        <v>1</v>
      </c>
      <c r="BK413">
        <v>1</v>
      </c>
      <c r="BL413">
        <v>0</v>
      </c>
      <c r="BM413">
        <v>1</v>
      </c>
      <c r="BN413">
        <v>0</v>
      </c>
      <c r="BO413">
        <v>2</v>
      </c>
      <c r="BP413">
        <v>2</v>
      </c>
      <c r="BQ413">
        <v>2</v>
      </c>
      <c r="BR413">
        <v>0</v>
      </c>
      <c r="BS413">
        <v>4</v>
      </c>
      <c r="BT413">
        <v>1</v>
      </c>
      <c r="BU413">
        <v>0</v>
      </c>
      <c r="BV413">
        <v>3</v>
      </c>
      <c r="BW413">
        <v>6</v>
      </c>
      <c r="BX413">
        <v>0</v>
      </c>
      <c r="BY413">
        <v>2</v>
      </c>
      <c r="BZ413">
        <v>1</v>
      </c>
      <c r="CA413">
        <v>0</v>
      </c>
      <c r="CB413">
        <v>2</v>
      </c>
      <c r="CC413">
        <v>6</v>
      </c>
      <c r="CD413">
        <v>1</v>
      </c>
      <c r="CE413">
        <v>0</v>
      </c>
      <c r="CF413">
        <v>1</v>
      </c>
      <c r="CG413">
        <v>1</v>
      </c>
      <c r="CH413">
        <v>1</v>
      </c>
      <c r="CI413">
        <v>4</v>
      </c>
      <c r="CJ413">
        <v>4</v>
      </c>
      <c r="CK413">
        <v>0</v>
      </c>
      <c r="CL413">
        <v>1</v>
      </c>
      <c r="CM413">
        <v>1</v>
      </c>
      <c r="CN413">
        <v>3</v>
      </c>
      <c r="CO413">
        <v>3</v>
      </c>
      <c r="CP413">
        <v>1</v>
      </c>
      <c r="CQ413">
        <v>0</v>
      </c>
      <c r="CR413">
        <v>0</v>
      </c>
    </row>
    <row r="414" spans="1:96" x14ac:dyDescent="0.25">
      <c r="A414" t="s">
        <v>413</v>
      </c>
      <c r="B414">
        <v>0</v>
      </c>
      <c r="C414">
        <v>2</v>
      </c>
      <c r="D414">
        <v>3</v>
      </c>
      <c r="E414">
        <v>0</v>
      </c>
      <c r="F414">
        <v>0</v>
      </c>
      <c r="G414">
        <v>1</v>
      </c>
      <c r="H414">
        <v>1</v>
      </c>
      <c r="I414">
        <v>2</v>
      </c>
      <c r="J414">
        <v>0</v>
      </c>
      <c r="K414">
        <v>0</v>
      </c>
      <c r="L414">
        <v>3</v>
      </c>
      <c r="M414">
        <v>0</v>
      </c>
      <c r="N414">
        <v>0</v>
      </c>
      <c r="O414">
        <v>0</v>
      </c>
      <c r="P414">
        <v>2</v>
      </c>
      <c r="Q414">
        <v>0</v>
      </c>
      <c r="R414">
        <v>1</v>
      </c>
      <c r="S414">
        <v>2</v>
      </c>
      <c r="T414">
        <v>1</v>
      </c>
      <c r="U414">
        <v>1</v>
      </c>
      <c r="V414">
        <v>2</v>
      </c>
      <c r="W414">
        <v>0</v>
      </c>
      <c r="X414">
        <v>3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1</v>
      </c>
      <c r="AE414">
        <v>0</v>
      </c>
      <c r="AF414">
        <v>1</v>
      </c>
      <c r="AG414">
        <v>0</v>
      </c>
      <c r="AH414">
        <v>0</v>
      </c>
      <c r="AI414">
        <v>1</v>
      </c>
      <c r="AJ414">
        <v>0</v>
      </c>
      <c r="AK414">
        <v>0</v>
      </c>
      <c r="AL414">
        <v>0</v>
      </c>
      <c r="AM414">
        <v>0</v>
      </c>
      <c r="AN414">
        <v>1</v>
      </c>
      <c r="AO414">
        <v>0</v>
      </c>
      <c r="AP414">
        <v>0</v>
      </c>
      <c r="AQ414">
        <v>0</v>
      </c>
      <c r="AR414">
        <v>1</v>
      </c>
      <c r="AS414">
        <v>2</v>
      </c>
      <c r="AT414">
        <v>0</v>
      </c>
      <c r="AU414">
        <v>0</v>
      </c>
      <c r="AV414">
        <v>1</v>
      </c>
      <c r="AW414">
        <v>1</v>
      </c>
      <c r="AX414">
        <v>1</v>
      </c>
      <c r="AY414">
        <v>2</v>
      </c>
      <c r="AZ414">
        <v>0</v>
      </c>
      <c r="BA414">
        <v>0</v>
      </c>
      <c r="BB414">
        <v>0</v>
      </c>
      <c r="BC414">
        <v>1</v>
      </c>
      <c r="BD414">
        <v>0</v>
      </c>
      <c r="BE414">
        <v>2</v>
      </c>
      <c r="BF414">
        <v>1</v>
      </c>
      <c r="BG414">
        <v>1</v>
      </c>
      <c r="BH414">
        <v>0</v>
      </c>
      <c r="BI414">
        <v>2</v>
      </c>
      <c r="BJ414">
        <v>2</v>
      </c>
      <c r="BK414">
        <v>2</v>
      </c>
      <c r="BL414">
        <v>1</v>
      </c>
      <c r="BM414">
        <v>1</v>
      </c>
      <c r="BN414">
        <v>0</v>
      </c>
      <c r="BO414">
        <v>1</v>
      </c>
      <c r="BP414">
        <v>0</v>
      </c>
      <c r="BQ414">
        <v>1</v>
      </c>
      <c r="BR414">
        <v>2</v>
      </c>
      <c r="BS414">
        <v>1</v>
      </c>
      <c r="BT414">
        <v>2</v>
      </c>
      <c r="BU414">
        <v>1</v>
      </c>
      <c r="BV414">
        <v>0</v>
      </c>
      <c r="BW414">
        <v>4</v>
      </c>
      <c r="BX414">
        <v>0</v>
      </c>
      <c r="BY414">
        <v>0</v>
      </c>
      <c r="BZ414">
        <v>1</v>
      </c>
      <c r="CA414">
        <v>0</v>
      </c>
      <c r="CB414">
        <v>0</v>
      </c>
      <c r="CC414">
        <v>1</v>
      </c>
      <c r="CD414">
        <v>1</v>
      </c>
      <c r="CE414">
        <v>0</v>
      </c>
      <c r="CF414">
        <v>1</v>
      </c>
      <c r="CG414">
        <v>0</v>
      </c>
      <c r="CH414">
        <v>3</v>
      </c>
      <c r="CI414">
        <v>1</v>
      </c>
      <c r="CJ414">
        <v>1</v>
      </c>
      <c r="CK414">
        <v>0</v>
      </c>
      <c r="CL414">
        <v>1</v>
      </c>
      <c r="CM414">
        <v>0</v>
      </c>
      <c r="CN414">
        <v>1</v>
      </c>
      <c r="CO414">
        <v>0</v>
      </c>
      <c r="CP414">
        <v>0</v>
      </c>
      <c r="CQ414">
        <v>1</v>
      </c>
      <c r="CR414">
        <v>0</v>
      </c>
    </row>
    <row r="415" spans="1:96" x14ac:dyDescent="0.25">
      <c r="A415" t="s">
        <v>414</v>
      </c>
      <c r="B415">
        <v>0</v>
      </c>
      <c r="C415">
        <v>4</v>
      </c>
      <c r="D415">
        <v>0</v>
      </c>
      <c r="E415">
        <v>0</v>
      </c>
      <c r="F415">
        <v>0</v>
      </c>
      <c r="G415">
        <v>3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1</v>
      </c>
      <c r="N415">
        <v>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2</v>
      </c>
      <c r="U415">
        <v>2</v>
      </c>
      <c r="V415">
        <v>2</v>
      </c>
      <c r="W415">
        <v>0</v>
      </c>
      <c r="X415">
        <v>0</v>
      </c>
      <c r="Y415">
        <v>2</v>
      </c>
      <c r="Z415">
        <v>1</v>
      </c>
      <c r="AA415">
        <v>1</v>
      </c>
      <c r="AB415">
        <v>1</v>
      </c>
      <c r="AC415">
        <v>0</v>
      </c>
      <c r="AD415">
        <v>0</v>
      </c>
      <c r="AE415">
        <v>1</v>
      </c>
      <c r="AF415">
        <v>0</v>
      </c>
      <c r="AG415">
        <v>0</v>
      </c>
      <c r="AH415">
        <v>0</v>
      </c>
      <c r="AI415">
        <v>0</v>
      </c>
      <c r="AJ415">
        <v>1</v>
      </c>
      <c r="AK415">
        <v>1</v>
      </c>
      <c r="AL415">
        <v>0</v>
      </c>
      <c r="AM415">
        <v>0</v>
      </c>
      <c r="AN415">
        <v>1</v>
      </c>
      <c r="AO415">
        <v>1</v>
      </c>
      <c r="AP415">
        <v>0</v>
      </c>
      <c r="AQ415">
        <v>0</v>
      </c>
      <c r="AR415">
        <v>0</v>
      </c>
      <c r="AS415">
        <v>1</v>
      </c>
      <c r="AT415">
        <v>1</v>
      </c>
      <c r="AU415">
        <v>0</v>
      </c>
      <c r="AV415">
        <v>0</v>
      </c>
      <c r="AW415">
        <v>1</v>
      </c>
      <c r="AX415">
        <v>2</v>
      </c>
      <c r="AY415">
        <v>0</v>
      </c>
      <c r="AZ415">
        <v>1</v>
      </c>
      <c r="BA415">
        <v>0</v>
      </c>
      <c r="BB415">
        <v>0</v>
      </c>
      <c r="BC415">
        <v>0</v>
      </c>
      <c r="BD415">
        <v>2</v>
      </c>
      <c r="BE415">
        <v>2</v>
      </c>
      <c r="BF415">
        <v>0</v>
      </c>
      <c r="BG415">
        <v>0</v>
      </c>
      <c r="BH415">
        <v>0</v>
      </c>
      <c r="BI415">
        <v>3</v>
      </c>
      <c r="BJ415">
        <v>0</v>
      </c>
      <c r="BK415">
        <v>2</v>
      </c>
      <c r="BL415">
        <v>2</v>
      </c>
      <c r="BM415">
        <v>0</v>
      </c>
      <c r="BN415">
        <v>2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2</v>
      </c>
      <c r="BW415">
        <v>1</v>
      </c>
      <c r="BX415">
        <v>0</v>
      </c>
      <c r="BY415">
        <v>1</v>
      </c>
      <c r="BZ415">
        <v>1</v>
      </c>
      <c r="CA415">
        <v>1</v>
      </c>
      <c r="CB415">
        <v>1</v>
      </c>
      <c r="CC415">
        <v>2</v>
      </c>
      <c r="CD415">
        <v>0</v>
      </c>
      <c r="CE415">
        <v>1</v>
      </c>
      <c r="CF415">
        <v>2</v>
      </c>
      <c r="CG415">
        <v>0</v>
      </c>
      <c r="CH415">
        <v>0</v>
      </c>
      <c r="CI415">
        <v>1</v>
      </c>
      <c r="CJ415">
        <v>0</v>
      </c>
      <c r="CK415">
        <v>1</v>
      </c>
      <c r="CL415">
        <v>2</v>
      </c>
      <c r="CM415">
        <v>2</v>
      </c>
      <c r="CN415">
        <v>1</v>
      </c>
      <c r="CO415">
        <v>5</v>
      </c>
      <c r="CP415">
        <v>2</v>
      </c>
      <c r="CQ415">
        <v>0</v>
      </c>
      <c r="CR415">
        <v>2</v>
      </c>
    </row>
    <row r="416" spans="1:96" x14ac:dyDescent="0.25">
      <c r="A416" t="s">
        <v>415</v>
      </c>
      <c r="B416">
        <v>2</v>
      </c>
      <c r="C416">
        <v>6</v>
      </c>
      <c r="D416">
        <v>1</v>
      </c>
      <c r="E416">
        <v>0</v>
      </c>
      <c r="F416">
        <v>0</v>
      </c>
      <c r="G416">
        <v>3</v>
      </c>
      <c r="H416">
        <v>0</v>
      </c>
      <c r="I416">
        <v>0</v>
      </c>
      <c r="J416">
        <v>2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2</v>
      </c>
      <c r="Q416">
        <v>0</v>
      </c>
      <c r="R416">
        <v>2</v>
      </c>
      <c r="S416">
        <v>1</v>
      </c>
      <c r="T416">
        <v>1</v>
      </c>
      <c r="U416">
        <v>0</v>
      </c>
      <c r="V416">
        <v>2</v>
      </c>
      <c r="W416">
        <v>1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>
        <v>0</v>
      </c>
      <c r="AG416">
        <v>2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1</v>
      </c>
      <c r="AN416">
        <v>0</v>
      </c>
      <c r="AO416">
        <v>2</v>
      </c>
      <c r="AP416">
        <v>1</v>
      </c>
      <c r="AQ416">
        <v>0</v>
      </c>
      <c r="AR416">
        <v>0</v>
      </c>
      <c r="AS416">
        <v>1</v>
      </c>
      <c r="AT416">
        <v>2</v>
      </c>
      <c r="AU416">
        <v>0</v>
      </c>
      <c r="AV416">
        <v>1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0</v>
      </c>
      <c r="BC416">
        <v>4</v>
      </c>
      <c r="BD416">
        <v>0</v>
      </c>
      <c r="BE416">
        <v>2</v>
      </c>
      <c r="BF416">
        <v>3</v>
      </c>
      <c r="BG416">
        <v>0</v>
      </c>
      <c r="BH416">
        <v>1</v>
      </c>
      <c r="BI416">
        <v>2</v>
      </c>
      <c r="BJ416">
        <v>0</v>
      </c>
      <c r="BK416">
        <v>0</v>
      </c>
      <c r="BL416">
        <v>1</v>
      </c>
      <c r="BM416">
        <v>0</v>
      </c>
      <c r="BN416">
        <v>0</v>
      </c>
      <c r="BO416">
        <v>1</v>
      </c>
      <c r="BP416">
        <v>1</v>
      </c>
      <c r="BQ416">
        <v>2</v>
      </c>
      <c r="BR416">
        <v>0</v>
      </c>
      <c r="BS416">
        <v>0</v>
      </c>
      <c r="BT416">
        <v>1</v>
      </c>
      <c r="BU416">
        <v>0</v>
      </c>
      <c r="BV416">
        <v>1</v>
      </c>
      <c r="BW416">
        <v>1</v>
      </c>
      <c r="BX416">
        <v>0</v>
      </c>
      <c r="BY416">
        <v>2</v>
      </c>
      <c r="BZ416">
        <v>0</v>
      </c>
      <c r="CA416">
        <v>0</v>
      </c>
      <c r="CB416">
        <v>3</v>
      </c>
      <c r="CC416">
        <v>1</v>
      </c>
      <c r="CD416">
        <v>1</v>
      </c>
      <c r="CE416">
        <v>0</v>
      </c>
      <c r="CF416">
        <v>0</v>
      </c>
      <c r="CG416">
        <v>1</v>
      </c>
      <c r="CH416">
        <v>0</v>
      </c>
      <c r="CI416">
        <v>1</v>
      </c>
      <c r="CJ416">
        <v>0</v>
      </c>
      <c r="CK416">
        <v>1</v>
      </c>
      <c r="CL416">
        <v>1</v>
      </c>
      <c r="CM416">
        <v>0</v>
      </c>
      <c r="CN416">
        <v>1</v>
      </c>
      <c r="CO416">
        <v>0</v>
      </c>
      <c r="CP416">
        <v>0</v>
      </c>
      <c r="CQ416">
        <v>1</v>
      </c>
      <c r="CR416">
        <v>0</v>
      </c>
    </row>
    <row r="417" spans="1:96" x14ac:dyDescent="0.25">
      <c r="A417" t="s">
        <v>416</v>
      </c>
      <c r="B417">
        <v>0</v>
      </c>
      <c r="C417">
        <v>2</v>
      </c>
      <c r="D417">
        <v>0</v>
      </c>
      <c r="E417">
        <v>1</v>
      </c>
      <c r="F417">
        <v>0</v>
      </c>
      <c r="G417">
        <v>0</v>
      </c>
      <c r="H417">
        <v>1</v>
      </c>
      <c r="I417">
        <v>0</v>
      </c>
      <c r="J417">
        <v>1</v>
      </c>
      <c r="K417">
        <v>2</v>
      </c>
      <c r="L417">
        <v>0</v>
      </c>
      <c r="M417">
        <v>1</v>
      </c>
      <c r="N417">
        <v>0</v>
      </c>
      <c r="O417">
        <v>1</v>
      </c>
      <c r="P417">
        <v>1</v>
      </c>
      <c r="Q417">
        <v>1</v>
      </c>
      <c r="R417">
        <v>0</v>
      </c>
      <c r="S417">
        <v>1</v>
      </c>
      <c r="T417">
        <v>1</v>
      </c>
      <c r="U417">
        <v>0</v>
      </c>
      <c r="V417">
        <v>1</v>
      </c>
      <c r="W417">
        <v>0</v>
      </c>
      <c r="X417">
        <v>1</v>
      </c>
      <c r="Y417">
        <v>0</v>
      </c>
      <c r="Z417">
        <v>0</v>
      </c>
      <c r="AA417">
        <v>1</v>
      </c>
      <c r="AB417">
        <v>0</v>
      </c>
      <c r="AC417">
        <v>1</v>
      </c>
      <c r="AD417">
        <v>1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1</v>
      </c>
      <c r="AL417">
        <v>1</v>
      </c>
      <c r="AM417">
        <v>0</v>
      </c>
      <c r="AN417">
        <v>0</v>
      </c>
      <c r="AO417">
        <v>2</v>
      </c>
      <c r="AP417">
        <v>0</v>
      </c>
      <c r="AQ417">
        <v>3</v>
      </c>
      <c r="AR417">
        <v>0</v>
      </c>
      <c r="AS417">
        <v>2</v>
      </c>
      <c r="AT417">
        <v>1</v>
      </c>
      <c r="AU417">
        <v>1</v>
      </c>
      <c r="AV417">
        <v>2</v>
      </c>
      <c r="AW417">
        <v>0</v>
      </c>
      <c r="AX417">
        <v>1</v>
      </c>
      <c r="AY417">
        <v>1</v>
      </c>
      <c r="AZ417">
        <v>1</v>
      </c>
      <c r="BA417">
        <v>1</v>
      </c>
      <c r="BB417">
        <v>0</v>
      </c>
      <c r="BC417">
        <v>0</v>
      </c>
      <c r="BD417">
        <v>1</v>
      </c>
      <c r="BE417">
        <v>1</v>
      </c>
      <c r="BF417">
        <v>0</v>
      </c>
      <c r="BG417">
        <v>5</v>
      </c>
      <c r="BH417">
        <v>4</v>
      </c>
      <c r="BI417">
        <v>1</v>
      </c>
      <c r="BJ417">
        <v>2</v>
      </c>
      <c r="BK417">
        <v>3</v>
      </c>
      <c r="BL417">
        <v>0</v>
      </c>
      <c r="BM417">
        <v>0</v>
      </c>
      <c r="BN417">
        <v>1</v>
      </c>
      <c r="BO417">
        <v>1</v>
      </c>
      <c r="BP417">
        <v>0</v>
      </c>
      <c r="BQ417">
        <v>0</v>
      </c>
      <c r="BR417">
        <v>0</v>
      </c>
      <c r="BS417">
        <v>1</v>
      </c>
      <c r="BT417">
        <v>2</v>
      </c>
      <c r="BU417">
        <v>0</v>
      </c>
      <c r="BV417">
        <v>0</v>
      </c>
      <c r="BW417">
        <v>0</v>
      </c>
      <c r="BX417">
        <v>2</v>
      </c>
      <c r="BY417">
        <v>2</v>
      </c>
      <c r="BZ417">
        <v>0</v>
      </c>
      <c r="CA417">
        <v>2</v>
      </c>
      <c r="CB417">
        <v>0</v>
      </c>
      <c r="CC417">
        <v>1</v>
      </c>
      <c r="CD417">
        <v>0</v>
      </c>
      <c r="CE417">
        <v>1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</v>
      </c>
      <c r="CL417">
        <v>0</v>
      </c>
      <c r="CM417">
        <v>3</v>
      </c>
      <c r="CN417">
        <v>0</v>
      </c>
      <c r="CO417">
        <v>2</v>
      </c>
      <c r="CP417">
        <v>0</v>
      </c>
      <c r="CQ417">
        <v>1</v>
      </c>
      <c r="CR417">
        <v>0</v>
      </c>
    </row>
    <row r="418" spans="1:96" x14ac:dyDescent="0.25">
      <c r="A418" t="s">
        <v>417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1</v>
      </c>
      <c r="H418">
        <v>1</v>
      </c>
      <c r="I418">
        <v>0</v>
      </c>
      <c r="J418">
        <v>1</v>
      </c>
      <c r="K418">
        <v>1</v>
      </c>
      <c r="L418">
        <v>1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0</v>
      </c>
      <c r="S418">
        <v>2</v>
      </c>
      <c r="T418">
        <v>0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1</v>
      </c>
      <c r="AB418">
        <v>2</v>
      </c>
      <c r="AC418">
        <v>0</v>
      </c>
      <c r="AD418">
        <v>0</v>
      </c>
      <c r="AE418">
        <v>1</v>
      </c>
      <c r="AF418">
        <v>3</v>
      </c>
      <c r="AG418">
        <v>2</v>
      </c>
      <c r="AH418">
        <v>1</v>
      </c>
      <c r="AI418">
        <v>0</v>
      </c>
      <c r="AJ418">
        <v>0</v>
      </c>
      <c r="AK418">
        <v>0</v>
      </c>
      <c r="AL418">
        <v>0</v>
      </c>
      <c r="AM418">
        <v>1</v>
      </c>
      <c r="AN418">
        <v>3</v>
      </c>
      <c r="AO418">
        <v>1</v>
      </c>
      <c r="AP418">
        <v>0</v>
      </c>
      <c r="AQ418">
        <v>1</v>
      </c>
      <c r="AR418">
        <v>1</v>
      </c>
      <c r="AS418">
        <v>0</v>
      </c>
      <c r="AT418">
        <v>1</v>
      </c>
      <c r="AU418">
        <v>3</v>
      </c>
      <c r="AV418">
        <v>12</v>
      </c>
      <c r="AW418">
        <v>3</v>
      </c>
      <c r="AX418">
        <v>1</v>
      </c>
      <c r="AY418">
        <v>0</v>
      </c>
      <c r="AZ418">
        <v>1</v>
      </c>
      <c r="BA418">
        <v>0</v>
      </c>
      <c r="BB418">
        <v>0</v>
      </c>
      <c r="BC418">
        <v>0</v>
      </c>
      <c r="BD418">
        <v>1</v>
      </c>
      <c r="BE418">
        <v>0</v>
      </c>
      <c r="BF418">
        <v>0</v>
      </c>
      <c r="BG418">
        <v>0</v>
      </c>
      <c r="BH418">
        <v>2</v>
      </c>
      <c r="BI418">
        <v>0</v>
      </c>
      <c r="BJ418">
        <v>0</v>
      </c>
      <c r="BK418">
        <v>4</v>
      </c>
      <c r="BL418">
        <v>3</v>
      </c>
      <c r="BM418">
        <v>1</v>
      </c>
      <c r="BN418">
        <v>2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2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1</v>
      </c>
      <c r="CD418">
        <v>0</v>
      </c>
      <c r="CE418">
        <v>0</v>
      </c>
      <c r="CF418">
        <v>1</v>
      </c>
      <c r="CG418">
        <v>0</v>
      </c>
      <c r="CH418">
        <v>0</v>
      </c>
      <c r="CI418">
        <v>3</v>
      </c>
      <c r="CJ418">
        <v>0</v>
      </c>
      <c r="CK418">
        <v>0</v>
      </c>
      <c r="CL418">
        <v>0</v>
      </c>
      <c r="CM418">
        <v>2</v>
      </c>
      <c r="CN418">
        <v>0</v>
      </c>
      <c r="CO418">
        <v>0</v>
      </c>
      <c r="CP418">
        <v>0</v>
      </c>
      <c r="CQ418">
        <v>1</v>
      </c>
      <c r="CR418">
        <v>0</v>
      </c>
    </row>
    <row r="419" spans="1:96" x14ac:dyDescent="0.25">
      <c r="A419" t="s">
        <v>418</v>
      </c>
      <c r="B419">
        <v>1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1</v>
      </c>
      <c r="P419">
        <v>0</v>
      </c>
      <c r="Q419">
        <v>1</v>
      </c>
      <c r="R419">
        <v>0</v>
      </c>
      <c r="S419">
        <v>2</v>
      </c>
      <c r="T419">
        <v>0</v>
      </c>
      <c r="U419">
        <v>0</v>
      </c>
      <c r="V419">
        <v>3</v>
      </c>
      <c r="W419">
        <v>1</v>
      </c>
      <c r="X419">
        <v>3</v>
      </c>
      <c r="Y419">
        <v>1</v>
      </c>
      <c r="Z419">
        <v>1</v>
      </c>
      <c r="AA419">
        <v>0</v>
      </c>
      <c r="AB419">
        <v>0</v>
      </c>
      <c r="AC419">
        <v>0</v>
      </c>
      <c r="AD419">
        <v>1</v>
      </c>
      <c r="AE419">
        <v>0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2</v>
      </c>
      <c r="AM419">
        <v>1</v>
      </c>
      <c r="AN419">
        <v>3</v>
      </c>
      <c r="AO419">
        <v>2</v>
      </c>
      <c r="AP419">
        <v>0</v>
      </c>
      <c r="AQ419">
        <v>0</v>
      </c>
      <c r="AR419">
        <v>2</v>
      </c>
      <c r="AS419">
        <v>0</v>
      </c>
      <c r="AT419">
        <v>1</v>
      </c>
      <c r="AU419">
        <v>0</v>
      </c>
      <c r="AV419">
        <v>1</v>
      </c>
      <c r="AW419">
        <v>1</v>
      </c>
      <c r="AX419">
        <v>1</v>
      </c>
      <c r="AY419">
        <v>2</v>
      </c>
      <c r="AZ419">
        <v>0</v>
      </c>
      <c r="BA419">
        <v>1</v>
      </c>
      <c r="BB419">
        <v>1</v>
      </c>
      <c r="BC419">
        <v>1</v>
      </c>
      <c r="BD419">
        <v>0</v>
      </c>
      <c r="BE419">
        <v>0</v>
      </c>
      <c r="BF419">
        <v>1</v>
      </c>
      <c r="BG419">
        <v>2</v>
      </c>
      <c r="BH419">
        <v>0</v>
      </c>
      <c r="BI419">
        <v>2</v>
      </c>
      <c r="BJ419">
        <v>0</v>
      </c>
      <c r="BK419">
        <v>0</v>
      </c>
      <c r="BL419">
        <v>1</v>
      </c>
      <c r="BM419">
        <v>3</v>
      </c>
      <c r="BN419">
        <v>0</v>
      </c>
      <c r="BO419">
        <v>1</v>
      </c>
      <c r="BP419">
        <v>0</v>
      </c>
      <c r="BQ419">
        <v>1</v>
      </c>
      <c r="BR419">
        <v>1</v>
      </c>
      <c r="BS419">
        <v>2</v>
      </c>
      <c r="BT419">
        <v>1</v>
      </c>
      <c r="BU419">
        <v>0</v>
      </c>
      <c r="BV419">
        <v>1</v>
      </c>
      <c r="BW419">
        <v>3</v>
      </c>
      <c r="BX419">
        <v>0</v>
      </c>
      <c r="BY419">
        <v>0</v>
      </c>
      <c r="BZ419">
        <v>1</v>
      </c>
      <c r="CA419">
        <v>2</v>
      </c>
      <c r="CB419">
        <v>1</v>
      </c>
      <c r="CC419">
        <v>3</v>
      </c>
      <c r="CD419">
        <v>2</v>
      </c>
      <c r="CE419">
        <v>0</v>
      </c>
      <c r="CF419">
        <v>1</v>
      </c>
      <c r="CG419">
        <v>0</v>
      </c>
      <c r="CH419">
        <v>0</v>
      </c>
      <c r="CI419">
        <v>0</v>
      </c>
      <c r="CJ419">
        <v>1</v>
      </c>
      <c r="CK419">
        <v>0</v>
      </c>
      <c r="CL419">
        <v>1</v>
      </c>
      <c r="CM419">
        <v>0</v>
      </c>
      <c r="CN419">
        <v>1</v>
      </c>
      <c r="CO419">
        <v>0</v>
      </c>
      <c r="CP419">
        <v>0</v>
      </c>
      <c r="CQ419">
        <v>0</v>
      </c>
      <c r="CR419">
        <v>0</v>
      </c>
    </row>
    <row r="420" spans="1:96" x14ac:dyDescent="0.25">
      <c r="A420" t="s">
        <v>419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1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3</v>
      </c>
      <c r="W420">
        <v>0</v>
      </c>
      <c r="X420">
        <v>1</v>
      </c>
      <c r="Y420">
        <v>0</v>
      </c>
      <c r="Z420">
        <v>1</v>
      </c>
      <c r="AA420">
        <v>0</v>
      </c>
      <c r="AB420">
        <v>0</v>
      </c>
      <c r="AC420">
        <v>1</v>
      </c>
      <c r="AD420">
        <v>0</v>
      </c>
      <c r="AE420">
        <v>0</v>
      </c>
      <c r="AF420">
        <v>0</v>
      </c>
      <c r="AG420">
        <v>0</v>
      </c>
      <c r="AH420">
        <v>1</v>
      </c>
      <c r="AI420">
        <v>0</v>
      </c>
      <c r="AJ420">
        <v>0</v>
      </c>
      <c r="AK420">
        <v>3</v>
      </c>
      <c r="AL420">
        <v>0</v>
      </c>
      <c r="AM420">
        <v>0</v>
      </c>
      <c r="AN420">
        <v>0</v>
      </c>
      <c r="AO420">
        <v>4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1</v>
      </c>
      <c r="AZ420">
        <v>1</v>
      </c>
      <c r="BA420">
        <v>3</v>
      </c>
      <c r="BB420">
        <v>0</v>
      </c>
      <c r="BC420">
        <v>0</v>
      </c>
      <c r="BD420">
        <v>0</v>
      </c>
      <c r="BE420">
        <v>1</v>
      </c>
      <c r="BF420">
        <v>1</v>
      </c>
      <c r="BG420">
        <v>0</v>
      </c>
      <c r="BH420">
        <v>0</v>
      </c>
      <c r="BI420">
        <v>1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5</v>
      </c>
      <c r="BP420">
        <v>2</v>
      </c>
      <c r="BQ420">
        <v>1</v>
      </c>
      <c r="BR420">
        <v>2</v>
      </c>
      <c r="BS420">
        <v>3</v>
      </c>
      <c r="BT420">
        <v>5</v>
      </c>
      <c r="BU420">
        <v>0</v>
      </c>
      <c r="BV420">
        <v>4</v>
      </c>
      <c r="BW420">
        <v>3</v>
      </c>
      <c r="BX420">
        <v>0</v>
      </c>
      <c r="BY420">
        <v>2</v>
      </c>
      <c r="BZ420">
        <v>2</v>
      </c>
      <c r="CA420">
        <v>0</v>
      </c>
      <c r="CB420">
        <v>2</v>
      </c>
      <c r="CC420">
        <v>1</v>
      </c>
      <c r="CD420">
        <v>1</v>
      </c>
      <c r="CE420">
        <v>1</v>
      </c>
      <c r="CF420">
        <v>0</v>
      </c>
      <c r="CG420">
        <v>2</v>
      </c>
      <c r="CH420">
        <v>0</v>
      </c>
      <c r="CI420">
        <v>2</v>
      </c>
      <c r="CJ420">
        <v>2</v>
      </c>
      <c r="CK420">
        <v>2</v>
      </c>
      <c r="CL420">
        <v>0</v>
      </c>
      <c r="CM420">
        <v>0</v>
      </c>
      <c r="CN420">
        <v>2</v>
      </c>
      <c r="CO420">
        <v>0</v>
      </c>
      <c r="CP420">
        <v>1</v>
      </c>
      <c r="CQ420">
        <v>1</v>
      </c>
      <c r="CR420">
        <v>0</v>
      </c>
    </row>
    <row r="421" spans="1:96" x14ac:dyDescent="0.25">
      <c r="A421" t="s">
        <v>420</v>
      </c>
      <c r="B421">
        <v>2</v>
      </c>
      <c r="C421">
        <v>2</v>
      </c>
      <c r="D421">
        <v>0</v>
      </c>
      <c r="E421">
        <v>2</v>
      </c>
      <c r="F421">
        <v>1</v>
      </c>
      <c r="G421">
        <v>1</v>
      </c>
      <c r="H421">
        <v>1</v>
      </c>
      <c r="I421">
        <v>2</v>
      </c>
      <c r="J421">
        <v>2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1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2</v>
      </c>
      <c r="W421">
        <v>2</v>
      </c>
      <c r="X421">
        <v>0</v>
      </c>
      <c r="Y421">
        <v>0</v>
      </c>
      <c r="Z421">
        <v>0</v>
      </c>
      <c r="AA421">
        <v>1</v>
      </c>
      <c r="AB421">
        <v>0</v>
      </c>
      <c r="AC421">
        <v>0</v>
      </c>
      <c r="AD421">
        <v>0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</v>
      </c>
      <c r="AR421">
        <v>2</v>
      </c>
      <c r="AS421">
        <v>0</v>
      </c>
      <c r="AT421">
        <v>0</v>
      </c>
      <c r="AU421">
        <v>2</v>
      </c>
      <c r="AV421">
        <v>0</v>
      </c>
      <c r="AW421">
        <v>0</v>
      </c>
      <c r="AX421">
        <v>0</v>
      </c>
      <c r="AY421">
        <v>1</v>
      </c>
      <c r="AZ421">
        <v>1</v>
      </c>
      <c r="BA421">
        <v>3</v>
      </c>
      <c r="BB421">
        <v>0</v>
      </c>
      <c r="BC421">
        <v>0</v>
      </c>
      <c r="BD421">
        <v>0</v>
      </c>
      <c r="BE421">
        <v>1</v>
      </c>
      <c r="BF421">
        <v>0</v>
      </c>
      <c r="BG421">
        <v>0</v>
      </c>
      <c r="BH421">
        <v>0</v>
      </c>
      <c r="BI421">
        <v>4</v>
      </c>
      <c r="BJ421">
        <v>0</v>
      </c>
      <c r="BK421">
        <v>1</v>
      </c>
      <c r="BL421">
        <v>1</v>
      </c>
      <c r="BM421">
        <v>1</v>
      </c>
      <c r="BN421">
        <v>1</v>
      </c>
      <c r="BO421">
        <v>1</v>
      </c>
      <c r="BP421">
        <v>0</v>
      </c>
      <c r="BQ421">
        <v>0</v>
      </c>
      <c r="BR421">
        <v>0</v>
      </c>
      <c r="BS421">
        <v>2</v>
      </c>
      <c r="BT421">
        <v>0</v>
      </c>
      <c r="BU421">
        <v>0</v>
      </c>
      <c r="BV421">
        <v>0</v>
      </c>
      <c r="BW421">
        <v>1</v>
      </c>
      <c r="BX421">
        <v>1</v>
      </c>
      <c r="BY421">
        <v>2</v>
      </c>
      <c r="BZ421">
        <v>1</v>
      </c>
      <c r="CA421">
        <v>0</v>
      </c>
      <c r="CB421">
        <v>1</v>
      </c>
      <c r="CC421">
        <v>0</v>
      </c>
      <c r="CD421">
        <v>1</v>
      </c>
      <c r="CE421">
        <v>0</v>
      </c>
      <c r="CF421">
        <v>3</v>
      </c>
      <c r="CG421">
        <v>0</v>
      </c>
      <c r="CH421">
        <v>3</v>
      </c>
      <c r="CI421">
        <v>3</v>
      </c>
      <c r="CJ421">
        <v>0</v>
      </c>
      <c r="CK421">
        <v>0</v>
      </c>
      <c r="CL421">
        <v>0</v>
      </c>
      <c r="CM421">
        <v>1</v>
      </c>
      <c r="CN421">
        <v>1</v>
      </c>
      <c r="CO421">
        <v>5</v>
      </c>
      <c r="CP421">
        <v>0</v>
      </c>
      <c r="CQ421">
        <v>1</v>
      </c>
      <c r="CR421">
        <v>2</v>
      </c>
    </row>
    <row r="422" spans="1:96" x14ac:dyDescent="0.25">
      <c r="A422" t="s">
        <v>421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1</v>
      </c>
      <c r="L422">
        <v>2</v>
      </c>
      <c r="M422">
        <v>3</v>
      </c>
      <c r="N422">
        <v>0</v>
      </c>
      <c r="O422">
        <v>0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3</v>
      </c>
      <c r="AB422">
        <v>1</v>
      </c>
      <c r="AC422">
        <v>4</v>
      </c>
      <c r="AD422">
        <v>3</v>
      </c>
      <c r="AE422">
        <v>0</v>
      </c>
      <c r="AF422">
        <v>1</v>
      </c>
      <c r="AG422">
        <v>1</v>
      </c>
      <c r="AH422">
        <v>1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</v>
      </c>
      <c r="AR422">
        <v>4</v>
      </c>
      <c r="AS422">
        <v>1</v>
      </c>
      <c r="AT422">
        <v>4</v>
      </c>
      <c r="AU422">
        <v>0</v>
      </c>
      <c r="AV422">
        <v>0</v>
      </c>
      <c r="AW422">
        <v>0</v>
      </c>
      <c r="AX422">
        <v>2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5</v>
      </c>
      <c r="BH422">
        <v>1</v>
      </c>
      <c r="BI422">
        <v>5</v>
      </c>
      <c r="BJ422">
        <v>19</v>
      </c>
      <c r="BK422">
        <v>0</v>
      </c>
      <c r="BL422">
        <v>0</v>
      </c>
      <c r="BM422">
        <v>0</v>
      </c>
      <c r="BN422">
        <v>4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2</v>
      </c>
      <c r="CF422">
        <v>0</v>
      </c>
      <c r="CG422">
        <v>0</v>
      </c>
      <c r="CH422">
        <v>0</v>
      </c>
      <c r="CI422">
        <v>1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</row>
    <row r="423" spans="1:96" x14ac:dyDescent="0.25">
      <c r="A423" t="s">
        <v>422</v>
      </c>
      <c r="B423">
        <v>0</v>
      </c>
      <c r="C423">
        <v>0</v>
      </c>
      <c r="D423">
        <v>1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1</v>
      </c>
      <c r="K423">
        <v>1</v>
      </c>
      <c r="L423">
        <v>0</v>
      </c>
      <c r="M423">
        <v>0</v>
      </c>
      <c r="N423">
        <v>1</v>
      </c>
      <c r="O423">
        <v>0</v>
      </c>
      <c r="P423">
        <v>1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3</v>
      </c>
      <c r="W423">
        <v>0</v>
      </c>
      <c r="X423">
        <v>1</v>
      </c>
      <c r="Y423">
        <v>4</v>
      </c>
      <c r="Z423">
        <v>0</v>
      </c>
      <c r="AA423">
        <v>0</v>
      </c>
      <c r="AB423">
        <v>1</v>
      </c>
      <c r="AC423">
        <v>0</v>
      </c>
      <c r="AD423">
        <v>3</v>
      </c>
      <c r="AE423">
        <v>1</v>
      </c>
      <c r="AF423">
        <v>0</v>
      </c>
      <c r="AG423">
        <v>1</v>
      </c>
      <c r="AH423">
        <v>0</v>
      </c>
      <c r="AI423">
        <v>0</v>
      </c>
      <c r="AJ423">
        <v>0</v>
      </c>
      <c r="AK423">
        <v>0</v>
      </c>
      <c r="AL423">
        <v>1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1</v>
      </c>
      <c r="AT423">
        <v>0</v>
      </c>
      <c r="AU423">
        <v>0</v>
      </c>
      <c r="AV423">
        <v>2</v>
      </c>
      <c r="AW423">
        <v>1</v>
      </c>
      <c r="AX423">
        <v>2</v>
      </c>
      <c r="AY423">
        <v>0</v>
      </c>
      <c r="AZ423">
        <v>0</v>
      </c>
      <c r="BA423">
        <v>1</v>
      </c>
      <c r="BB423">
        <v>1</v>
      </c>
      <c r="BC423">
        <v>0</v>
      </c>
      <c r="BD423">
        <v>1</v>
      </c>
      <c r="BE423">
        <v>0</v>
      </c>
      <c r="BF423">
        <v>1</v>
      </c>
      <c r="BG423">
        <v>1</v>
      </c>
      <c r="BH423">
        <v>0</v>
      </c>
      <c r="BI423">
        <v>4</v>
      </c>
      <c r="BJ423">
        <v>1</v>
      </c>
      <c r="BK423">
        <v>1</v>
      </c>
      <c r="BL423">
        <v>1</v>
      </c>
      <c r="BM423">
        <v>1</v>
      </c>
      <c r="BN423">
        <v>0</v>
      </c>
      <c r="BO423">
        <v>1</v>
      </c>
      <c r="BP423">
        <v>0</v>
      </c>
      <c r="BQ423">
        <v>1</v>
      </c>
      <c r="BR423">
        <v>0</v>
      </c>
      <c r="BS423">
        <v>1</v>
      </c>
      <c r="BT423">
        <v>0</v>
      </c>
      <c r="BU423">
        <v>0</v>
      </c>
      <c r="BV423">
        <v>0</v>
      </c>
      <c r="BW423">
        <v>4</v>
      </c>
      <c r="BX423">
        <v>2</v>
      </c>
      <c r="BY423">
        <v>1</v>
      </c>
      <c r="BZ423">
        <v>2</v>
      </c>
      <c r="CA423">
        <v>0</v>
      </c>
      <c r="CB423">
        <v>0</v>
      </c>
      <c r="CC423">
        <v>1</v>
      </c>
      <c r="CD423">
        <v>0</v>
      </c>
      <c r="CE423">
        <v>0</v>
      </c>
      <c r="CF423">
        <v>2</v>
      </c>
      <c r="CG423">
        <v>0</v>
      </c>
      <c r="CH423">
        <v>0</v>
      </c>
      <c r="CI423">
        <v>2</v>
      </c>
      <c r="CJ423">
        <v>1</v>
      </c>
      <c r="CK423">
        <v>0</v>
      </c>
      <c r="CL423">
        <v>1</v>
      </c>
      <c r="CM423">
        <v>2</v>
      </c>
      <c r="CN423">
        <v>1</v>
      </c>
      <c r="CO423">
        <v>3</v>
      </c>
      <c r="CP423">
        <v>2</v>
      </c>
      <c r="CQ423">
        <v>1</v>
      </c>
      <c r="CR423">
        <v>0</v>
      </c>
    </row>
    <row r="424" spans="1:96" x14ac:dyDescent="0.25">
      <c r="A424" t="s">
        <v>423</v>
      </c>
      <c r="B424">
        <v>3</v>
      </c>
      <c r="C424">
        <v>0</v>
      </c>
      <c r="D424">
        <v>3</v>
      </c>
      <c r="E424">
        <v>2</v>
      </c>
      <c r="F424">
        <v>0</v>
      </c>
      <c r="G424">
        <v>0</v>
      </c>
      <c r="H424">
        <v>3</v>
      </c>
      <c r="I424">
        <v>4</v>
      </c>
      <c r="J424">
        <v>2</v>
      </c>
      <c r="K424">
        <v>0</v>
      </c>
      <c r="L424">
        <v>0</v>
      </c>
      <c r="M424">
        <v>0</v>
      </c>
      <c r="N424">
        <v>1</v>
      </c>
      <c r="O424">
        <v>1</v>
      </c>
      <c r="P424">
        <v>2</v>
      </c>
      <c r="Q424">
        <v>1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1</v>
      </c>
      <c r="X424">
        <v>1</v>
      </c>
      <c r="Y424">
        <v>2</v>
      </c>
      <c r="Z424">
        <v>0</v>
      </c>
      <c r="AA424">
        <v>1</v>
      </c>
      <c r="AB424">
        <v>0</v>
      </c>
      <c r="AC424">
        <v>0</v>
      </c>
      <c r="AD424">
        <v>2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0</v>
      </c>
      <c r="AK424">
        <v>2</v>
      </c>
      <c r="AL424">
        <v>2</v>
      </c>
      <c r="AM424">
        <v>0</v>
      </c>
      <c r="AN424">
        <v>1</v>
      </c>
      <c r="AO424">
        <v>1</v>
      </c>
      <c r="AP424">
        <v>0</v>
      </c>
      <c r="AQ424">
        <v>0</v>
      </c>
      <c r="AR424">
        <v>0</v>
      </c>
      <c r="AS424">
        <v>0</v>
      </c>
      <c r="AT424">
        <v>1</v>
      </c>
      <c r="AU424">
        <v>0</v>
      </c>
      <c r="AV424">
        <v>0</v>
      </c>
      <c r="AW424">
        <v>0</v>
      </c>
      <c r="AX424">
        <v>0</v>
      </c>
      <c r="AY424">
        <v>3</v>
      </c>
      <c r="AZ424">
        <v>2</v>
      </c>
      <c r="BA424">
        <v>2</v>
      </c>
      <c r="BB424">
        <v>1</v>
      </c>
      <c r="BC424">
        <v>0</v>
      </c>
      <c r="BD424">
        <v>0</v>
      </c>
      <c r="BE424">
        <v>0</v>
      </c>
      <c r="BF424">
        <v>1</v>
      </c>
      <c r="BG424">
        <v>0</v>
      </c>
      <c r="BH424">
        <v>0</v>
      </c>
      <c r="BI424">
        <v>1</v>
      </c>
      <c r="BJ424">
        <v>0</v>
      </c>
      <c r="BK424">
        <v>1</v>
      </c>
      <c r="BL424">
        <v>0</v>
      </c>
      <c r="BM424">
        <v>0</v>
      </c>
      <c r="BN424">
        <v>0</v>
      </c>
      <c r="BO424">
        <v>1</v>
      </c>
      <c r="BP424">
        <v>2</v>
      </c>
      <c r="BQ424">
        <v>2</v>
      </c>
      <c r="BR424">
        <v>1</v>
      </c>
      <c r="BS424">
        <v>2</v>
      </c>
      <c r="BT424">
        <v>2</v>
      </c>
      <c r="BU424">
        <v>1</v>
      </c>
      <c r="BV424">
        <v>2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2</v>
      </c>
      <c r="CH424">
        <v>0</v>
      </c>
      <c r="CI424">
        <v>0</v>
      </c>
      <c r="CJ424">
        <v>0</v>
      </c>
      <c r="CK424">
        <v>1</v>
      </c>
      <c r="CL424">
        <v>1</v>
      </c>
      <c r="CM424">
        <v>0</v>
      </c>
      <c r="CN424">
        <v>0</v>
      </c>
      <c r="CO424">
        <v>0</v>
      </c>
      <c r="CP424">
        <v>1</v>
      </c>
      <c r="CQ424">
        <v>0</v>
      </c>
      <c r="CR424">
        <v>0</v>
      </c>
    </row>
    <row r="425" spans="1:96" x14ac:dyDescent="0.25">
      <c r="A425" t="s">
        <v>424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2</v>
      </c>
      <c r="W425">
        <v>0</v>
      </c>
      <c r="X425">
        <v>0</v>
      </c>
      <c r="Y425">
        <v>1</v>
      </c>
      <c r="Z425"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</v>
      </c>
      <c r="AO425">
        <v>1</v>
      </c>
      <c r="AP425">
        <v>0</v>
      </c>
      <c r="AQ425">
        <v>0</v>
      </c>
      <c r="AR425">
        <v>0</v>
      </c>
      <c r="AS425">
        <v>1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1</v>
      </c>
      <c r="BJ425">
        <v>1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9</v>
      </c>
      <c r="BR425">
        <v>3</v>
      </c>
      <c r="BS425">
        <v>1</v>
      </c>
      <c r="BT425">
        <v>1</v>
      </c>
      <c r="BU425">
        <v>8</v>
      </c>
      <c r="BV425">
        <v>6</v>
      </c>
      <c r="BW425">
        <v>0</v>
      </c>
      <c r="BX425">
        <v>0</v>
      </c>
      <c r="BY425">
        <v>1</v>
      </c>
      <c r="BZ425">
        <v>0</v>
      </c>
      <c r="CA425">
        <v>0</v>
      </c>
      <c r="CB425">
        <v>0</v>
      </c>
      <c r="CC425">
        <v>0</v>
      </c>
      <c r="CD425">
        <v>2</v>
      </c>
      <c r="CE425">
        <v>4</v>
      </c>
      <c r="CF425">
        <v>3</v>
      </c>
      <c r="CG425">
        <v>4</v>
      </c>
      <c r="CH425">
        <v>1</v>
      </c>
      <c r="CI425">
        <v>4</v>
      </c>
      <c r="CJ425">
        <v>6</v>
      </c>
      <c r="CK425">
        <v>1</v>
      </c>
      <c r="CL425">
        <v>1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</row>
    <row r="426" spans="1:96" x14ac:dyDescent="0.25">
      <c r="A426" t="s">
        <v>425</v>
      </c>
      <c r="B426">
        <v>0</v>
      </c>
      <c r="C426">
        <v>1</v>
      </c>
      <c r="D426">
        <v>1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1</v>
      </c>
      <c r="M426">
        <v>0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  <c r="AC426">
        <v>0</v>
      </c>
      <c r="AD426">
        <v>1</v>
      </c>
      <c r="AE426">
        <v>1</v>
      </c>
      <c r="AF426">
        <v>0</v>
      </c>
      <c r="AG426">
        <v>1</v>
      </c>
      <c r="AH426">
        <v>0</v>
      </c>
      <c r="AI426">
        <v>0</v>
      </c>
      <c r="AJ426">
        <v>0</v>
      </c>
      <c r="AK426">
        <v>3</v>
      </c>
      <c r="AL426">
        <v>1</v>
      </c>
      <c r="AM426">
        <v>1</v>
      </c>
      <c r="AN426">
        <v>0</v>
      </c>
      <c r="AO426">
        <v>2</v>
      </c>
      <c r="AP426">
        <v>0</v>
      </c>
      <c r="AQ426">
        <v>2</v>
      </c>
      <c r="AR426">
        <v>0</v>
      </c>
      <c r="AS426">
        <v>0</v>
      </c>
      <c r="AT426">
        <v>0</v>
      </c>
      <c r="AU426">
        <v>1</v>
      </c>
      <c r="AV426">
        <v>0</v>
      </c>
      <c r="AW426">
        <v>1</v>
      </c>
      <c r="AX426">
        <v>0</v>
      </c>
      <c r="AY426">
        <v>0</v>
      </c>
      <c r="AZ426">
        <v>0</v>
      </c>
      <c r="BA426">
        <v>2</v>
      </c>
      <c r="BB426">
        <v>0</v>
      </c>
      <c r="BC426">
        <v>0</v>
      </c>
      <c r="BD426">
        <v>2</v>
      </c>
      <c r="BE426">
        <v>0</v>
      </c>
      <c r="BF426">
        <v>2</v>
      </c>
      <c r="BG426">
        <v>0</v>
      </c>
      <c r="BH426">
        <v>4</v>
      </c>
      <c r="BI426">
        <v>3</v>
      </c>
      <c r="BJ426">
        <v>0</v>
      </c>
      <c r="BK426">
        <v>1</v>
      </c>
      <c r="BL426">
        <v>1</v>
      </c>
      <c r="BM426">
        <v>0</v>
      </c>
      <c r="BN426">
        <v>0</v>
      </c>
      <c r="BO426">
        <v>2</v>
      </c>
      <c r="BP426">
        <v>0</v>
      </c>
      <c r="BQ426">
        <v>1</v>
      </c>
      <c r="BR426">
        <v>0</v>
      </c>
      <c r="BS426">
        <v>0</v>
      </c>
      <c r="BT426">
        <v>1</v>
      </c>
      <c r="BU426">
        <v>0</v>
      </c>
      <c r="BV426">
        <v>3</v>
      </c>
      <c r="BW426">
        <v>1</v>
      </c>
      <c r="BX426">
        <v>0</v>
      </c>
      <c r="BY426">
        <v>2</v>
      </c>
      <c r="BZ426">
        <v>0</v>
      </c>
      <c r="CA426">
        <v>1</v>
      </c>
      <c r="CB426">
        <v>1</v>
      </c>
      <c r="CC426">
        <v>1</v>
      </c>
      <c r="CD426">
        <v>2</v>
      </c>
      <c r="CE426">
        <v>1</v>
      </c>
      <c r="CF426">
        <v>1</v>
      </c>
      <c r="CG426">
        <v>1</v>
      </c>
      <c r="CH426">
        <v>0</v>
      </c>
      <c r="CI426">
        <v>2</v>
      </c>
      <c r="CJ426">
        <v>0</v>
      </c>
      <c r="CK426">
        <v>0</v>
      </c>
      <c r="CL426">
        <v>2</v>
      </c>
      <c r="CM426">
        <v>0</v>
      </c>
      <c r="CN426">
        <v>0</v>
      </c>
      <c r="CO426">
        <v>4</v>
      </c>
      <c r="CP426">
        <v>0</v>
      </c>
      <c r="CQ426">
        <v>2</v>
      </c>
      <c r="CR426">
        <v>3</v>
      </c>
    </row>
    <row r="427" spans="1:96" x14ac:dyDescent="0.25">
      <c r="A427" t="s">
        <v>426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2</v>
      </c>
      <c r="L427">
        <v>1</v>
      </c>
      <c r="M427">
        <v>1</v>
      </c>
      <c r="N427">
        <v>0</v>
      </c>
      <c r="O427">
        <v>0</v>
      </c>
      <c r="P427">
        <v>2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</v>
      </c>
      <c r="Y427">
        <v>0</v>
      </c>
      <c r="Z427">
        <v>0</v>
      </c>
      <c r="AA427">
        <v>4</v>
      </c>
      <c r="AB427">
        <v>3</v>
      </c>
      <c r="AC427">
        <v>0</v>
      </c>
      <c r="AD427">
        <v>1</v>
      </c>
      <c r="AE427">
        <v>1</v>
      </c>
      <c r="AF427">
        <v>1</v>
      </c>
      <c r="AG427">
        <v>2</v>
      </c>
      <c r="AH427">
        <v>1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1</v>
      </c>
      <c r="AQ427">
        <v>5</v>
      </c>
      <c r="AR427">
        <v>6</v>
      </c>
      <c r="AS427">
        <v>1</v>
      </c>
      <c r="AT427">
        <v>2</v>
      </c>
      <c r="AU427">
        <v>2</v>
      </c>
      <c r="AV427">
        <v>2</v>
      </c>
      <c r="AW427">
        <v>1</v>
      </c>
      <c r="AX427">
        <v>1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1</v>
      </c>
      <c r="BG427">
        <v>2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1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1</v>
      </c>
      <c r="BW427">
        <v>1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2</v>
      </c>
      <c r="CF427">
        <v>0</v>
      </c>
      <c r="CG427">
        <v>3</v>
      </c>
      <c r="CH427">
        <v>1</v>
      </c>
      <c r="CI427">
        <v>2</v>
      </c>
      <c r="CJ427">
        <v>0</v>
      </c>
      <c r="CK427">
        <v>2</v>
      </c>
      <c r="CL427">
        <v>3</v>
      </c>
      <c r="CM427">
        <v>1</v>
      </c>
      <c r="CN427">
        <v>2</v>
      </c>
      <c r="CO427">
        <v>1</v>
      </c>
      <c r="CP427">
        <v>0</v>
      </c>
      <c r="CQ427">
        <v>0</v>
      </c>
      <c r="CR427">
        <v>0</v>
      </c>
    </row>
    <row r="428" spans="1:96" x14ac:dyDescent="0.25">
      <c r="A428" t="s">
        <v>427</v>
      </c>
      <c r="B428">
        <v>3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2</v>
      </c>
      <c r="I428">
        <v>2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1</v>
      </c>
      <c r="Q428">
        <v>2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2</v>
      </c>
      <c r="Y428">
        <v>0</v>
      </c>
      <c r="Z428">
        <v>0</v>
      </c>
      <c r="AA428">
        <v>0</v>
      </c>
      <c r="AB428">
        <v>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2</v>
      </c>
      <c r="AJ428">
        <v>1</v>
      </c>
      <c r="AK428">
        <v>1</v>
      </c>
      <c r="AL428">
        <v>0</v>
      </c>
      <c r="AM428">
        <v>1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1</v>
      </c>
      <c r="AV428">
        <v>3</v>
      </c>
      <c r="AW428">
        <v>1</v>
      </c>
      <c r="AX428">
        <v>1</v>
      </c>
      <c r="AY428">
        <v>1</v>
      </c>
      <c r="AZ428">
        <v>0</v>
      </c>
      <c r="BA428">
        <v>2</v>
      </c>
      <c r="BB428">
        <v>0</v>
      </c>
      <c r="BC428">
        <v>1</v>
      </c>
      <c r="BD428">
        <v>1</v>
      </c>
      <c r="BE428">
        <v>0</v>
      </c>
      <c r="BF428">
        <v>0</v>
      </c>
      <c r="BG428">
        <v>1</v>
      </c>
      <c r="BH428">
        <v>0</v>
      </c>
      <c r="BI428">
        <v>1</v>
      </c>
      <c r="BJ428">
        <v>0</v>
      </c>
      <c r="BK428">
        <v>1</v>
      </c>
      <c r="BL428">
        <v>3</v>
      </c>
      <c r="BM428">
        <v>0</v>
      </c>
      <c r="BN428">
        <v>0</v>
      </c>
      <c r="BO428">
        <v>1</v>
      </c>
      <c r="BP428">
        <v>0</v>
      </c>
      <c r="BQ428">
        <v>1</v>
      </c>
      <c r="BR428">
        <v>0</v>
      </c>
      <c r="BS428">
        <v>2</v>
      </c>
      <c r="BT428">
        <v>0</v>
      </c>
      <c r="BU428">
        <v>0</v>
      </c>
      <c r="BV428">
        <v>0</v>
      </c>
      <c r="BW428">
        <v>1</v>
      </c>
      <c r="BX428">
        <v>0</v>
      </c>
      <c r="BY428">
        <v>0</v>
      </c>
      <c r="BZ428">
        <v>0</v>
      </c>
      <c r="CA428">
        <v>0</v>
      </c>
      <c r="CB428">
        <v>2</v>
      </c>
      <c r="CC428">
        <v>1</v>
      </c>
      <c r="CD428">
        <v>0</v>
      </c>
      <c r="CE428">
        <v>3</v>
      </c>
      <c r="CF428">
        <v>0</v>
      </c>
      <c r="CG428">
        <v>3</v>
      </c>
      <c r="CH428">
        <v>1</v>
      </c>
      <c r="CI428">
        <v>1</v>
      </c>
      <c r="CJ428">
        <v>3</v>
      </c>
      <c r="CK428">
        <v>1</v>
      </c>
      <c r="CL428">
        <v>2</v>
      </c>
      <c r="CM428">
        <v>1</v>
      </c>
      <c r="CN428">
        <v>2</v>
      </c>
      <c r="CO428">
        <v>0</v>
      </c>
      <c r="CP428">
        <v>2</v>
      </c>
      <c r="CQ428">
        <v>0</v>
      </c>
      <c r="CR428">
        <v>0</v>
      </c>
    </row>
    <row r="429" spans="1:96" x14ac:dyDescent="0.25">
      <c r="A429" t="s">
        <v>428</v>
      </c>
      <c r="B429">
        <v>2</v>
      </c>
      <c r="C429">
        <v>1</v>
      </c>
      <c r="D429">
        <v>0</v>
      </c>
      <c r="E429">
        <v>0</v>
      </c>
      <c r="F429">
        <v>1</v>
      </c>
      <c r="G429">
        <v>0</v>
      </c>
      <c r="H429">
        <v>2</v>
      </c>
      <c r="I429">
        <v>2</v>
      </c>
      <c r="J429">
        <v>0</v>
      </c>
      <c r="K429">
        <v>0</v>
      </c>
      <c r="L429">
        <v>0</v>
      </c>
      <c r="M429">
        <v>1</v>
      </c>
      <c r="N429">
        <v>0</v>
      </c>
      <c r="O429">
        <v>0</v>
      </c>
      <c r="P429">
        <v>3</v>
      </c>
      <c r="Q429">
        <v>0</v>
      </c>
      <c r="R429">
        <v>0</v>
      </c>
      <c r="S429">
        <v>0</v>
      </c>
      <c r="T429">
        <v>0</v>
      </c>
      <c r="U429">
        <v>1</v>
      </c>
      <c r="V429">
        <v>1</v>
      </c>
      <c r="W429">
        <v>0</v>
      </c>
      <c r="X429">
        <v>1</v>
      </c>
      <c r="Y429">
        <v>0</v>
      </c>
      <c r="Z429">
        <v>0</v>
      </c>
      <c r="AA429">
        <v>2</v>
      </c>
      <c r="AB429">
        <v>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1</v>
      </c>
      <c r="AI429">
        <v>0</v>
      </c>
      <c r="AJ429">
        <v>0</v>
      </c>
      <c r="AK429">
        <v>2</v>
      </c>
      <c r="AL429">
        <v>1</v>
      </c>
      <c r="AM429">
        <v>1</v>
      </c>
      <c r="AN429">
        <v>1</v>
      </c>
      <c r="AO429">
        <v>1</v>
      </c>
      <c r="AP429">
        <v>0</v>
      </c>
      <c r="AQ429">
        <v>1</v>
      </c>
      <c r="AR429">
        <v>0</v>
      </c>
      <c r="AS429">
        <v>1</v>
      </c>
      <c r="AT429">
        <v>0</v>
      </c>
      <c r="AU429">
        <v>1</v>
      </c>
      <c r="AV429">
        <v>0</v>
      </c>
      <c r="AW429">
        <v>0</v>
      </c>
      <c r="AX429">
        <v>2</v>
      </c>
      <c r="AY429">
        <v>1</v>
      </c>
      <c r="AZ429">
        <v>0</v>
      </c>
      <c r="BA429">
        <v>0</v>
      </c>
      <c r="BB429">
        <v>1</v>
      </c>
      <c r="BC429">
        <v>0</v>
      </c>
      <c r="BD429">
        <v>1</v>
      </c>
      <c r="BE429">
        <v>0</v>
      </c>
      <c r="BF429">
        <v>2</v>
      </c>
      <c r="BG429">
        <v>0</v>
      </c>
      <c r="BH429">
        <v>0</v>
      </c>
      <c r="BI429">
        <v>1</v>
      </c>
      <c r="BJ429">
        <v>0</v>
      </c>
      <c r="BK429">
        <v>0</v>
      </c>
      <c r="BL429">
        <v>0</v>
      </c>
      <c r="BM429">
        <v>1</v>
      </c>
      <c r="BN429">
        <v>1</v>
      </c>
      <c r="BO429">
        <v>0</v>
      </c>
      <c r="BP429">
        <v>0</v>
      </c>
      <c r="BQ429">
        <v>1</v>
      </c>
      <c r="BR429">
        <v>3</v>
      </c>
      <c r="BS429">
        <v>0</v>
      </c>
      <c r="BT429">
        <v>1</v>
      </c>
      <c r="BU429">
        <v>0</v>
      </c>
      <c r="BV429">
        <v>0</v>
      </c>
      <c r="BW429">
        <v>2</v>
      </c>
      <c r="BX429">
        <v>3</v>
      </c>
      <c r="BY429">
        <v>1</v>
      </c>
      <c r="BZ429">
        <v>0</v>
      </c>
      <c r="CA429">
        <v>1</v>
      </c>
      <c r="CB429">
        <v>0</v>
      </c>
      <c r="CC429">
        <v>0</v>
      </c>
      <c r="CD429">
        <v>1</v>
      </c>
      <c r="CE429">
        <v>0</v>
      </c>
      <c r="CF429">
        <v>1</v>
      </c>
      <c r="CG429">
        <v>0</v>
      </c>
      <c r="CH429">
        <v>0</v>
      </c>
      <c r="CI429">
        <v>3</v>
      </c>
      <c r="CJ429">
        <v>4</v>
      </c>
      <c r="CK429">
        <v>1</v>
      </c>
      <c r="CL429">
        <v>0</v>
      </c>
      <c r="CM429">
        <v>2</v>
      </c>
      <c r="CN429">
        <v>0</v>
      </c>
      <c r="CO429">
        <v>1</v>
      </c>
      <c r="CP429">
        <v>0</v>
      </c>
      <c r="CQ429">
        <v>1</v>
      </c>
      <c r="CR429">
        <v>1</v>
      </c>
    </row>
    <row r="430" spans="1:96" x14ac:dyDescent="0.25">
      <c r="A430" t="s">
        <v>429</v>
      </c>
      <c r="B430">
        <v>0</v>
      </c>
      <c r="C430">
        <v>0</v>
      </c>
      <c r="D430">
        <v>1</v>
      </c>
      <c r="E430">
        <v>1</v>
      </c>
      <c r="F430">
        <v>0</v>
      </c>
      <c r="G430">
        <v>1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3</v>
      </c>
      <c r="N430">
        <v>0</v>
      </c>
      <c r="O430">
        <v>1</v>
      </c>
      <c r="P430">
        <v>0</v>
      </c>
      <c r="Q430">
        <v>0</v>
      </c>
      <c r="R430">
        <v>1</v>
      </c>
      <c r="S430">
        <v>1</v>
      </c>
      <c r="T430">
        <v>0</v>
      </c>
      <c r="U430">
        <v>0</v>
      </c>
      <c r="V430">
        <v>2</v>
      </c>
      <c r="W430">
        <v>0</v>
      </c>
      <c r="X430">
        <v>0</v>
      </c>
      <c r="Y430">
        <v>2</v>
      </c>
      <c r="Z430">
        <v>0</v>
      </c>
      <c r="AA430">
        <v>1</v>
      </c>
      <c r="AB430">
        <v>0</v>
      </c>
      <c r="AC430">
        <v>0</v>
      </c>
      <c r="AD430">
        <v>2</v>
      </c>
      <c r="AE430">
        <v>2</v>
      </c>
      <c r="AF430">
        <v>3</v>
      </c>
      <c r="AG430">
        <v>1</v>
      </c>
      <c r="AH430">
        <v>0</v>
      </c>
      <c r="AI430">
        <v>0</v>
      </c>
      <c r="AJ430">
        <v>0</v>
      </c>
      <c r="AK430">
        <v>1</v>
      </c>
      <c r="AL430">
        <v>2</v>
      </c>
      <c r="AM430">
        <v>1</v>
      </c>
      <c r="AN430">
        <v>0</v>
      </c>
      <c r="AO430">
        <v>1</v>
      </c>
      <c r="AP430">
        <v>0</v>
      </c>
      <c r="AQ430">
        <v>0</v>
      </c>
      <c r="AR430">
        <v>1</v>
      </c>
      <c r="AS430">
        <v>1</v>
      </c>
      <c r="AT430">
        <v>0</v>
      </c>
      <c r="AU430">
        <v>0</v>
      </c>
      <c r="AV430">
        <v>2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1</v>
      </c>
      <c r="BC430">
        <v>1</v>
      </c>
      <c r="BD430">
        <v>0</v>
      </c>
      <c r="BE430">
        <v>1</v>
      </c>
      <c r="BF430">
        <v>0</v>
      </c>
      <c r="BG430">
        <v>0</v>
      </c>
      <c r="BH430">
        <v>0</v>
      </c>
      <c r="BI430">
        <v>2</v>
      </c>
      <c r="BJ430">
        <v>1</v>
      </c>
      <c r="BK430">
        <v>1</v>
      </c>
      <c r="BL430">
        <v>3</v>
      </c>
      <c r="BM430">
        <v>1</v>
      </c>
      <c r="BN430">
        <v>0</v>
      </c>
      <c r="BO430">
        <v>2</v>
      </c>
      <c r="BP430">
        <v>1</v>
      </c>
      <c r="BQ430">
        <v>2</v>
      </c>
      <c r="BR430">
        <v>1</v>
      </c>
      <c r="BS430">
        <v>0</v>
      </c>
      <c r="BT430">
        <v>1</v>
      </c>
      <c r="BU430">
        <v>0</v>
      </c>
      <c r="BV430">
        <v>1</v>
      </c>
      <c r="BW430">
        <v>1</v>
      </c>
      <c r="BX430">
        <v>0</v>
      </c>
      <c r="BY430">
        <v>0</v>
      </c>
      <c r="BZ430">
        <v>1</v>
      </c>
      <c r="CA430">
        <v>2</v>
      </c>
      <c r="CB430">
        <v>1</v>
      </c>
      <c r="CC430">
        <v>2</v>
      </c>
      <c r="CD430">
        <v>0</v>
      </c>
      <c r="CE430">
        <v>1</v>
      </c>
      <c r="CF430">
        <v>0</v>
      </c>
      <c r="CG430">
        <v>2</v>
      </c>
      <c r="CH430">
        <v>2</v>
      </c>
      <c r="CI430">
        <v>0</v>
      </c>
      <c r="CJ430">
        <v>0</v>
      </c>
      <c r="CK430">
        <v>0</v>
      </c>
      <c r="CL430">
        <v>2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</row>
    <row r="431" spans="1:96" x14ac:dyDescent="0.25">
      <c r="A431" t="s">
        <v>430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1</v>
      </c>
      <c r="H431">
        <v>1</v>
      </c>
      <c r="I431">
        <v>4</v>
      </c>
      <c r="J431">
        <v>1</v>
      </c>
      <c r="K431">
        <v>0</v>
      </c>
      <c r="L431">
        <v>0</v>
      </c>
      <c r="M431">
        <v>2</v>
      </c>
      <c r="N431">
        <v>0</v>
      </c>
      <c r="O431">
        <v>1</v>
      </c>
      <c r="P431">
        <v>1</v>
      </c>
      <c r="Q431">
        <v>0</v>
      </c>
      <c r="R431">
        <v>0</v>
      </c>
      <c r="S431">
        <v>1</v>
      </c>
      <c r="T431">
        <v>1</v>
      </c>
      <c r="U431">
        <v>0</v>
      </c>
      <c r="V431">
        <v>3</v>
      </c>
      <c r="W431">
        <v>1</v>
      </c>
      <c r="X431">
        <v>0</v>
      </c>
      <c r="Y431">
        <v>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2</v>
      </c>
      <c r="AG431">
        <v>0</v>
      </c>
      <c r="AH431">
        <v>0</v>
      </c>
      <c r="AI431">
        <v>1</v>
      </c>
      <c r="AJ431">
        <v>0</v>
      </c>
      <c r="AK431">
        <v>1</v>
      </c>
      <c r="AL431">
        <v>0</v>
      </c>
      <c r="AM431">
        <v>1</v>
      </c>
      <c r="AN431">
        <v>1</v>
      </c>
      <c r="AO431">
        <v>0</v>
      </c>
      <c r="AP431">
        <v>0</v>
      </c>
      <c r="AQ431">
        <v>1</v>
      </c>
      <c r="AR431">
        <v>1</v>
      </c>
      <c r="AS431">
        <v>0</v>
      </c>
      <c r="AT431">
        <v>0</v>
      </c>
      <c r="AU431">
        <v>0</v>
      </c>
      <c r="AV431">
        <v>0</v>
      </c>
      <c r="AW431">
        <v>4</v>
      </c>
      <c r="AX431">
        <v>3</v>
      </c>
      <c r="AY431">
        <v>2</v>
      </c>
      <c r="AZ431">
        <v>1</v>
      </c>
      <c r="BA431">
        <v>3</v>
      </c>
      <c r="BB431">
        <v>0</v>
      </c>
      <c r="BC431">
        <v>1</v>
      </c>
      <c r="BD431">
        <v>0</v>
      </c>
      <c r="BE431">
        <v>0</v>
      </c>
      <c r="BF431">
        <v>3</v>
      </c>
      <c r="BG431">
        <v>2</v>
      </c>
      <c r="BH431">
        <v>0</v>
      </c>
      <c r="BI431">
        <v>0</v>
      </c>
      <c r="BJ431">
        <v>0</v>
      </c>
      <c r="BK431">
        <v>3</v>
      </c>
      <c r="BL431">
        <v>0</v>
      </c>
      <c r="BM431">
        <v>0</v>
      </c>
      <c r="BN431">
        <v>1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1</v>
      </c>
      <c r="BU431">
        <v>0</v>
      </c>
      <c r="BV431">
        <v>0</v>
      </c>
      <c r="BW431">
        <v>0</v>
      </c>
      <c r="BX431">
        <v>0</v>
      </c>
      <c r="BY431">
        <v>1</v>
      </c>
      <c r="BZ431">
        <v>2</v>
      </c>
      <c r="CA431">
        <v>0</v>
      </c>
      <c r="CB431">
        <v>0</v>
      </c>
      <c r="CC431">
        <v>2</v>
      </c>
      <c r="CD431">
        <v>0</v>
      </c>
      <c r="CE431">
        <v>0</v>
      </c>
      <c r="CF431">
        <v>1</v>
      </c>
      <c r="CG431">
        <v>2</v>
      </c>
      <c r="CH431">
        <v>1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1</v>
      </c>
      <c r="CQ431">
        <v>0</v>
      </c>
      <c r="CR431">
        <v>0</v>
      </c>
    </row>
    <row r="432" spans="1:96" x14ac:dyDescent="0.25">
      <c r="A432" t="s">
        <v>431</v>
      </c>
      <c r="B432">
        <v>3</v>
      </c>
      <c r="C432">
        <v>1</v>
      </c>
      <c r="D432">
        <v>1</v>
      </c>
      <c r="E432">
        <v>2</v>
      </c>
      <c r="F432">
        <v>1</v>
      </c>
      <c r="G432">
        <v>6</v>
      </c>
      <c r="H432">
        <v>5</v>
      </c>
      <c r="I432">
        <v>2</v>
      </c>
      <c r="J432">
        <v>1</v>
      </c>
      <c r="K432">
        <v>3</v>
      </c>
      <c r="L432">
        <v>4</v>
      </c>
      <c r="M432">
        <v>2</v>
      </c>
      <c r="N432">
        <v>0</v>
      </c>
      <c r="O432">
        <v>2</v>
      </c>
      <c r="P432">
        <v>0</v>
      </c>
      <c r="Q432">
        <v>2</v>
      </c>
      <c r="R432">
        <v>3</v>
      </c>
      <c r="S432">
        <v>2</v>
      </c>
      <c r="T432">
        <v>2</v>
      </c>
      <c r="U432">
        <v>2</v>
      </c>
      <c r="V432">
        <v>0</v>
      </c>
      <c r="W432">
        <v>1</v>
      </c>
      <c r="X432">
        <v>0</v>
      </c>
      <c r="Y432">
        <v>3</v>
      </c>
      <c r="Z432">
        <v>0</v>
      </c>
      <c r="AA432">
        <v>1</v>
      </c>
      <c r="AB432">
        <v>0</v>
      </c>
      <c r="AC432">
        <v>1</v>
      </c>
      <c r="AD432">
        <v>0</v>
      </c>
      <c r="AE432">
        <v>1</v>
      </c>
      <c r="AF432">
        <v>3</v>
      </c>
      <c r="AG432">
        <v>0</v>
      </c>
      <c r="AH432">
        <v>0</v>
      </c>
      <c r="AI432">
        <v>1</v>
      </c>
      <c r="AJ432">
        <v>0</v>
      </c>
      <c r="AK432">
        <v>0</v>
      </c>
      <c r="AL432">
        <v>1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2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1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3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1</v>
      </c>
      <c r="CN432">
        <v>0</v>
      </c>
      <c r="CO432">
        <v>0</v>
      </c>
      <c r="CP432">
        <v>2</v>
      </c>
      <c r="CQ432">
        <v>0</v>
      </c>
      <c r="CR432">
        <v>0</v>
      </c>
    </row>
    <row r="433" spans="1:96" x14ac:dyDescent="0.25">
      <c r="A433" t="s">
        <v>432</v>
      </c>
      <c r="B433">
        <v>0</v>
      </c>
      <c r="C433">
        <v>0</v>
      </c>
      <c r="D433">
        <v>1</v>
      </c>
      <c r="E433">
        <v>0</v>
      </c>
      <c r="F433">
        <v>1</v>
      </c>
      <c r="G433">
        <v>4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2</v>
      </c>
      <c r="V433">
        <v>1</v>
      </c>
      <c r="W433">
        <v>0</v>
      </c>
      <c r="X433">
        <v>0</v>
      </c>
      <c r="Y433">
        <v>1</v>
      </c>
      <c r="Z433">
        <v>0</v>
      </c>
      <c r="AA433">
        <v>0</v>
      </c>
      <c r="AB433">
        <v>1</v>
      </c>
      <c r="AC433">
        <v>1</v>
      </c>
      <c r="AD433">
        <v>0</v>
      </c>
      <c r="AE433">
        <v>2</v>
      </c>
      <c r="AF433">
        <v>1</v>
      </c>
      <c r="AG433">
        <v>0</v>
      </c>
      <c r="AH433">
        <v>0</v>
      </c>
      <c r="AI433">
        <v>0</v>
      </c>
      <c r="AJ433">
        <v>0</v>
      </c>
      <c r="AK433">
        <v>1</v>
      </c>
      <c r="AL433">
        <v>0</v>
      </c>
      <c r="AM433">
        <v>0</v>
      </c>
      <c r="AN433">
        <v>0</v>
      </c>
      <c r="AO433">
        <v>0</v>
      </c>
      <c r="AP433">
        <v>1</v>
      </c>
      <c r="AQ433">
        <v>0</v>
      </c>
      <c r="AR433">
        <v>0</v>
      </c>
      <c r="AS433">
        <v>1</v>
      </c>
      <c r="AT433">
        <v>0</v>
      </c>
      <c r="AU433">
        <v>0</v>
      </c>
      <c r="AV433">
        <v>0</v>
      </c>
      <c r="AW433">
        <v>1</v>
      </c>
      <c r="AX433">
        <v>0</v>
      </c>
      <c r="AY433">
        <v>2</v>
      </c>
      <c r="AZ433">
        <v>0</v>
      </c>
      <c r="BA433">
        <v>1</v>
      </c>
      <c r="BB433">
        <v>0</v>
      </c>
      <c r="BC433">
        <v>1</v>
      </c>
      <c r="BD433">
        <v>0</v>
      </c>
      <c r="BE433">
        <v>1</v>
      </c>
      <c r="BF433">
        <v>0</v>
      </c>
      <c r="BG433">
        <v>0</v>
      </c>
      <c r="BH433">
        <v>5</v>
      </c>
      <c r="BI433">
        <v>1</v>
      </c>
      <c r="BJ433">
        <v>1</v>
      </c>
      <c r="BK433">
        <v>3</v>
      </c>
      <c r="BL433">
        <v>1</v>
      </c>
      <c r="BM433">
        <v>0</v>
      </c>
      <c r="BN433">
        <v>1</v>
      </c>
      <c r="BO433">
        <v>3</v>
      </c>
      <c r="BP433">
        <v>1</v>
      </c>
      <c r="BQ433">
        <v>0</v>
      </c>
      <c r="BR433">
        <v>1</v>
      </c>
      <c r="BS433">
        <v>0</v>
      </c>
      <c r="BT433">
        <v>0</v>
      </c>
      <c r="BU433">
        <v>0</v>
      </c>
      <c r="BV433">
        <v>0</v>
      </c>
      <c r="BW433">
        <v>2</v>
      </c>
      <c r="BX433">
        <v>1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1</v>
      </c>
      <c r="CE433">
        <v>1</v>
      </c>
      <c r="CF433">
        <v>0</v>
      </c>
      <c r="CG433">
        <v>1</v>
      </c>
      <c r="CH433">
        <v>2</v>
      </c>
      <c r="CI433">
        <v>2</v>
      </c>
      <c r="CJ433">
        <v>2</v>
      </c>
      <c r="CK433">
        <v>3</v>
      </c>
      <c r="CL433">
        <v>1</v>
      </c>
      <c r="CM433">
        <v>0</v>
      </c>
      <c r="CN433">
        <v>0</v>
      </c>
      <c r="CO433">
        <v>3</v>
      </c>
      <c r="CP433">
        <v>3</v>
      </c>
      <c r="CQ433">
        <v>1</v>
      </c>
      <c r="CR433">
        <v>0</v>
      </c>
    </row>
    <row r="434" spans="1:96" x14ac:dyDescent="0.25">
      <c r="A434" t="s">
        <v>433</v>
      </c>
      <c r="B434">
        <v>0</v>
      </c>
      <c r="C434">
        <v>2</v>
      </c>
      <c r="D434">
        <v>1</v>
      </c>
      <c r="E434">
        <v>0</v>
      </c>
      <c r="F434">
        <v>0</v>
      </c>
      <c r="G434">
        <v>0</v>
      </c>
      <c r="H434">
        <v>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1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2</v>
      </c>
      <c r="AE434">
        <v>0</v>
      </c>
      <c r="AF434">
        <v>1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1</v>
      </c>
      <c r="BO434">
        <v>6</v>
      </c>
      <c r="BP434">
        <v>5</v>
      </c>
      <c r="BQ434">
        <v>3</v>
      </c>
      <c r="BR434">
        <v>5</v>
      </c>
      <c r="BS434">
        <v>2</v>
      </c>
      <c r="BT434">
        <v>3</v>
      </c>
      <c r="BU434">
        <v>1</v>
      </c>
      <c r="BV434">
        <v>2</v>
      </c>
      <c r="BW434">
        <v>4</v>
      </c>
      <c r="BX434">
        <v>3</v>
      </c>
      <c r="BY434">
        <v>0</v>
      </c>
      <c r="BZ434">
        <v>1</v>
      </c>
      <c r="CA434">
        <v>1</v>
      </c>
      <c r="CB434">
        <v>4</v>
      </c>
      <c r="CC434">
        <v>1</v>
      </c>
      <c r="CD434">
        <v>1</v>
      </c>
      <c r="CE434">
        <v>2</v>
      </c>
      <c r="CF434">
        <v>1</v>
      </c>
      <c r="CG434">
        <v>0</v>
      </c>
      <c r="CH434">
        <v>3</v>
      </c>
      <c r="CI434">
        <v>0</v>
      </c>
      <c r="CJ434">
        <v>1</v>
      </c>
      <c r="CK434">
        <v>0</v>
      </c>
      <c r="CL434">
        <v>1</v>
      </c>
      <c r="CM434">
        <v>1</v>
      </c>
      <c r="CN434">
        <v>2</v>
      </c>
      <c r="CO434">
        <v>0</v>
      </c>
      <c r="CP434">
        <v>0</v>
      </c>
      <c r="CQ434">
        <v>0</v>
      </c>
      <c r="CR434">
        <v>0</v>
      </c>
    </row>
    <row r="435" spans="1:96" x14ac:dyDescent="0.25">
      <c r="A435" t="s">
        <v>434</v>
      </c>
      <c r="B435">
        <v>1</v>
      </c>
      <c r="C435">
        <v>0</v>
      </c>
      <c r="D435">
        <v>1</v>
      </c>
      <c r="E435">
        <v>1</v>
      </c>
      <c r="F435">
        <v>2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2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1</v>
      </c>
      <c r="W435">
        <v>2</v>
      </c>
      <c r="X435">
        <v>0</v>
      </c>
      <c r="Y435">
        <v>0</v>
      </c>
      <c r="Z435">
        <v>1</v>
      </c>
      <c r="AA435">
        <v>1</v>
      </c>
      <c r="AB435">
        <v>1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</v>
      </c>
      <c r="AK435">
        <v>0</v>
      </c>
      <c r="AL435">
        <v>0</v>
      </c>
      <c r="AM435">
        <v>0</v>
      </c>
      <c r="AN435">
        <v>0</v>
      </c>
      <c r="AO435">
        <v>3</v>
      </c>
      <c r="AP435">
        <v>0</v>
      </c>
      <c r="AQ435">
        <v>0</v>
      </c>
      <c r="AR435">
        <v>0</v>
      </c>
      <c r="AS435">
        <v>2</v>
      </c>
      <c r="AT435">
        <v>0</v>
      </c>
      <c r="AU435">
        <v>0</v>
      </c>
      <c r="AV435">
        <v>0</v>
      </c>
      <c r="AW435">
        <v>1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4</v>
      </c>
      <c r="BG435">
        <v>0</v>
      </c>
      <c r="BH435">
        <v>0</v>
      </c>
      <c r="BI435">
        <v>1</v>
      </c>
      <c r="BJ435">
        <v>1</v>
      </c>
      <c r="BK435">
        <v>0</v>
      </c>
      <c r="BL435">
        <v>0</v>
      </c>
      <c r="BM435">
        <v>0</v>
      </c>
      <c r="BN435">
        <v>1</v>
      </c>
      <c r="BO435">
        <v>2</v>
      </c>
      <c r="BP435">
        <v>0</v>
      </c>
      <c r="BQ435">
        <v>0</v>
      </c>
      <c r="BR435">
        <v>1</v>
      </c>
      <c r="BS435">
        <v>2</v>
      </c>
      <c r="BT435">
        <v>2</v>
      </c>
      <c r="BU435">
        <v>0</v>
      </c>
      <c r="BV435">
        <v>1</v>
      </c>
      <c r="BW435">
        <v>2</v>
      </c>
      <c r="BX435">
        <v>1</v>
      </c>
      <c r="BY435">
        <v>0</v>
      </c>
      <c r="BZ435">
        <v>1</v>
      </c>
      <c r="CA435">
        <v>0</v>
      </c>
      <c r="CB435">
        <v>0</v>
      </c>
      <c r="CC435">
        <v>2</v>
      </c>
      <c r="CD435">
        <v>1</v>
      </c>
      <c r="CE435">
        <v>1</v>
      </c>
      <c r="CF435">
        <v>1</v>
      </c>
      <c r="CG435">
        <v>1</v>
      </c>
      <c r="CH435">
        <v>2</v>
      </c>
      <c r="CI435">
        <v>6</v>
      </c>
      <c r="CJ435">
        <v>3</v>
      </c>
      <c r="CK435">
        <v>2</v>
      </c>
      <c r="CL435">
        <v>1</v>
      </c>
      <c r="CM435">
        <v>2</v>
      </c>
      <c r="CN435">
        <v>0</v>
      </c>
      <c r="CO435">
        <v>1</v>
      </c>
      <c r="CP435">
        <v>1</v>
      </c>
      <c r="CQ435">
        <v>0</v>
      </c>
      <c r="CR435">
        <v>0</v>
      </c>
    </row>
    <row r="436" spans="1:96" x14ac:dyDescent="0.25">
      <c r="A436" t="s">
        <v>435</v>
      </c>
      <c r="B436">
        <v>0</v>
      </c>
      <c r="C436">
        <v>0</v>
      </c>
      <c r="D436">
        <v>0</v>
      </c>
      <c r="E436">
        <v>1</v>
      </c>
      <c r="F436">
        <v>1</v>
      </c>
      <c r="G436">
        <v>2</v>
      </c>
      <c r="H436">
        <v>1</v>
      </c>
      <c r="I436">
        <v>0</v>
      </c>
      <c r="J436">
        <v>0</v>
      </c>
      <c r="K436">
        <v>0</v>
      </c>
      <c r="L436">
        <v>1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>
        <v>1</v>
      </c>
      <c r="U436">
        <v>1</v>
      </c>
      <c r="V436">
        <v>0</v>
      </c>
      <c r="W436">
        <v>1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</v>
      </c>
      <c r="AD436">
        <v>0</v>
      </c>
      <c r="AE436">
        <v>0</v>
      </c>
      <c r="AF436">
        <v>0</v>
      </c>
      <c r="AG436">
        <v>0</v>
      </c>
      <c r="AH436">
        <v>1</v>
      </c>
      <c r="AI436">
        <v>0</v>
      </c>
      <c r="AJ436">
        <v>0</v>
      </c>
      <c r="AK436">
        <v>2</v>
      </c>
      <c r="AL436">
        <v>0</v>
      </c>
      <c r="AM436">
        <v>0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3</v>
      </c>
      <c r="BA436">
        <v>2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8</v>
      </c>
      <c r="BP436">
        <v>3</v>
      </c>
      <c r="BQ436">
        <v>2</v>
      </c>
      <c r="BR436">
        <v>4</v>
      </c>
      <c r="BS436">
        <v>1</v>
      </c>
      <c r="BT436">
        <v>4</v>
      </c>
      <c r="BU436">
        <v>0</v>
      </c>
      <c r="BV436">
        <v>2</v>
      </c>
      <c r="BW436">
        <v>2</v>
      </c>
      <c r="BX436">
        <v>4</v>
      </c>
      <c r="BY436">
        <v>2</v>
      </c>
      <c r="BZ436">
        <v>1</v>
      </c>
      <c r="CA436">
        <v>2</v>
      </c>
      <c r="CB436">
        <v>1</v>
      </c>
      <c r="CC436">
        <v>1</v>
      </c>
      <c r="CD436">
        <v>0</v>
      </c>
      <c r="CE436">
        <v>0</v>
      </c>
      <c r="CF436">
        <v>1</v>
      </c>
      <c r="CG436">
        <v>0</v>
      </c>
      <c r="CH436">
        <v>1</v>
      </c>
      <c r="CI436">
        <v>1</v>
      </c>
      <c r="CJ436">
        <v>0</v>
      </c>
      <c r="CK436">
        <v>1</v>
      </c>
      <c r="CL436">
        <v>0</v>
      </c>
      <c r="CM436">
        <v>0</v>
      </c>
      <c r="CN436">
        <v>1</v>
      </c>
      <c r="CO436">
        <v>0</v>
      </c>
      <c r="CP436">
        <v>0</v>
      </c>
      <c r="CQ436">
        <v>1</v>
      </c>
      <c r="CR436">
        <v>0</v>
      </c>
    </row>
    <row r="437" spans="1:96" x14ac:dyDescent="0.25">
      <c r="A437" t="s">
        <v>436</v>
      </c>
      <c r="B437">
        <v>1</v>
      </c>
      <c r="C437">
        <v>2</v>
      </c>
      <c r="D437">
        <v>2</v>
      </c>
      <c r="E437">
        <v>2</v>
      </c>
      <c r="F437">
        <v>1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0</v>
      </c>
      <c r="N437">
        <v>0</v>
      </c>
      <c r="O437">
        <v>1</v>
      </c>
      <c r="P437">
        <v>1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1</v>
      </c>
      <c r="W437">
        <v>0</v>
      </c>
      <c r="X437">
        <v>0</v>
      </c>
      <c r="Y437">
        <v>0</v>
      </c>
      <c r="Z437">
        <v>0</v>
      </c>
      <c r="AA437">
        <v>1</v>
      </c>
      <c r="AB437">
        <v>0</v>
      </c>
      <c r="AC437">
        <v>2</v>
      </c>
      <c r="AD437">
        <v>0</v>
      </c>
      <c r="AE437">
        <v>0</v>
      </c>
      <c r="AF437">
        <v>0</v>
      </c>
      <c r="AG437">
        <v>1</v>
      </c>
      <c r="AH437">
        <v>0</v>
      </c>
      <c r="AI437">
        <v>2</v>
      </c>
      <c r="AJ437">
        <v>4</v>
      </c>
      <c r="AK437">
        <v>0</v>
      </c>
      <c r="AL437">
        <v>2</v>
      </c>
      <c r="AM437">
        <v>1</v>
      </c>
      <c r="AN437">
        <v>1</v>
      </c>
      <c r="AO437">
        <v>4</v>
      </c>
      <c r="AP437">
        <v>3</v>
      </c>
      <c r="AQ437">
        <v>0</v>
      </c>
      <c r="AR437">
        <v>0</v>
      </c>
      <c r="AS437">
        <v>1</v>
      </c>
      <c r="AT437">
        <v>0</v>
      </c>
      <c r="AU437">
        <v>0</v>
      </c>
      <c r="AV437">
        <v>1</v>
      </c>
      <c r="AW437">
        <v>0</v>
      </c>
      <c r="AX437">
        <v>2</v>
      </c>
      <c r="AY437">
        <v>1</v>
      </c>
      <c r="AZ437">
        <v>0</v>
      </c>
      <c r="BA437">
        <v>2</v>
      </c>
      <c r="BB437">
        <v>0</v>
      </c>
      <c r="BC437">
        <v>0</v>
      </c>
      <c r="BD437">
        <v>0</v>
      </c>
      <c r="BE437">
        <v>1</v>
      </c>
      <c r="BF437">
        <v>0</v>
      </c>
      <c r="BG437">
        <v>0</v>
      </c>
      <c r="BH437">
        <v>1</v>
      </c>
      <c r="BI437">
        <v>0</v>
      </c>
      <c r="BJ437">
        <v>1</v>
      </c>
      <c r="BK437">
        <v>0</v>
      </c>
      <c r="BL437">
        <v>1</v>
      </c>
      <c r="BM437">
        <v>0</v>
      </c>
      <c r="BN437">
        <v>2</v>
      </c>
      <c r="BO437">
        <v>0</v>
      </c>
      <c r="BP437">
        <v>0</v>
      </c>
      <c r="BQ437">
        <v>0</v>
      </c>
      <c r="BR437">
        <v>2</v>
      </c>
      <c r="BS437">
        <v>1</v>
      </c>
      <c r="BT437">
        <v>1</v>
      </c>
      <c r="BU437">
        <v>1</v>
      </c>
      <c r="BV437">
        <v>1</v>
      </c>
      <c r="BW437">
        <v>0</v>
      </c>
      <c r="BX437">
        <v>0</v>
      </c>
      <c r="BY437">
        <v>1</v>
      </c>
      <c r="BZ437">
        <v>1</v>
      </c>
      <c r="CA437">
        <v>0</v>
      </c>
      <c r="CB437">
        <v>0</v>
      </c>
      <c r="CC437">
        <v>0</v>
      </c>
      <c r="CD437">
        <v>1</v>
      </c>
      <c r="CE437">
        <v>1</v>
      </c>
      <c r="CF437">
        <v>1</v>
      </c>
      <c r="CG437">
        <v>1</v>
      </c>
      <c r="CH437">
        <v>0</v>
      </c>
      <c r="CI437">
        <v>0</v>
      </c>
      <c r="CJ437">
        <v>1</v>
      </c>
      <c r="CK437">
        <v>0</v>
      </c>
      <c r="CL437">
        <v>0</v>
      </c>
      <c r="CM437">
        <v>0</v>
      </c>
      <c r="CN437">
        <v>1</v>
      </c>
      <c r="CO437">
        <v>0</v>
      </c>
      <c r="CP437">
        <v>0</v>
      </c>
      <c r="CQ437">
        <v>1</v>
      </c>
      <c r="CR437">
        <v>1</v>
      </c>
    </row>
    <row r="438" spans="1:96" x14ac:dyDescent="0.25">
      <c r="A438" t="s">
        <v>437</v>
      </c>
      <c r="B438">
        <v>0</v>
      </c>
      <c r="C438">
        <v>1</v>
      </c>
      <c r="D438">
        <v>1</v>
      </c>
      <c r="E438">
        <v>1</v>
      </c>
      <c r="F438">
        <v>0</v>
      </c>
      <c r="G438">
        <v>1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2</v>
      </c>
      <c r="W438">
        <v>0</v>
      </c>
      <c r="X438">
        <v>0</v>
      </c>
      <c r="Y438">
        <v>0</v>
      </c>
      <c r="Z438">
        <v>2</v>
      </c>
      <c r="AA438">
        <v>1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</v>
      </c>
      <c r="AL438">
        <v>0</v>
      </c>
      <c r="AM438">
        <v>0</v>
      </c>
      <c r="AN438">
        <v>0</v>
      </c>
      <c r="AO438">
        <v>3</v>
      </c>
      <c r="AP438">
        <v>3</v>
      </c>
      <c r="AQ438">
        <v>0</v>
      </c>
      <c r="AR438">
        <v>0</v>
      </c>
      <c r="AS438">
        <v>1</v>
      </c>
      <c r="AT438">
        <v>1</v>
      </c>
      <c r="AU438">
        <v>0</v>
      </c>
      <c r="AV438">
        <v>0</v>
      </c>
      <c r="AW438">
        <v>1</v>
      </c>
      <c r="AX438">
        <v>0</v>
      </c>
      <c r="AY438">
        <v>0</v>
      </c>
      <c r="AZ438">
        <v>0</v>
      </c>
      <c r="BA438">
        <v>1</v>
      </c>
      <c r="BB438">
        <v>2</v>
      </c>
      <c r="BC438">
        <v>0</v>
      </c>
      <c r="BD438">
        <v>0</v>
      </c>
      <c r="BE438">
        <v>0</v>
      </c>
      <c r="BF438">
        <v>2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1</v>
      </c>
      <c r="BN438">
        <v>0</v>
      </c>
      <c r="BO438">
        <v>2</v>
      </c>
      <c r="BP438">
        <v>3</v>
      </c>
      <c r="BQ438">
        <v>2</v>
      </c>
      <c r="BR438">
        <v>0</v>
      </c>
      <c r="BS438">
        <v>0</v>
      </c>
      <c r="BT438">
        <v>0</v>
      </c>
      <c r="BU438">
        <v>0</v>
      </c>
      <c r="BV438">
        <v>1</v>
      </c>
      <c r="BW438">
        <v>2</v>
      </c>
      <c r="BX438">
        <v>3</v>
      </c>
      <c r="BY438">
        <v>0</v>
      </c>
      <c r="BZ438">
        <v>2</v>
      </c>
      <c r="CA438">
        <v>1</v>
      </c>
      <c r="CB438">
        <v>1</v>
      </c>
      <c r="CC438">
        <v>3</v>
      </c>
      <c r="CD438">
        <v>1</v>
      </c>
      <c r="CE438">
        <v>0</v>
      </c>
      <c r="CF438">
        <v>1</v>
      </c>
      <c r="CG438">
        <v>0</v>
      </c>
      <c r="CH438">
        <v>1</v>
      </c>
      <c r="CI438">
        <v>2</v>
      </c>
      <c r="CJ438">
        <v>5</v>
      </c>
      <c r="CK438">
        <v>0</v>
      </c>
      <c r="CL438">
        <v>0</v>
      </c>
      <c r="CM438">
        <v>2</v>
      </c>
      <c r="CN438">
        <v>1</v>
      </c>
      <c r="CO438">
        <v>1</v>
      </c>
      <c r="CP438">
        <v>0</v>
      </c>
      <c r="CQ438">
        <v>0</v>
      </c>
      <c r="CR438">
        <v>0</v>
      </c>
    </row>
    <row r="439" spans="1:96" x14ac:dyDescent="0.25">
      <c r="A439" t="s">
        <v>438</v>
      </c>
      <c r="B439">
        <v>2</v>
      </c>
      <c r="C439">
        <v>0</v>
      </c>
      <c r="D439">
        <v>0</v>
      </c>
      <c r="E439">
        <v>1</v>
      </c>
      <c r="F439">
        <v>1</v>
      </c>
      <c r="G439">
        <v>2</v>
      </c>
      <c r="H439">
        <v>1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1</v>
      </c>
      <c r="V439">
        <v>1</v>
      </c>
      <c r="W439">
        <v>0</v>
      </c>
      <c r="X439">
        <v>0</v>
      </c>
      <c r="Y439">
        <v>2</v>
      </c>
      <c r="Z439">
        <v>3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1</v>
      </c>
      <c r="AM439">
        <v>0</v>
      </c>
      <c r="AN439">
        <v>0</v>
      </c>
      <c r="AO439">
        <v>1</v>
      </c>
      <c r="AP439">
        <v>0</v>
      </c>
      <c r="AQ439">
        <v>0</v>
      </c>
      <c r="AR439">
        <v>0</v>
      </c>
      <c r="AS439">
        <v>2</v>
      </c>
      <c r="AT439">
        <v>1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</v>
      </c>
      <c r="BA439">
        <v>4</v>
      </c>
      <c r="BB439">
        <v>0</v>
      </c>
      <c r="BC439">
        <v>0</v>
      </c>
      <c r="BD439">
        <v>0</v>
      </c>
      <c r="BE439">
        <v>0</v>
      </c>
      <c r="BF439">
        <v>1</v>
      </c>
      <c r="BG439">
        <v>0</v>
      </c>
      <c r="BH439">
        <v>0</v>
      </c>
      <c r="BI439">
        <v>2</v>
      </c>
      <c r="BJ439">
        <v>0</v>
      </c>
      <c r="BK439">
        <v>0</v>
      </c>
      <c r="BL439">
        <v>0</v>
      </c>
      <c r="BM439">
        <v>0</v>
      </c>
      <c r="BN439">
        <v>1</v>
      </c>
      <c r="BO439">
        <v>3</v>
      </c>
      <c r="BP439">
        <v>0</v>
      </c>
      <c r="BQ439">
        <v>2</v>
      </c>
      <c r="BR439">
        <v>2</v>
      </c>
      <c r="BS439">
        <v>0</v>
      </c>
      <c r="BT439">
        <v>2</v>
      </c>
      <c r="BU439">
        <v>0</v>
      </c>
      <c r="BV439">
        <v>1</v>
      </c>
      <c r="BW439">
        <v>1</v>
      </c>
      <c r="BX439">
        <v>0</v>
      </c>
      <c r="BY439">
        <v>0</v>
      </c>
      <c r="BZ439">
        <v>4</v>
      </c>
      <c r="CA439">
        <v>2</v>
      </c>
      <c r="CB439">
        <v>0</v>
      </c>
      <c r="CC439">
        <v>3</v>
      </c>
      <c r="CD439">
        <v>0</v>
      </c>
      <c r="CE439">
        <v>2</v>
      </c>
      <c r="CF439">
        <v>1</v>
      </c>
      <c r="CG439">
        <v>0</v>
      </c>
      <c r="CH439">
        <v>2</v>
      </c>
      <c r="CI439">
        <v>4</v>
      </c>
      <c r="CJ439">
        <v>0</v>
      </c>
      <c r="CK439">
        <v>0</v>
      </c>
      <c r="CL439">
        <v>0</v>
      </c>
      <c r="CM439">
        <v>0</v>
      </c>
      <c r="CN439">
        <v>1</v>
      </c>
      <c r="CO439">
        <v>1</v>
      </c>
      <c r="CP439">
        <v>0</v>
      </c>
      <c r="CQ439">
        <v>0</v>
      </c>
      <c r="CR439">
        <v>0</v>
      </c>
    </row>
    <row r="440" spans="1:96" x14ac:dyDescent="0.25">
      <c r="A440" t="s">
        <v>439</v>
      </c>
      <c r="B440">
        <v>2</v>
      </c>
      <c r="C440">
        <v>3</v>
      </c>
      <c r="D440">
        <v>2</v>
      </c>
      <c r="E440">
        <v>1</v>
      </c>
      <c r="F440">
        <v>0</v>
      </c>
      <c r="G440">
        <v>3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1</v>
      </c>
      <c r="X440">
        <v>0</v>
      </c>
      <c r="Y440">
        <v>0</v>
      </c>
      <c r="Z440">
        <v>2</v>
      </c>
      <c r="AA440">
        <v>0</v>
      </c>
      <c r="AB440">
        <v>0</v>
      </c>
      <c r="AC440">
        <v>1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5</v>
      </c>
      <c r="AL440">
        <v>2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5</v>
      </c>
      <c r="BB440">
        <v>1</v>
      </c>
      <c r="BC440">
        <v>1</v>
      </c>
      <c r="BD440">
        <v>0</v>
      </c>
      <c r="BE440">
        <v>1</v>
      </c>
      <c r="BF440">
        <v>0</v>
      </c>
      <c r="BG440">
        <v>0</v>
      </c>
      <c r="BH440">
        <v>0</v>
      </c>
      <c r="BI440">
        <v>0</v>
      </c>
      <c r="BJ440">
        <v>1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2</v>
      </c>
      <c r="BQ440">
        <v>2</v>
      </c>
      <c r="BR440">
        <v>8</v>
      </c>
      <c r="BS440">
        <v>3</v>
      </c>
      <c r="BT440">
        <v>1</v>
      </c>
      <c r="BU440">
        <v>0</v>
      </c>
      <c r="BV440">
        <v>1</v>
      </c>
      <c r="BW440">
        <v>7</v>
      </c>
      <c r="BX440">
        <v>1</v>
      </c>
      <c r="BY440">
        <v>0</v>
      </c>
      <c r="BZ440">
        <v>0</v>
      </c>
      <c r="CA440">
        <v>1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1</v>
      </c>
      <c r="CN440">
        <v>1</v>
      </c>
      <c r="CO440">
        <v>0</v>
      </c>
      <c r="CP440">
        <v>0</v>
      </c>
      <c r="CQ440">
        <v>2</v>
      </c>
      <c r="CR440">
        <v>0</v>
      </c>
    </row>
    <row r="441" spans="1:96" x14ac:dyDescent="0.25">
      <c r="A441" t="s">
        <v>440</v>
      </c>
      <c r="B441">
        <v>1</v>
      </c>
      <c r="C441">
        <v>1</v>
      </c>
      <c r="D441">
        <v>2</v>
      </c>
      <c r="E441">
        <v>0</v>
      </c>
      <c r="F441">
        <v>0</v>
      </c>
      <c r="G441">
        <v>0</v>
      </c>
      <c r="H441">
        <v>2</v>
      </c>
      <c r="I441">
        <v>1</v>
      </c>
      <c r="J441">
        <v>0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</v>
      </c>
      <c r="S441">
        <v>2</v>
      </c>
      <c r="T441">
        <v>1</v>
      </c>
      <c r="U441">
        <v>0</v>
      </c>
      <c r="V441">
        <v>3</v>
      </c>
      <c r="W441">
        <v>0</v>
      </c>
      <c r="X441">
        <v>1</v>
      </c>
      <c r="Y441">
        <v>0</v>
      </c>
      <c r="Z441">
        <v>0</v>
      </c>
      <c r="AA441">
        <v>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1</v>
      </c>
      <c r="AH441">
        <v>1</v>
      </c>
      <c r="AI441">
        <v>1</v>
      </c>
      <c r="AJ441">
        <v>0</v>
      </c>
      <c r="AK441">
        <v>1</v>
      </c>
      <c r="AL441">
        <v>1</v>
      </c>
      <c r="AM441">
        <v>1</v>
      </c>
      <c r="AN441">
        <v>0</v>
      </c>
      <c r="AO441">
        <v>1</v>
      </c>
      <c r="AP441">
        <v>0</v>
      </c>
      <c r="AQ441">
        <v>1</v>
      </c>
      <c r="AR441">
        <v>0</v>
      </c>
      <c r="AS441">
        <v>1</v>
      </c>
      <c r="AT441">
        <v>0</v>
      </c>
      <c r="AU441">
        <v>0</v>
      </c>
      <c r="AV441">
        <v>0</v>
      </c>
      <c r="AW441">
        <v>2</v>
      </c>
      <c r="AX441">
        <v>1</v>
      </c>
      <c r="AY441">
        <v>0</v>
      </c>
      <c r="AZ441">
        <v>1</v>
      </c>
      <c r="BA441">
        <v>1</v>
      </c>
      <c r="BB441">
        <v>0</v>
      </c>
      <c r="BC441">
        <v>1</v>
      </c>
      <c r="BD441">
        <v>0</v>
      </c>
      <c r="BE441">
        <v>1</v>
      </c>
      <c r="BF441">
        <v>0</v>
      </c>
      <c r="BG441">
        <v>0</v>
      </c>
      <c r="BH441">
        <v>0</v>
      </c>
      <c r="BI441">
        <v>2</v>
      </c>
      <c r="BJ441">
        <v>1</v>
      </c>
      <c r="BK441">
        <v>2</v>
      </c>
      <c r="BL441">
        <v>1</v>
      </c>
      <c r="BM441">
        <v>0</v>
      </c>
      <c r="BN441">
        <v>0</v>
      </c>
      <c r="BO441">
        <v>2</v>
      </c>
      <c r="BP441">
        <v>0</v>
      </c>
      <c r="BQ441">
        <v>1</v>
      </c>
      <c r="BR441">
        <v>1</v>
      </c>
      <c r="BS441">
        <v>0</v>
      </c>
      <c r="BT441">
        <v>1</v>
      </c>
      <c r="BU441">
        <v>0</v>
      </c>
      <c r="BV441">
        <v>1</v>
      </c>
      <c r="BW441">
        <v>4</v>
      </c>
      <c r="BX441">
        <v>0</v>
      </c>
      <c r="BY441">
        <v>2</v>
      </c>
      <c r="BZ441">
        <v>0</v>
      </c>
      <c r="CA441">
        <v>0</v>
      </c>
      <c r="CB441">
        <v>0</v>
      </c>
      <c r="CC441">
        <v>1</v>
      </c>
      <c r="CD441">
        <v>0</v>
      </c>
      <c r="CE441">
        <v>0</v>
      </c>
      <c r="CF441">
        <v>0</v>
      </c>
      <c r="CG441">
        <v>1</v>
      </c>
      <c r="CH441">
        <v>1</v>
      </c>
      <c r="CI441">
        <v>1</v>
      </c>
      <c r="CJ441">
        <v>0</v>
      </c>
      <c r="CK441">
        <v>0</v>
      </c>
      <c r="CL441">
        <v>0</v>
      </c>
      <c r="CM441">
        <v>2</v>
      </c>
      <c r="CN441">
        <v>1</v>
      </c>
      <c r="CO441">
        <v>1</v>
      </c>
      <c r="CP441">
        <v>1</v>
      </c>
      <c r="CQ441">
        <v>1</v>
      </c>
      <c r="CR441">
        <v>0</v>
      </c>
    </row>
    <row r="442" spans="1:96" x14ac:dyDescent="0.25">
      <c r="A442" t="s">
        <v>441</v>
      </c>
      <c r="B442">
        <v>0</v>
      </c>
      <c r="C442">
        <v>0</v>
      </c>
      <c r="D442">
        <v>0</v>
      </c>
      <c r="E442">
        <v>0</v>
      </c>
      <c r="F442">
        <v>2</v>
      </c>
      <c r="G442">
        <v>0</v>
      </c>
      <c r="H442">
        <v>2</v>
      </c>
      <c r="I442">
        <v>1</v>
      </c>
      <c r="J442">
        <v>0</v>
      </c>
      <c r="K442">
        <v>2</v>
      </c>
      <c r="L442">
        <v>0</v>
      </c>
      <c r="M442">
        <v>2</v>
      </c>
      <c r="N442">
        <v>2</v>
      </c>
      <c r="O442">
        <v>0</v>
      </c>
      <c r="P442">
        <v>0</v>
      </c>
      <c r="Q442">
        <v>0</v>
      </c>
      <c r="R442">
        <v>0</v>
      </c>
      <c r="S442">
        <v>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2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3</v>
      </c>
      <c r="AH442">
        <v>0</v>
      </c>
      <c r="AI442">
        <v>1</v>
      </c>
      <c r="AJ442">
        <v>0</v>
      </c>
      <c r="AK442">
        <v>1</v>
      </c>
      <c r="AL442">
        <v>0</v>
      </c>
      <c r="AM442">
        <v>1</v>
      </c>
      <c r="AN442">
        <v>0</v>
      </c>
      <c r="AO442">
        <v>1</v>
      </c>
      <c r="AP442">
        <v>0</v>
      </c>
      <c r="AQ442">
        <v>1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0</v>
      </c>
      <c r="AX442">
        <v>2</v>
      </c>
      <c r="AY442">
        <v>1</v>
      </c>
      <c r="AZ442">
        <v>2</v>
      </c>
      <c r="BA442">
        <v>0</v>
      </c>
      <c r="BB442">
        <v>0</v>
      </c>
      <c r="BC442">
        <v>0</v>
      </c>
      <c r="BD442">
        <v>1</v>
      </c>
      <c r="BE442">
        <v>0</v>
      </c>
      <c r="BF442">
        <v>1</v>
      </c>
      <c r="BG442">
        <v>3</v>
      </c>
      <c r="BH442">
        <v>3</v>
      </c>
      <c r="BI442">
        <v>3</v>
      </c>
      <c r="BJ442">
        <v>0</v>
      </c>
      <c r="BK442">
        <v>1</v>
      </c>
      <c r="BL442">
        <v>1</v>
      </c>
      <c r="BM442">
        <v>0</v>
      </c>
      <c r="BN442">
        <v>0</v>
      </c>
      <c r="BO442">
        <v>2</v>
      </c>
      <c r="BP442">
        <v>0</v>
      </c>
      <c r="BQ442">
        <v>0</v>
      </c>
      <c r="BR442">
        <v>1</v>
      </c>
      <c r="BS442">
        <v>0</v>
      </c>
      <c r="BT442">
        <v>0</v>
      </c>
      <c r="BU442">
        <v>0</v>
      </c>
      <c r="BV442">
        <v>1</v>
      </c>
      <c r="BW442">
        <v>1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2</v>
      </c>
      <c r="CE442">
        <v>2</v>
      </c>
      <c r="CF442">
        <v>0</v>
      </c>
      <c r="CG442">
        <v>0</v>
      </c>
      <c r="CH442">
        <v>0</v>
      </c>
      <c r="CI442">
        <v>1</v>
      </c>
      <c r="CJ442">
        <v>2</v>
      </c>
      <c r="CK442">
        <v>0</v>
      </c>
      <c r="CL442">
        <v>1</v>
      </c>
      <c r="CM442">
        <v>0</v>
      </c>
      <c r="CN442">
        <v>3</v>
      </c>
      <c r="CO442">
        <v>1</v>
      </c>
      <c r="CP442">
        <v>0</v>
      </c>
      <c r="CQ442">
        <v>0</v>
      </c>
      <c r="CR442">
        <v>0</v>
      </c>
    </row>
    <row r="443" spans="1:96" x14ac:dyDescent="0.25">
      <c r="A443" t="s">
        <v>442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0</v>
      </c>
      <c r="N443">
        <v>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2</v>
      </c>
      <c r="V443">
        <v>2</v>
      </c>
      <c r="W443">
        <v>1</v>
      </c>
      <c r="X443">
        <v>1</v>
      </c>
      <c r="Y443">
        <v>0</v>
      </c>
      <c r="Z443">
        <v>0</v>
      </c>
      <c r="AA443">
        <v>1</v>
      </c>
      <c r="AB443">
        <v>0</v>
      </c>
      <c r="AC443">
        <v>0</v>
      </c>
      <c r="AD443">
        <v>1</v>
      </c>
      <c r="AE443">
        <v>0</v>
      </c>
      <c r="AF443">
        <v>1</v>
      </c>
      <c r="AG443">
        <v>0</v>
      </c>
      <c r="AH443">
        <v>0</v>
      </c>
      <c r="AI443">
        <v>1</v>
      </c>
      <c r="AJ443">
        <v>0</v>
      </c>
      <c r="AK443">
        <v>1</v>
      </c>
      <c r="AL443">
        <v>1</v>
      </c>
      <c r="AM443">
        <v>0</v>
      </c>
      <c r="AN443">
        <v>1</v>
      </c>
      <c r="AO443">
        <v>0</v>
      </c>
      <c r="AP443">
        <v>1</v>
      </c>
      <c r="AQ443">
        <v>0</v>
      </c>
      <c r="AR443">
        <v>2</v>
      </c>
      <c r="AS443">
        <v>0</v>
      </c>
      <c r="AT443">
        <v>0</v>
      </c>
      <c r="AU443">
        <v>0</v>
      </c>
      <c r="AV443">
        <v>5</v>
      </c>
      <c r="AW443">
        <v>0</v>
      </c>
      <c r="AX443">
        <v>1</v>
      </c>
      <c r="AY443">
        <v>8</v>
      </c>
      <c r="AZ443">
        <v>7</v>
      </c>
      <c r="BA443">
        <v>2</v>
      </c>
      <c r="BB443">
        <v>1</v>
      </c>
      <c r="BC443">
        <v>1</v>
      </c>
      <c r="BD443">
        <v>0</v>
      </c>
      <c r="BE443">
        <v>3</v>
      </c>
      <c r="BF443">
        <v>3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1</v>
      </c>
      <c r="BQ443">
        <v>1</v>
      </c>
      <c r="BR443">
        <v>2</v>
      </c>
      <c r="BS443">
        <v>1</v>
      </c>
      <c r="BT443">
        <v>2</v>
      </c>
      <c r="BU443">
        <v>0</v>
      </c>
      <c r="BV443">
        <v>2</v>
      </c>
      <c r="BW443">
        <v>0</v>
      </c>
      <c r="BX443">
        <v>0</v>
      </c>
      <c r="BY443">
        <v>1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</row>
    <row r="444" spans="1:96" x14ac:dyDescent="0.25">
      <c r="A444" t="s">
        <v>443</v>
      </c>
      <c r="B444">
        <v>0</v>
      </c>
      <c r="C444">
        <v>0</v>
      </c>
      <c r="D444">
        <v>1</v>
      </c>
      <c r="E444">
        <v>1</v>
      </c>
      <c r="F444">
        <v>0</v>
      </c>
      <c r="G444">
        <v>2</v>
      </c>
      <c r="H444">
        <v>2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2</v>
      </c>
      <c r="V444">
        <v>1</v>
      </c>
      <c r="W444">
        <v>3</v>
      </c>
      <c r="X444">
        <v>0</v>
      </c>
      <c r="Y444">
        <v>1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3</v>
      </c>
      <c r="AK444">
        <v>0</v>
      </c>
      <c r="AL444">
        <v>0</v>
      </c>
      <c r="AM444">
        <v>3</v>
      </c>
      <c r="AN444">
        <v>1</v>
      </c>
      <c r="AO444">
        <v>0</v>
      </c>
      <c r="AP444">
        <v>0</v>
      </c>
      <c r="AQ444">
        <v>1</v>
      </c>
      <c r="AR444">
        <v>0</v>
      </c>
      <c r="AS444">
        <v>1</v>
      </c>
      <c r="AT444">
        <v>0</v>
      </c>
      <c r="AU444">
        <v>0</v>
      </c>
      <c r="AV444">
        <v>1</v>
      </c>
      <c r="AW444">
        <v>0</v>
      </c>
      <c r="AX444">
        <v>0</v>
      </c>
      <c r="AY444">
        <v>1</v>
      </c>
      <c r="AZ444">
        <v>1</v>
      </c>
      <c r="BA444">
        <v>0</v>
      </c>
      <c r="BB444">
        <v>0</v>
      </c>
      <c r="BC444">
        <v>0</v>
      </c>
      <c r="BD444">
        <v>1</v>
      </c>
      <c r="BE444">
        <v>0</v>
      </c>
      <c r="BF444">
        <v>1</v>
      </c>
      <c r="BG444">
        <v>2</v>
      </c>
      <c r="BH444">
        <v>0</v>
      </c>
      <c r="BI444">
        <v>2</v>
      </c>
      <c r="BJ444">
        <v>0</v>
      </c>
      <c r="BK444">
        <v>0</v>
      </c>
      <c r="BL444">
        <v>2</v>
      </c>
      <c r="BM444">
        <v>0</v>
      </c>
      <c r="BN444">
        <v>1</v>
      </c>
      <c r="BO444">
        <v>0</v>
      </c>
      <c r="BP444">
        <v>0</v>
      </c>
      <c r="BQ444">
        <v>1</v>
      </c>
      <c r="BR444">
        <v>0</v>
      </c>
      <c r="BS444">
        <v>1</v>
      </c>
      <c r="BT444">
        <v>0</v>
      </c>
      <c r="BU444">
        <v>0</v>
      </c>
      <c r="BV444">
        <v>1</v>
      </c>
      <c r="BW444">
        <v>1</v>
      </c>
      <c r="BX444">
        <v>1</v>
      </c>
      <c r="BY444">
        <v>1</v>
      </c>
      <c r="BZ444">
        <v>1</v>
      </c>
      <c r="CA444">
        <v>0</v>
      </c>
      <c r="CB444">
        <v>0</v>
      </c>
      <c r="CC444">
        <v>3</v>
      </c>
      <c r="CD444">
        <v>1</v>
      </c>
      <c r="CE444">
        <v>0</v>
      </c>
      <c r="CF444">
        <v>0</v>
      </c>
      <c r="CG444">
        <v>3</v>
      </c>
      <c r="CH444">
        <v>4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3</v>
      </c>
      <c r="CO444">
        <v>0</v>
      </c>
      <c r="CP444">
        <v>0</v>
      </c>
      <c r="CQ444">
        <v>0</v>
      </c>
      <c r="CR444">
        <v>0</v>
      </c>
    </row>
    <row r="445" spans="1:96" x14ac:dyDescent="0.25">
      <c r="A445" t="s">
        <v>444</v>
      </c>
      <c r="B445">
        <v>1</v>
      </c>
      <c r="C445">
        <v>0</v>
      </c>
      <c r="D445">
        <v>1</v>
      </c>
      <c r="E445">
        <v>0</v>
      </c>
      <c r="F445">
        <v>0</v>
      </c>
      <c r="G445">
        <v>0</v>
      </c>
      <c r="H445">
        <v>0</v>
      </c>
      <c r="I445">
        <v>1</v>
      </c>
      <c r="J445">
        <v>1</v>
      </c>
      <c r="K445">
        <v>1</v>
      </c>
      <c r="L445">
        <v>0</v>
      </c>
      <c r="M445">
        <v>1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1</v>
      </c>
      <c r="T445">
        <v>1</v>
      </c>
      <c r="U445">
        <v>0</v>
      </c>
      <c r="V445">
        <v>0</v>
      </c>
      <c r="W445">
        <v>1</v>
      </c>
      <c r="X445">
        <v>0</v>
      </c>
      <c r="Y445">
        <v>1</v>
      </c>
      <c r="Z445">
        <v>0</v>
      </c>
      <c r="AA445">
        <v>0</v>
      </c>
      <c r="AB445">
        <v>1</v>
      </c>
      <c r="AC445">
        <v>0</v>
      </c>
      <c r="AD445">
        <v>1</v>
      </c>
      <c r="AE445">
        <v>0</v>
      </c>
      <c r="AF445">
        <v>0</v>
      </c>
      <c r="AG445">
        <v>0</v>
      </c>
      <c r="AH445">
        <v>0</v>
      </c>
      <c r="AI445">
        <v>2</v>
      </c>
      <c r="AJ445">
        <v>0</v>
      </c>
      <c r="AK445">
        <v>2</v>
      </c>
      <c r="AL445">
        <v>2</v>
      </c>
      <c r="AM445">
        <v>2</v>
      </c>
      <c r="AN445">
        <v>3</v>
      </c>
      <c r="AO445">
        <v>1</v>
      </c>
      <c r="AP445">
        <v>0</v>
      </c>
      <c r="AQ445">
        <v>0</v>
      </c>
      <c r="AR445">
        <v>0</v>
      </c>
      <c r="AS445">
        <v>2</v>
      </c>
      <c r="AT445">
        <v>1</v>
      </c>
      <c r="AU445">
        <v>1</v>
      </c>
      <c r="AV445">
        <v>0</v>
      </c>
      <c r="AW445">
        <v>0</v>
      </c>
      <c r="AX445">
        <v>1</v>
      </c>
      <c r="AY445">
        <v>1</v>
      </c>
      <c r="AZ445">
        <v>1</v>
      </c>
      <c r="BA445">
        <v>3</v>
      </c>
      <c r="BB445">
        <v>1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0</v>
      </c>
      <c r="BI445">
        <v>3</v>
      </c>
      <c r="BJ445">
        <v>0</v>
      </c>
      <c r="BK445">
        <v>0</v>
      </c>
      <c r="BL445">
        <v>0</v>
      </c>
      <c r="BM445">
        <v>2</v>
      </c>
      <c r="BN445">
        <v>0</v>
      </c>
      <c r="BO445">
        <v>4</v>
      </c>
      <c r="BP445">
        <v>0</v>
      </c>
      <c r="BQ445">
        <v>0</v>
      </c>
      <c r="BR445">
        <v>0</v>
      </c>
      <c r="BS445">
        <v>0</v>
      </c>
      <c r="BT445">
        <v>1</v>
      </c>
      <c r="BU445">
        <v>0</v>
      </c>
      <c r="BV445">
        <v>0</v>
      </c>
      <c r="BW445">
        <v>0</v>
      </c>
      <c r="BX445">
        <v>0</v>
      </c>
      <c r="BY445">
        <v>1</v>
      </c>
      <c r="BZ445">
        <v>0</v>
      </c>
      <c r="CA445">
        <v>1</v>
      </c>
      <c r="CB445">
        <v>0</v>
      </c>
      <c r="CC445">
        <v>0</v>
      </c>
      <c r="CD445">
        <v>0</v>
      </c>
      <c r="CE445">
        <v>1</v>
      </c>
      <c r="CF445">
        <v>1</v>
      </c>
      <c r="CG445">
        <v>0</v>
      </c>
      <c r="CH445">
        <v>1</v>
      </c>
      <c r="CI445">
        <v>2</v>
      </c>
      <c r="CJ445">
        <v>0</v>
      </c>
      <c r="CK445">
        <v>0</v>
      </c>
      <c r="CL445">
        <v>1</v>
      </c>
      <c r="CM445">
        <v>1</v>
      </c>
      <c r="CN445">
        <v>0</v>
      </c>
      <c r="CO445">
        <v>3</v>
      </c>
      <c r="CP445">
        <v>0</v>
      </c>
      <c r="CQ445">
        <v>0</v>
      </c>
      <c r="CR445">
        <v>0</v>
      </c>
    </row>
    <row r="446" spans="1:96" x14ac:dyDescent="0.25">
      <c r="A446" t="s">
        <v>445</v>
      </c>
      <c r="B446">
        <v>1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1</v>
      </c>
      <c r="I446">
        <v>1</v>
      </c>
      <c r="J446">
        <v>1</v>
      </c>
      <c r="K446">
        <v>0</v>
      </c>
      <c r="L446">
        <v>0</v>
      </c>
      <c r="M446">
        <v>0</v>
      </c>
      <c r="N446">
        <v>1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1</v>
      </c>
      <c r="AM446">
        <v>0</v>
      </c>
      <c r="AN446">
        <v>0</v>
      </c>
      <c r="AO446">
        <v>1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2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1</v>
      </c>
      <c r="BP446">
        <v>1</v>
      </c>
      <c r="BQ446">
        <v>3</v>
      </c>
      <c r="BR446">
        <v>6</v>
      </c>
      <c r="BS446">
        <v>10</v>
      </c>
      <c r="BT446">
        <v>1</v>
      </c>
      <c r="BU446">
        <v>3</v>
      </c>
      <c r="BV446">
        <v>3</v>
      </c>
      <c r="BW446">
        <v>4</v>
      </c>
      <c r="BX446">
        <v>0</v>
      </c>
      <c r="BY446">
        <v>3</v>
      </c>
      <c r="BZ446">
        <v>2</v>
      </c>
      <c r="CA446">
        <v>0</v>
      </c>
      <c r="CB446">
        <v>0</v>
      </c>
      <c r="CC446">
        <v>3</v>
      </c>
      <c r="CD446">
        <v>4</v>
      </c>
      <c r="CE446">
        <v>0</v>
      </c>
      <c r="CF446">
        <v>0</v>
      </c>
      <c r="CG446">
        <v>0</v>
      </c>
      <c r="CH446">
        <v>0</v>
      </c>
      <c r="CI446">
        <v>1</v>
      </c>
      <c r="CJ446">
        <v>0</v>
      </c>
      <c r="CK446">
        <v>0</v>
      </c>
      <c r="CL446">
        <v>0</v>
      </c>
      <c r="CM446">
        <v>0</v>
      </c>
      <c r="CN446">
        <v>1</v>
      </c>
      <c r="CO446">
        <v>0</v>
      </c>
      <c r="CP446">
        <v>0</v>
      </c>
      <c r="CQ446">
        <v>0</v>
      </c>
      <c r="CR446">
        <v>1</v>
      </c>
    </row>
    <row r="447" spans="1:96" x14ac:dyDescent="0.25">
      <c r="A447" t="s">
        <v>446</v>
      </c>
      <c r="B447">
        <v>0</v>
      </c>
      <c r="C447">
        <v>0</v>
      </c>
      <c r="D447">
        <v>1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1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2</v>
      </c>
      <c r="W447">
        <v>0</v>
      </c>
      <c r="X447">
        <v>0</v>
      </c>
      <c r="Y447">
        <v>0</v>
      </c>
      <c r="Z447">
        <v>1</v>
      </c>
      <c r="AA447">
        <v>0</v>
      </c>
      <c r="AB447">
        <v>0</v>
      </c>
      <c r="AC447">
        <v>0</v>
      </c>
      <c r="AD447">
        <v>2</v>
      </c>
      <c r="AE447">
        <v>0</v>
      </c>
      <c r="AF447">
        <v>0</v>
      </c>
      <c r="AG447">
        <v>1</v>
      </c>
      <c r="AH447">
        <v>1</v>
      </c>
      <c r="AI447">
        <v>0</v>
      </c>
      <c r="AJ447">
        <v>0</v>
      </c>
      <c r="AK447">
        <v>1</v>
      </c>
      <c r="AL447">
        <v>1</v>
      </c>
      <c r="AM447">
        <v>0</v>
      </c>
      <c r="AN447">
        <v>2</v>
      </c>
      <c r="AO447">
        <v>2</v>
      </c>
      <c r="AP447">
        <v>0</v>
      </c>
      <c r="AQ447">
        <v>0</v>
      </c>
      <c r="AR447">
        <v>0</v>
      </c>
      <c r="AS447">
        <v>2</v>
      </c>
      <c r="AT447">
        <v>0</v>
      </c>
      <c r="AU447">
        <v>0</v>
      </c>
      <c r="AV447">
        <v>1</v>
      </c>
      <c r="AW447">
        <v>0</v>
      </c>
      <c r="AX447">
        <v>0</v>
      </c>
      <c r="AY447">
        <v>6</v>
      </c>
      <c r="AZ447">
        <v>0</v>
      </c>
      <c r="BA447">
        <v>0</v>
      </c>
      <c r="BB447">
        <v>0</v>
      </c>
      <c r="BC447">
        <v>1</v>
      </c>
      <c r="BD447">
        <v>1</v>
      </c>
      <c r="BE447">
        <v>1</v>
      </c>
      <c r="BF447">
        <v>0</v>
      </c>
      <c r="BG447">
        <v>0</v>
      </c>
      <c r="BH447">
        <v>1</v>
      </c>
      <c r="BI447">
        <v>0</v>
      </c>
      <c r="BJ447">
        <v>0</v>
      </c>
      <c r="BK447">
        <v>0</v>
      </c>
      <c r="BL447">
        <v>1</v>
      </c>
      <c r="BM447">
        <v>1</v>
      </c>
      <c r="BN447">
        <v>1</v>
      </c>
      <c r="BO447">
        <v>2</v>
      </c>
      <c r="BP447">
        <v>0</v>
      </c>
      <c r="BQ447">
        <v>3</v>
      </c>
      <c r="BR447">
        <v>2</v>
      </c>
      <c r="BS447">
        <v>2</v>
      </c>
      <c r="BT447">
        <v>2</v>
      </c>
      <c r="BU447">
        <v>2</v>
      </c>
      <c r="BV447">
        <v>1</v>
      </c>
      <c r="BW447">
        <v>2</v>
      </c>
      <c r="BX447">
        <v>0</v>
      </c>
      <c r="BY447">
        <v>1</v>
      </c>
      <c r="BZ447">
        <v>1</v>
      </c>
      <c r="CA447">
        <v>0</v>
      </c>
      <c r="CB447">
        <v>0</v>
      </c>
      <c r="CC447">
        <v>0</v>
      </c>
      <c r="CD447">
        <v>2</v>
      </c>
      <c r="CE447">
        <v>1</v>
      </c>
      <c r="CF447">
        <v>1</v>
      </c>
      <c r="CG447">
        <v>0</v>
      </c>
      <c r="CH447">
        <v>0</v>
      </c>
      <c r="CI447">
        <v>0</v>
      </c>
      <c r="CJ447">
        <v>1</v>
      </c>
      <c r="CK447">
        <v>0</v>
      </c>
      <c r="CL447">
        <v>0</v>
      </c>
      <c r="CM447">
        <v>0</v>
      </c>
      <c r="CN447">
        <v>0</v>
      </c>
      <c r="CO447">
        <v>2</v>
      </c>
      <c r="CP447">
        <v>1</v>
      </c>
      <c r="CQ447">
        <v>0</v>
      </c>
      <c r="CR447">
        <v>0</v>
      </c>
    </row>
    <row r="448" spans="1:96" x14ac:dyDescent="0.25">
      <c r="A448" t="s">
        <v>447</v>
      </c>
      <c r="B448">
        <v>0</v>
      </c>
      <c r="C448">
        <v>0</v>
      </c>
      <c r="D448">
        <v>0</v>
      </c>
      <c r="E448">
        <v>1</v>
      </c>
      <c r="F448">
        <v>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0</v>
      </c>
      <c r="O448">
        <v>0</v>
      </c>
      <c r="P448">
        <v>1</v>
      </c>
      <c r="Q448">
        <v>0</v>
      </c>
      <c r="R448">
        <v>4</v>
      </c>
      <c r="S448">
        <v>0</v>
      </c>
      <c r="T448">
        <v>0</v>
      </c>
      <c r="U448">
        <v>0</v>
      </c>
      <c r="V448">
        <v>2</v>
      </c>
      <c r="W448">
        <v>1</v>
      </c>
      <c r="X448">
        <v>0</v>
      </c>
      <c r="Y448">
        <v>3</v>
      </c>
      <c r="Z448">
        <v>1</v>
      </c>
      <c r="AA448">
        <v>0</v>
      </c>
      <c r="AB448">
        <v>0</v>
      </c>
      <c r="AC448">
        <v>0</v>
      </c>
      <c r="AD448">
        <v>1</v>
      </c>
      <c r="AE448">
        <v>1</v>
      </c>
      <c r="AF448">
        <v>1</v>
      </c>
      <c r="AG448">
        <v>2</v>
      </c>
      <c r="AH448">
        <v>0</v>
      </c>
      <c r="AI448">
        <v>0</v>
      </c>
      <c r="AJ448">
        <v>0</v>
      </c>
      <c r="AK448">
        <v>1</v>
      </c>
      <c r="AL448">
        <v>2</v>
      </c>
      <c r="AM448">
        <v>0</v>
      </c>
      <c r="AN448">
        <v>0</v>
      </c>
      <c r="AO448">
        <v>2</v>
      </c>
      <c r="AP448">
        <v>1</v>
      </c>
      <c r="AQ448">
        <v>0</v>
      </c>
      <c r="AR448">
        <v>0</v>
      </c>
      <c r="AS448">
        <v>0</v>
      </c>
      <c r="AT448">
        <v>1</v>
      </c>
      <c r="AU448">
        <v>2</v>
      </c>
      <c r="AV448">
        <v>0</v>
      </c>
      <c r="AW448">
        <v>1</v>
      </c>
      <c r="AX448">
        <v>0</v>
      </c>
      <c r="AY448">
        <v>0</v>
      </c>
      <c r="AZ448">
        <v>1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2</v>
      </c>
      <c r="BJ448">
        <v>0</v>
      </c>
      <c r="BK448">
        <v>0</v>
      </c>
      <c r="BL448">
        <v>1</v>
      </c>
      <c r="BM448">
        <v>0</v>
      </c>
      <c r="BN448">
        <v>1</v>
      </c>
      <c r="BO448">
        <v>0</v>
      </c>
      <c r="BP448">
        <v>0</v>
      </c>
      <c r="BQ448">
        <v>0</v>
      </c>
      <c r="BR448">
        <v>2</v>
      </c>
      <c r="BS448">
        <v>4</v>
      </c>
      <c r="BT448">
        <v>1</v>
      </c>
      <c r="BU448">
        <v>0</v>
      </c>
      <c r="BV448">
        <v>0</v>
      </c>
      <c r="BW448">
        <v>0</v>
      </c>
      <c r="BX448">
        <v>0</v>
      </c>
      <c r="BY448">
        <v>1</v>
      </c>
      <c r="BZ448">
        <v>1</v>
      </c>
      <c r="CA448">
        <v>0</v>
      </c>
      <c r="CB448">
        <v>0</v>
      </c>
      <c r="CC448">
        <v>0</v>
      </c>
      <c r="CD448">
        <v>0</v>
      </c>
      <c r="CE448">
        <v>1</v>
      </c>
      <c r="CF448">
        <v>0</v>
      </c>
      <c r="CG448">
        <v>0</v>
      </c>
      <c r="CH448">
        <v>3</v>
      </c>
      <c r="CI448">
        <v>5</v>
      </c>
      <c r="CJ448">
        <v>0</v>
      </c>
      <c r="CK448">
        <v>1</v>
      </c>
      <c r="CL448">
        <v>1</v>
      </c>
      <c r="CM448">
        <v>0</v>
      </c>
      <c r="CN448">
        <v>0</v>
      </c>
      <c r="CO448">
        <v>0</v>
      </c>
      <c r="CP448">
        <v>0</v>
      </c>
      <c r="CQ448">
        <v>1</v>
      </c>
      <c r="CR448">
        <v>0</v>
      </c>
    </row>
    <row r="449" spans="1:96" x14ac:dyDescent="0.25">
      <c r="A449" t="s">
        <v>448</v>
      </c>
      <c r="B449">
        <v>1</v>
      </c>
      <c r="C449">
        <v>4</v>
      </c>
      <c r="D449">
        <v>0</v>
      </c>
      <c r="E449">
        <v>2</v>
      </c>
      <c r="F449">
        <v>1</v>
      </c>
      <c r="G449">
        <v>5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</v>
      </c>
      <c r="Q449">
        <v>0</v>
      </c>
      <c r="R449">
        <v>0</v>
      </c>
      <c r="S449">
        <v>0</v>
      </c>
      <c r="T449">
        <v>1</v>
      </c>
      <c r="U449">
        <v>1</v>
      </c>
      <c r="V449">
        <v>1</v>
      </c>
      <c r="W449">
        <v>0</v>
      </c>
      <c r="X449">
        <v>1</v>
      </c>
      <c r="Y449">
        <v>3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3</v>
      </c>
      <c r="AM449">
        <v>0</v>
      </c>
      <c r="AN449">
        <v>0</v>
      </c>
      <c r="AO449">
        <v>1</v>
      </c>
      <c r="AP449">
        <v>2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1</v>
      </c>
      <c r="AX449">
        <v>0</v>
      </c>
      <c r="AY449">
        <v>1</v>
      </c>
      <c r="AZ449">
        <v>0</v>
      </c>
      <c r="BA449">
        <v>0</v>
      </c>
      <c r="BB449">
        <v>1</v>
      </c>
      <c r="BC449">
        <v>0</v>
      </c>
      <c r="BD449">
        <v>0</v>
      </c>
      <c r="BE449">
        <v>1</v>
      </c>
      <c r="BF449">
        <v>0</v>
      </c>
      <c r="BG449">
        <v>0</v>
      </c>
      <c r="BH449">
        <v>0</v>
      </c>
      <c r="BI449">
        <v>1</v>
      </c>
      <c r="BJ449">
        <v>1</v>
      </c>
      <c r="BK449">
        <v>1</v>
      </c>
      <c r="BL449">
        <v>0</v>
      </c>
      <c r="BM449">
        <v>0</v>
      </c>
      <c r="BN449">
        <v>0</v>
      </c>
      <c r="BO449">
        <v>3</v>
      </c>
      <c r="BP449">
        <v>1</v>
      </c>
      <c r="BQ449">
        <v>1</v>
      </c>
      <c r="BR449">
        <v>0</v>
      </c>
      <c r="BS449">
        <v>1</v>
      </c>
      <c r="BT449">
        <v>0</v>
      </c>
      <c r="BU449">
        <v>1</v>
      </c>
      <c r="BV449">
        <v>1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1</v>
      </c>
      <c r="CD449">
        <v>2</v>
      </c>
      <c r="CE449">
        <v>3</v>
      </c>
      <c r="CF449">
        <v>1</v>
      </c>
      <c r="CG449">
        <v>0</v>
      </c>
      <c r="CH449">
        <v>0</v>
      </c>
      <c r="CI449">
        <v>0</v>
      </c>
      <c r="CJ449">
        <v>1</v>
      </c>
      <c r="CK449">
        <v>1</v>
      </c>
      <c r="CL449">
        <v>2</v>
      </c>
      <c r="CM449">
        <v>1</v>
      </c>
      <c r="CN449">
        <v>0</v>
      </c>
      <c r="CO449">
        <v>1</v>
      </c>
      <c r="CP449">
        <v>0</v>
      </c>
      <c r="CQ449">
        <v>0</v>
      </c>
      <c r="CR449">
        <v>0</v>
      </c>
    </row>
    <row r="450" spans="1:96" x14ac:dyDescent="0.25">
      <c r="A450" t="s">
        <v>449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1</v>
      </c>
      <c r="W450">
        <v>0</v>
      </c>
      <c r="X450">
        <v>1</v>
      </c>
      <c r="Y450">
        <v>2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5</v>
      </c>
      <c r="AJ450">
        <v>0</v>
      </c>
      <c r="AK450">
        <v>0</v>
      </c>
      <c r="AL450">
        <v>1</v>
      </c>
      <c r="AM450">
        <v>1</v>
      </c>
      <c r="AN450">
        <v>0</v>
      </c>
      <c r="AO450">
        <v>0</v>
      </c>
      <c r="AP450">
        <v>2</v>
      </c>
      <c r="AQ450">
        <v>0</v>
      </c>
      <c r="AR450">
        <v>1</v>
      </c>
      <c r="AS450">
        <v>0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1</v>
      </c>
      <c r="AZ450">
        <v>1</v>
      </c>
      <c r="BA450">
        <v>2</v>
      </c>
      <c r="BB450">
        <v>2</v>
      </c>
      <c r="BC450">
        <v>0</v>
      </c>
      <c r="BD450">
        <v>1</v>
      </c>
      <c r="BE450">
        <v>3</v>
      </c>
      <c r="BF450">
        <v>3</v>
      </c>
      <c r="BG450">
        <v>0</v>
      </c>
      <c r="BH450">
        <v>0</v>
      </c>
      <c r="BI450">
        <v>0</v>
      </c>
      <c r="BJ450">
        <v>1</v>
      </c>
      <c r="BK450">
        <v>0</v>
      </c>
      <c r="BL450">
        <v>0</v>
      </c>
      <c r="BM450">
        <v>0</v>
      </c>
      <c r="BN450">
        <v>1</v>
      </c>
      <c r="BO450">
        <v>2</v>
      </c>
      <c r="BP450">
        <v>0</v>
      </c>
      <c r="BQ450">
        <v>3</v>
      </c>
      <c r="BR450">
        <v>2</v>
      </c>
      <c r="BS450">
        <v>3</v>
      </c>
      <c r="BT450">
        <v>0</v>
      </c>
      <c r="BU450">
        <v>0</v>
      </c>
      <c r="BV450">
        <v>1</v>
      </c>
      <c r="BW450">
        <v>0</v>
      </c>
      <c r="BX450">
        <v>1</v>
      </c>
      <c r="BY450">
        <v>1</v>
      </c>
      <c r="BZ450">
        <v>1</v>
      </c>
      <c r="CA450">
        <v>0</v>
      </c>
      <c r="CB450">
        <v>1</v>
      </c>
      <c r="CC450">
        <v>2</v>
      </c>
      <c r="CD450">
        <v>3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1</v>
      </c>
      <c r="CL450">
        <v>1</v>
      </c>
      <c r="CM450">
        <v>0</v>
      </c>
      <c r="CN450">
        <v>1</v>
      </c>
      <c r="CO450">
        <v>0</v>
      </c>
      <c r="CP450">
        <v>0</v>
      </c>
      <c r="CQ450">
        <v>2</v>
      </c>
      <c r="CR450">
        <v>0</v>
      </c>
    </row>
    <row r="451" spans="1:96" x14ac:dyDescent="0.25">
      <c r="A451" t="s">
        <v>450</v>
      </c>
      <c r="B451">
        <v>1</v>
      </c>
      <c r="C451">
        <v>4</v>
      </c>
      <c r="D451">
        <v>0</v>
      </c>
      <c r="E451">
        <v>2</v>
      </c>
      <c r="F451">
        <v>0</v>
      </c>
      <c r="G451">
        <v>2</v>
      </c>
      <c r="H451">
        <v>1</v>
      </c>
      <c r="I451">
        <v>0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0</v>
      </c>
      <c r="T451">
        <v>1</v>
      </c>
      <c r="U451">
        <v>0</v>
      </c>
      <c r="V451">
        <v>1</v>
      </c>
      <c r="W451">
        <v>0</v>
      </c>
      <c r="X451">
        <v>1</v>
      </c>
      <c r="Y451">
        <v>0</v>
      </c>
      <c r="Z451">
        <v>0</v>
      </c>
      <c r="AA451">
        <v>0</v>
      </c>
      <c r="AB451">
        <v>1</v>
      </c>
      <c r="AC451">
        <v>0</v>
      </c>
      <c r="AD451">
        <v>0</v>
      </c>
      <c r="AE451">
        <v>1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3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2</v>
      </c>
      <c r="AV451">
        <v>0</v>
      </c>
      <c r="AW451">
        <v>0</v>
      </c>
      <c r="AX451">
        <v>2</v>
      </c>
      <c r="AY451">
        <v>0</v>
      </c>
      <c r="AZ451">
        <v>0</v>
      </c>
      <c r="BA451">
        <v>1</v>
      </c>
      <c r="BB451">
        <v>1</v>
      </c>
      <c r="BC451">
        <v>1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1</v>
      </c>
      <c r="BR451">
        <v>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1</v>
      </c>
      <c r="BY451">
        <v>3</v>
      </c>
      <c r="BZ451">
        <v>2</v>
      </c>
      <c r="CA451">
        <v>3</v>
      </c>
      <c r="CB451">
        <v>0</v>
      </c>
      <c r="CC451">
        <v>2</v>
      </c>
      <c r="CD451">
        <v>0</v>
      </c>
      <c r="CE451">
        <v>0</v>
      </c>
      <c r="CF451">
        <v>1</v>
      </c>
      <c r="CG451">
        <v>1</v>
      </c>
      <c r="CH451">
        <v>2</v>
      </c>
      <c r="CI451">
        <v>4</v>
      </c>
      <c r="CJ451">
        <v>1</v>
      </c>
      <c r="CK451">
        <v>1</v>
      </c>
      <c r="CL451">
        <v>0</v>
      </c>
      <c r="CM451">
        <v>0</v>
      </c>
      <c r="CN451">
        <v>0</v>
      </c>
      <c r="CO451">
        <v>0</v>
      </c>
      <c r="CP451">
        <v>2</v>
      </c>
      <c r="CQ451">
        <v>3</v>
      </c>
      <c r="CR451">
        <v>0</v>
      </c>
    </row>
    <row r="452" spans="1:96" x14ac:dyDescent="0.25">
      <c r="A452" t="s">
        <v>451</v>
      </c>
      <c r="B452">
        <v>1</v>
      </c>
      <c r="C452">
        <v>0</v>
      </c>
      <c r="D452">
        <v>1</v>
      </c>
      <c r="E452">
        <v>2</v>
      </c>
      <c r="F452">
        <v>0</v>
      </c>
      <c r="G452">
        <v>1</v>
      </c>
      <c r="H452">
        <v>1</v>
      </c>
      <c r="I452">
        <v>1</v>
      </c>
      <c r="J452">
        <v>0</v>
      </c>
      <c r="K452">
        <v>0</v>
      </c>
      <c r="L452">
        <v>0</v>
      </c>
      <c r="M452">
        <v>5</v>
      </c>
      <c r="N452">
        <v>0</v>
      </c>
      <c r="O452">
        <v>0</v>
      </c>
      <c r="P452">
        <v>1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1</v>
      </c>
      <c r="W452">
        <v>0</v>
      </c>
      <c r="X452">
        <v>0</v>
      </c>
      <c r="Y452">
        <v>1</v>
      </c>
      <c r="Z452">
        <v>0</v>
      </c>
      <c r="AA452">
        <v>0</v>
      </c>
      <c r="AB452">
        <v>0</v>
      </c>
      <c r="AC452">
        <v>1</v>
      </c>
      <c r="AD452">
        <v>2</v>
      </c>
      <c r="AE452">
        <v>1</v>
      </c>
      <c r="AF452">
        <v>2</v>
      </c>
      <c r="AG452">
        <v>1</v>
      </c>
      <c r="AH452">
        <v>0</v>
      </c>
      <c r="AI452">
        <v>3</v>
      </c>
      <c r="AJ452">
        <v>1</v>
      </c>
      <c r="AK452">
        <v>1</v>
      </c>
      <c r="AL452">
        <v>0</v>
      </c>
      <c r="AM452">
        <v>1</v>
      </c>
      <c r="AN452">
        <v>1</v>
      </c>
      <c r="AO452">
        <v>1</v>
      </c>
      <c r="AP452">
        <v>0</v>
      </c>
      <c r="AQ452">
        <v>0</v>
      </c>
      <c r="AR452">
        <v>3</v>
      </c>
      <c r="AS452">
        <v>0</v>
      </c>
      <c r="AT452">
        <v>0</v>
      </c>
      <c r="AU452">
        <v>0</v>
      </c>
      <c r="AV452">
        <v>1</v>
      </c>
      <c r="AW452">
        <v>1</v>
      </c>
      <c r="AX452">
        <v>0</v>
      </c>
      <c r="AY452">
        <v>1</v>
      </c>
      <c r="AZ452">
        <v>0</v>
      </c>
      <c r="BA452">
        <v>2</v>
      </c>
      <c r="BB452">
        <v>0</v>
      </c>
      <c r="BC452">
        <v>2</v>
      </c>
      <c r="BD452">
        <v>1</v>
      </c>
      <c r="BE452">
        <v>0</v>
      </c>
      <c r="BF452">
        <v>2</v>
      </c>
      <c r="BG452">
        <v>1</v>
      </c>
      <c r="BH452">
        <v>0</v>
      </c>
      <c r="BI452">
        <v>1</v>
      </c>
      <c r="BJ452">
        <v>0</v>
      </c>
      <c r="BK452">
        <v>3</v>
      </c>
      <c r="BL452">
        <v>0</v>
      </c>
      <c r="BM452">
        <v>1</v>
      </c>
      <c r="BN452">
        <v>0</v>
      </c>
      <c r="BO452">
        <v>2</v>
      </c>
      <c r="BP452">
        <v>0</v>
      </c>
      <c r="BQ452">
        <v>1</v>
      </c>
      <c r="BR452">
        <v>1</v>
      </c>
      <c r="BS452">
        <v>0</v>
      </c>
      <c r="BT452">
        <v>1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1</v>
      </c>
      <c r="CP452">
        <v>0</v>
      </c>
      <c r="CQ452">
        <v>1</v>
      </c>
      <c r="CR452">
        <v>0</v>
      </c>
    </row>
    <row r="453" spans="1:96" x14ac:dyDescent="0.25">
      <c r="A453" t="s">
        <v>452</v>
      </c>
      <c r="B453">
        <v>2</v>
      </c>
      <c r="C453">
        <v>0</v>
      </c>
      <c r="D453">
        <v>3</v>
      </c>
      <c r="E453">
        <v>0</v>
      </c>
      <c r="F453">
        <v>0</v>
      </c>
      <c r="G453">
        <v>1</v>
      </c>
      <c r="H453">
        <v>2</v>
      </c>
      <c r="I453">
        <v>1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</v>
      </c>
      <c r="AP453">
        <v>1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3</v>
      </c>
      <c r="BF453">
        <v>3</v>
      </c>
      <c r="BG453">
        <v>0</v>
      </c>
      <c r="BH453">
        <v>0</v>
      </c>
      <c r="BI453">
        <v>2</v>
      </c>
      <c r="BJ453">
        <v>2</v>
      </c>
      <c r="BK453">
        <v>0</v>
      </c>
      <c r="BL453">
        <v>0</v>
      </c>
      <c r="BM453">
        <v>3</v>
      </c>
      <c r="BN453">
        <v>2</v>
      </c>
      <c r="BO453">
        <v>1</v>
      </c>
      <c r="BP453">
        <v>2</v>
      </c>
      <c r="BQ453">
        <v>1</v>
      </c>
      <c r="BR453">
        <v>1</v>
      </c>
      <c r="BS453">
        <v>1</v>
      </c>
      <c r="BT453">
        <v>1</v>
      </c>
      <c r="BU453">
        <v>0</v>
      </c>
      <c r="BV453">
        <v>1</v>
      </c>
      <c r="BW453">
        <v>3</v>
      </c>
      <c r="BX453">
        <v>1</v>
      </c>
      <c r="BY453">
        <v>0</v>
      </c>
      <c r="BZ453">
        <v>0</v>
      </c>
      <c r="CA453">
        <v>1</v>
      </c>
      <c r="CB453">
        <v>2</v>
      </c>
      <c r="CC453">
        <v>0</v>
      </c>
      <c r="CD453">
        <v>1</v>
      </c>
      <c r="CE453">
        <v>0</v>
      </c>
      <c r="CF453">
        <v>3</v>
      </c>
      <c r="CG453">
        <v>0</v>
      </c>
      <c r="CH453">
        <v>1</v>
      </c>
      <c r="CI453">
        <v>1</v>
      </c>
      <c r="CJ453">
        <v>1</v>
      </c>
      <c r="CK453">
        <v>1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</row>
    <row r="454" spans="1:96" x14ac:dyDescent="0.25">
      <c r="A454" t="s">
        <v>453</v>
      </c>
      <c r="B454">
        <v>1</v>
      </c>
      <c r="C454">
        <v>0</v>
      </c>
      <c r="D454">
        <v>1</v>
      </c>
      <c r="E454">
        <v>0</v>
      </c>
      <c r="F454">
        <v>0</v>
      </c>
      <c r="G454">
        <v>1</v>
      </c>
      <c r="H454">
        <v>0</v>
      </c>
      <c r="I454">
        <v>1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1</v>
      </c>
      <c r="U454">
        <v>2</v>
      </c>
      <c r="V454">
        <v>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>
        <v>1</v>
      </c>
      <c r="AG454">
        <v>0</v>
      </c>
      <c r="AH454">
        <v>0</v>
      </c>
      <c r="AI454">
        <v>0</v>
      </c>
      <c r="AJ454">
        <v>0</v>
      </c>
      <c r="AK454">
        <v>1</v>
      </c>
      <c r="AL454">
        <v>1</v>
      </c>
      <c r="AM454">
        <v>1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1</v>
      </c>
      <c r="AW454">
        <v>0</v>
      </c>
      <c r="AX454">
        <v>0</v>
      </c>
      <c r="AY454">
        <v>0</v>
      </c>
      <c r="AZ454">
        <v>0</v>
      </c>
      <c r="BA454">
        <v>2</v>
      </c>
      <c r="BB454">
        <v>1</v>
      </c>
      <c r="BC454">
        <v>1</v>
      </c>
      <c r="BD454">
        <v>0</v>
      </c>
      <c r="BE454">
        <v>0</v>
      </c>
      <c r="BF454">
        <v>1</v>
      </c>
      <c r="BG454">
        <v>1</v>
      </c>
      <c r="BH454">
        <v>0</v>
      </c>
      <c r="BI454">
        <v>1</v>
      </c>
      <c r="BJ454">
        <v>1</v>
      </c>
      <c r="BK454">
        <v>0</v>
      </c>
      <c r="BL454">
        <v>0</v>
      </c>
      <c r="BM454">
        <v>1</v>
      </c>
      <c r="BN454">
        <v>0</v>
      </c>
      <c r="BO454">
        <v>1</v>
      </c>
      <c r="BP454">
        <v>0</v>
      </c>
      <c r="BQ454">
        <v>1</v>
      </c>
      <c r="BR454">
        <v>3</v>
      </c>
      <c r="BS454">
        <v>1</v>
      </c>
      <c r="BT454">
        <v>1</v>
      </c>
      <c r="BU454">
        <v>1</v>
      </c>
      <c r="BV454">
        <v>3</v>
      </c>
      <c r="BW454">
        <v>0</v>
      </c>
      <c r="BX454">
        <v>0</v>
      </c>
      <c r="BY454">
        <v>2</v>
      </c>
      <c r="BZ454">
        <v>1</v>
      </c>
      <c r="CA454">
        <v>2</v>
      </c>
      <c r="CB454">
        <v>2</v>
      </c>
      <c r="CC454">
        <v>2</v>
      </c>
      <c r="CD454">
        <v>0</v>
      </c>
      <c r="CE454">
        <v>0</v>
      </c>
      <c r="CF454">
        <v>2</v>
      </c>
      <c r="CG454">
        <v>1</v>
      </c>
      <c r="CH454">
        <v>0</v>
      </c>
      <c r="CI454">
        <v>1</v>
      </c>
      <c r="CJ454">
        <v>0</v>
      </c>
      <c r="CK454">
        <v>0</v>
      </c>
      <c r="CL454">
        <v>0</v>
      </c>
      <c r="CM454">
        <v>1</v>
      </c>
      <c r="CN454">
        <v>2</v>
      </c>
      <c r="CO454">
        <v>1</v>
      </c>
      <c r="CP454">
        <v>0</v>
      </c>
      <c r="CQ454">
        <v>1</v>
      </c>
      <c r="CR454">
        <v>0</v>
      </c>
    </row>
    <row r="455" spans="1:96" x14ac:dyDescent="0.25">
      <c r="A455" t="s">
        <v>454</v>
      </c>
      <c r="B455">
        <v>3</v>
      </c>
      <c r="C455">
        <v>0</v>
      </c>
      <c r="D455">
        <v>2</v>
      </c>
      <c r="E455">
        <v>3</v>
      </c>
      <c r="F455">
        <v>0</v>
      </c>
      <c r="G455">
        <v>0</v>
      </c>
      <c r="H455">
        <v>2</v>
      </c>
      <c r="I455">
        <v>0</v>
      </c>
      <c r="J455">
        <v>1</v>
      </c>
      <c r="K455">
        <v>0</v>
      </c>
      <c r="L455">
        <v>1</v>
      </c>
      <c r="M455">
        <v>1</v>
      </c>
      <c r="N455">
        <v>1</v>
      </c>
      <c r="O455">
        <v>3</v>
      </c>
      <c r="P455">
        <v>1</v>
      </c>
      <c r="Q455">
        <v>0</v>
      </c>
      <c r="R455">
        <v>0</v>
      </c>
      <c r="S455">
        <v>1</v>
      </c>
      <c r="T455">
        <v>1</v>
      </c>
      <c r="U455">
        <v>1</v>
      </c>
      <c r="V455">
        <v>1</v>
      </c>
      <c r="W455">
        <v>0</v>
      </c>
      <c r="X455">
        <v>0</v>
      </c>
      <c r="Y455">
        <v>1</v>
      </c>
      <c r="Z455">
        <v>0</v>
      </c>
      <c r="AA455">
        <v>0</v>
      </c>
      <c r="AB455">
        <v>2</v>
      </c>
      <c r="AC455">
        <v>0</v>
      </c>
      <c r="AD455">
        <v>1</v>
      </c>
      <c r="AE455">
        <v>0</v>
      </c>
      <c r="AF455">
        <v>2</v>
      </c>
      <c r="AG455">
        <v>0</v>
      </c>
      <c r="AH455">
        <v>1</v>
      </c>
      <c r="AI455">
        <v>0</v>
      </c>
      <c r="AJ455">
        <v>0</v>
      </c>
      <c r="AK455">
        <v>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1</v>
      </c>
      <c r="AX455">
        <v>0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1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1</v>
      </c>
      <c r="BP455">
        <v>1</v>
      </c>
      <c r="BQ455">
        <v>2</v>
      </c>
      <c r="BR455">
        <v>3</v>
      </c>
      <c r="BS455">
        <v>0</v>
      </c>
      <c r="BT455">
        <v>1</v>
      </c>
      <c r="BU455">
        <v>3</v>
      </c>
      <c r="BV455">
        <v>2</v>
      </c>
      <c r="BW455">
        <v>0</v>
      </c>
      <c r="BX455">
        <v>0</v>
      </c>
      <c r="BY455">
        <v>0</v>
      </c>
      <c r="BZ455">
        <v>0</v>
      </c>
      <c r="CA455">
        <v>2</v>
      </c>
      <c r="CB455">
        <v>1</v>
      </c>
      <c r="CC455">
        <v>0</v>
      </c>
      <c r="CD455">
        <v>0</v>
      </c>
      <c r="CE455">
        <v>0</v>
      </c>
      <c r="CF455">
        <v>0</v>
      </c>
      <c r="CG455">
        <v>1</v>
      </c>
      <c r="CH455">
        <v>0</v>
      </c>
      <c r="CI455">
        <v>1</v>
      </c>
      <c r="CJ455">
        <v>1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1</v>
      </c>
      <c r="CQ455">
        <v>0</v>
      </c>
      <c r="CR455">
        <v>1</v>
      </c>
    </row>
    <row r="456" spans="1:96" x14ac:dyDescent="0.25">
      <c r="A456" t="s">
        <v>455</v>
      </c>
      <c r="B456">
        <v>2</v>
      </c>
      <c r="C456">
        <v>1</v>
      </c>
      <c r="D456">
        <v>2</v>
      </c>
      <c r="E456">
        <v>0</v>
      </c>
      <c r="F456">
        <v>0</v>
      </c>
      <c r="G456">
        <v>2</v>
      </c>
      <c r="H456">
        <v>0</v>
      </c>
      <c r="I456">
        <v>0</v>
      </c>
      <c r="J456">
        <v>0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1</v>
      </c>
      <c r="U456">
        <v>0</v>
      </c>
      <c r="V456">
        <v>2</v>
      </c>
      <c r="W456">
        <v>0</v>
      </c>
      <c r="X456">
        <v>0</v>
      </c>
      <c r="Y456">
        <v>1</v>
      </c>
      <c r="Z456">
        <v>1</v>
      </c>
      <c r="AA456">
        <v>0</v>
      </c>
      <c r="AB456">
        <v>0</v>
      </c>
      <c r="AC456">
        <v>1</v>
      </c>
      <c r="AD456">
        <v>0</v>
      </c>
      <c r="AE456">
        <v>0</v>
      </c>
      <c r="AF456">
        <v>0</v>
      </c>
      <c r="AG456">
        <v>1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2</v>
      </c>
      <c r="AP456">
        <v>0</v>
      </c>
      <c r="AQ456">
        <v>0</v>
      </c>
      <c r="AR456">
        <v>0</v>
      </c>
      <c r="AS456">
        <v>1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4</v>
      </c>
      <c r="BB456">
        <v>2</v>
      </c>
      <c r="BC456">
        <v>0</v>
      </c>
      <c r="BD456">
        <v>0</v>
      </c>
      <c r="BE456">
        <v>1</v>
      </c>
      <c r="BF456">
        <v>1</v>
      </c>
      <c r="BG456">
        <v>0</v>
      </c>
      <c r="BH456">
        <v>0</v>
      </c>
      <c r="BI456">
        <v>1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3</v>
      </c>
      <c r="BP456">
        <v>1</v>
      </c>
      <c r="BQ456">
        <v>0</v>
      </c>
      <c r="BR456">
        <v>1</v>
      </c>
      <c r="BS456">
        <v>0</v>
      </c>
      <c r="BT456">
        <v>3</v>
      </c>
      <c r="BU456">
        <v>0</v>
      </c>
      <c r="BV456">
        <v>0</v>
      </c>
      <c r="BW456">
        <v>1</v>
      </c>
      <c r="BX456">
        <v>0</v>
      </c>
      <c r="BY456">
        <v>0</v>
      </c>
      <c r="BZ456">
        <v>2</v>
      </c>
      <c r="CA456">
        <v>0</v>
      </c>
      <c r="CB456">
        <v>1</v>
      </c>
      <c r="CC456">
        <v>2</v>
      </c>
      <c r="CD456">
        <v>2</v>
      </c>
      <c r="CE456">
        <v>1</v>
      </c>
      <c r="CF456">
        <v>0</v>
      </c>
      <c r="CG456">
        <v>0</v>
      </c>
      <c r="CH456">
        <v>0</v>
      </c>
      <c r="CI456">
        <v>0</v>
      </c>
      <c r="CJ456">
        <v>4</v>
      </c>
      <c r="CK456">
        <v>2</v>
      </c>
      <c r="CL456">
        <v>0</v>
      </c>
      <c r="CM456">
        <v>0</v>
      </c>
      <c r="CN456">
        <v>1</v>
      </c>
      <c r="CO456">
        <v>1</v>
      </c>
      <c r="CP456">
        <v>1</v>
      </c>
      <c r="CQ456">
        <v>0</v>
      </c>
      <c r="CR456">
        <v>0</v>
      </c>
    </row>
    <row r="457" spans="1:96" x14ac:dyDescent="0.25">
      <c r="A457" t="s">
        <v>456</v>
      </c>
      <c r="B457">
        <v>2</v>
      </c>
      <c r="C457">
        <v>0</v>
      </c>
      <c r="D457">
        <v>3</v>
      </c>
      <c r="E457">
        <v>1</v>
      </c>
      <c r="F457">
        <v>0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1</v>
      </c>
      <c r="V457">
        <v>0</v>
      </c>
      <c r="W457">
        <v>0</v>
      </c>
      <c r="X457">
        <v>0</v>
      </c>
      <c r="Y457">
        <v>2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2</v>
      </c>
      <c r="AG457">
        <v>0</v>
      </c>
      <c r="AH457">
        <v>0</v>
      </c>
      <c r="AI457">
        <v>0</v>
      </c>
      <c r="AJ457">
        <v>0</v>
      </c>
      <c r="AK457">
        <v>1</v>
      </c>
      <c r="AL457">
        <v>2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1</v>
      </c>
      <c r="AT457">
        <v>0</v>
      </c>
      <c r="AU457">
        <v>0</v>
      </c>
      <c r="AV457">
        <v>0</v>
      </c>
      <c r="AW457">
        <v>0</v>
      </c>
      <c r="AX457">
        <v>1</v>
      </c>
      <c r="AY457">
        <v>2</v>
      </c>
      <c r="AZ457">
        <v>0</v>
      </c>
      <c r="BA457">
        <v>2</v>
      </c>
      <c r="BB457">
        <v>1</v>
      </c>
      <c r="BC457">
        <v>0</v>
      </c>
      <c r="BD457">
        <v>0</v>
      </c>
      <c r="BE457">
        <v>0</v>
      </c>
      <c r="BF457">
        <v>1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2</v>
      </c>
      <c r="BP457">
        <v>0</v>
      </c>
      <c r="BQ457">
        <v>3</v>
      </c>
      <c r="BR457">
        <v>4</v>
      </c>
      <c r="BS457">
        <v>4</v>
      </c>
      <c r="BT457">
        <v>0</v>
      </c>
      <c r="BU457">
        <v>0</v>
      </c>
      <c r="BV457">
        <v>3</v>
      </c>
      <c r="BW457">
        <v>2</v>
      </c>
      <c r="BX457">
        <v>1</v>
      </c>
      <c r="BY457">
        <v>1</v>
      </c>
      <c r="BZ457">
        <v>1</v>
      </c>
      <c r="CA457">
        <v>0</v>
      </c>
      <c r="CB457">
        <v>0</v>
      </c>
      <c r="CC457">
        <v>1</v>
      </c>
      <c r="CD457">
        <v>2</v>
      </c>
      <c r="CE457">
        <v>2</v>
      </c>
      <c r="CF457">
        <v>0</v>
      </c>
      <c r="CG457">
        <v>0</v>
      </c>
      <c r="CH457">
        <v>0</v>
      </c>
      <c r="CI457">
        <v>0</v>
      </c>
      <c r="CJ457">
        <v>1</v>
      </c>
      <c r="CK457">
        <v>0</v>
      </c>
      <c r="CL457">
        <v>1</v>
      </c>
      <c r="CM457">
        <v>1</v>
      </c>
      <c r="CN457">
        <v>0</v>
      </c>
      <c r="CO457">
        <v>1</v>
      </c>
      <c r="CP457">
        <v>0</v>
      </c>
      <c r="CQ457">
        <v>0</v>
      </c>
      <c r="CR457">
        <v>0</v>
      </c>
    </row>
    <row r="458" spans="1:96" x14ac:dyDescent="0.25">
      <c r="A458" t="s">
        <v>457</v>
      </c>
      <c r="B458">
        <v>1</v>
      </c>
      <c r="C458">
        <v>1</v>
      </c>
      <c r="D458">
        <v>0</v>
      </c>
      <c r="E458">
        <v>2</v>
      </c>
      <c r="F458">
        <v>0</v>
      </c>
      <c r="G458">
        <v>3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3</v>
      </c>
      <c r="W458">
        <v>0</v>
      </c>
      <c r="X458">
        <v>0</v>
      </c>
      <c r="Y458">
        <v>2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1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</v>
      </c>
      <c r="AP458">
        <v>0</v>
      </c>
      <c r="AQ458">
        <v>0</v>
      </c>
      <c r="AR458">
        <v>0</v>
      </c>
      <c r="AS458">
        <v>1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2</v>
      </c>
      <c r="AZ458">
        <v>1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</v>
      </c>
      <c r="BH458">
        <v>1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4</v>
      </c>
      <c r="BP458">
        <v>1</v>
      </c>
      <c r="BQ458">
        <v>1</v>
      </c>
      <c r="BR458">
        <v>3</v>
      </c>
      <c r="BS458">
        <v>0</v>
      </c>
      <c r="BT458">
        <v>1</v>
      </c>
      <c r="BU458">
        <v>0</v>
      </c>
      <c r="BV458">
        <v>2</v>
      </c>
      <c r="BW458">
        <v>1</v>
      </c>
      <c r="BX458">
        <v>0</v>
      </c>
      <c r="BY458">
        <v>3</v>
      </c>
      <c r="BZ458">
        <v>2</v>
      </c>
      <c r="CA458">
        <v>2</v>
      </c>
      <c r="CB458">
        <v>2</v>
      </c>
      <c r="CC458">
        <v>1</v>
      </c>
      <c r="CD458">
        <v>1</v>
      </c>
      <c r="CE458">
        <v>1</v>
      </c>
      <c r="CF458">
        <v>2</v>
      </c>
      <c r="CG458">
        <v>0</v>
      </c>
      <c r="CH458">
        <v>1</v>
      </c>
      <c r="CI458">
        <v>2</v>
      </c>
      <c r="CJ458">
        <v>0</v>
      </c>
      <c r="CK458">
        <v>1</v>
      </c>
      <c r="CL458">
        <v>1</v>
      </c>
      <c r="CM458">
        <v>0</v>
      </c>
      <c r="CN458">
        <v>0</v>
      </c>
      <c r="CO458">
        <v>1</v>
      </c>
      <c r="CP458">
        <v>0</v>
      </c>
      <c r="CQ458">
        <v>0</v>
      </c>
      <c r="CR458">
        <v>0</v>
      </c>
    </row>
    <row r="459" spans="1:96" x14ac:dyDescent="0.25">
      <c r="A459" t="s">
        <v>458</v>
      </c>
      <c r="B459">
        <v>5</v>
      </c>
      <c r="C459">
        <v>4</v>
      </c>
      <c r="D459">
        <v>3</v>
      </c>
      <c r="E459">
        <v>10</v>
      </c>
      <c r="F459">
        <v>2</v>
      </c>
      <c r="G459">
        <v>6</v>
      </c>
      <c r="H459">
        <v>1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1</v>
      </c>
      <c r="U459">
        <v>0</v>
      </c>
      <c r="V459">
        <v>1</v>
      </c>
      <c r="W459">
        <v>2</v>
      </c>
      <c r="X459">
        <v>3</v>
      </c>
      <c r="Y459">
        <v>3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1</v>
      </c>
      <c r="AM459">
        <v>0</v>
      </c>
      <c r="AN459">
        <v>0</v>
      </c>
      <c r="AO459">
        <v>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1</v>
      </c>
      <c r="BF459">
        <v>0</v>
      </c>
      <c r="BG459">
        <v>0</v>
      </c>
      <c r="BH459">
        <v>0</v>
      </c>
      <c r="BI459">
        <v>0</v>
      </c>
      <c r="BJ459">
        <v>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</v>
      </c>
      <c r="BT459">
        <v>1</v>
      </c>
      <c r="BU459">
        <v>0</v>
      </c>
      <c r="BV459">
        <v>1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1</v>
      </c>
      <c r="CJ459">
        <v>0</v>
      </c>
      <c r="CK459">
        <v>1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1</v>
      </c>
      <c r="CR459">
        <v>0</v>
      </c>
    </row>
    <row r="460" spans="1:96" x14ac:dyDescent="0.25">
      <c r="A460" t="s">
        <v>459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1</v>
      </c>
      <c r="I460">
        <v>0</v>
      </c>
      <c r="J460">
        <v>0</v>
      </c>
      <c r="K460">
        <v>1</v>
      </c>
      <c r="L460">
        <v>1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</v>
      </c>
      <c r="Y460">
        <v>0</v>
      </c>
      <c r="Z460">
        <v>0</v>
      </c>
      <c r="AA460">
        <v>2</v>
      </c>
      <c r="AB460">
        <v>1</v>
      </c>
      <c r="AC460">
        <v>1</v>
      </c>
      <c r="AD460">
        <v>0</v>
      </c>
      <c r="AE460">
        <v>1</v>
      </c>
      <c r="AF460">
        <v>2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</v>
      </c>
      <c r="AR460">
        <v>0</v>
      </c>
      <c r="AS460">
        <v>0</v>
      </c>
      <c r="AT460">
        <v>0</v>
      </c>
      <c r="AU460">
        <v>1</v>
      </c>
      <c r="AV460">
        <v>0</v>
      </c>
      <c r="AW460">
        <v>1</v>
      </c>
      <c r="AX460">
        <v>2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</v>
      </c>
      <c r="BH460">
        <v>0</v>
      </c>
      <c r="BI460">
        <v>4</v>
      </c>
      <c r="BJ460">
        <v>1</v>
      </c>
      <c r="BK460">
        <v>1</v>
      </c>
      <c r="BL460">
        <v>0</v>
      </c>
      <c r="BM460">
        <v>1</v>
      </c>
      <c r="BN460">
        <v>4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1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1</v>
      </c>
      <c r="CF460">
        <v>0</v>
      </c>
      <c r="CG460">
        <v>1</v>
      </c>
      <c r="CH460">
        <v>0</v>
      </c>
      <c r="CI460">
        <v>1</v>
      </c>
      <c r="CJ460">
        <v>5</v>
      </c>
      <c r="CK460">
        <v>6</v>
      </c>
      <c r="CL460">
        <v>2</v>
      </c>
      <c r="CM460">
        <v>0</v>
      </c>
      <c r="CN460">
        <v>3</v>
      </c>
      <c r="CO460">
        <v>1</v>
      </c>
      <c r="CP460">
        <v>0</v>
      </c>
      <c r="CQ460">
        <v>1</v>
      </c>
      <c r="CR460">
        <v>1</v>
      </c>
    </row>
    <row r="461" spans="1:96" x14ac:dyDescent="0.25">
      <c r="A461" t="s">
        <v>460</v>
      </c>
      <c r="B461">
        <v>2</v>
      </c>
      <c r="C461">
        <v>2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1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1</v>
      </c>
      <c r="Z461">
        <v>1</v>
      </c>
      <c r="AA461">
        <v>0</v>
      </c>
      <c r="AB461">
        <v>0</v>
      </c>
      <c r="AC461">
        <v>0</v>
      </c>
      <c r="AD461">
        <v>0</v>
      </c>
      <c r="AE461">
        <v>1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</v>
      </c>
      <c r="AL461">
        <v>0</v>
      </c>
      <c r="AM461">
        <v>0</v>
      </c>
      <c r="AN461">
        <v>0</v>
      </c>
      <c r="AO461">
        <v>2</v>
      </c>
      <c r="AP461">
        <v>0</v>
      </c>
      <c r="AQ461">
        <v>0</v>
      </c>
      <c r="AR461">
        <v>0</v>
      </c>
      <c r="AS461">
        <v>1</v>
      </c>
      <c r="AT461">
        <v>1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6</v>
      </c>
      <c r="BB461">
        <v>2</v>
      </c>
      <c r="BC461">
        <v>0</v>
      </c>
      <c r="BD461">
        <v>0</v>
      </c>
      <c r="BE461">
        <v>0</v>
      </c>
      <c r="BF461">
        <v>1</v>
      </c>
      <c r="BG461">
        <v>0</v>
      </c>
      <c r="BH461">
        <v>0</v>
      </c>
      <c r="BI461">
        <v>2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4</v>
      </c>
      <c r="BS461">
        <v>2</v>
      </c>
      <c r="BT461">
        <v>1</v>
      </c>
      <c r="BU461">
        <v>0</v>
      </c>
      <c r="BV461">
        <v>3</v>
      </c>
      <c r="BW461">
        <v>2</v>
      </c>
      <c r="BX461">
        <v>0</v>
      </c>
      <c r="BY461">
        <v>0</v>
      </c>
      <c r="BZ461">
        <v>3</v>
      </c>
      <c r="CA461">
        <v>1</v>
      </c>
      <c r="CB461">
        <v>1</v>
      </c>
      <c r="CC461">
        <v>0</v>
      </c>
      <c r="CD461">
        <v>0</v>
      </c>
      <c r="CE461">
        <v>2</v>
      </c>
      <c r="CF461">
        <v>0</v>
      </c>
      <c r="CG461">
        <v>0</v>
      </c>
      <c r="CH461">
        <v>0</v>
      </c>
      <c r="CI461">
        <v>1</v>
      </c>
      <c r="CJ461">
        <v>2</v>
      </c>
      <c r="CK461">
        <v>0</v>
      </c>
      <c r="CL461">
        <v>2</v>
      </c>
      <c r="CM461">
        <v>1</v>
      </c>
      <c r="CN461">
        <v>0</v>
      </c>
      <c r="CO461">
        <v>0</v>
      </c>
      <c r="CP461">
        <v>1</v>
      </c>
      <c r="CQ461">
        <v>2</v>
      </c>
      <c r="CR461">
        <v>0</v>
      </c>
    </row>
    <row r="462" spans="1:96" x14ac:dyDescent="0.25">
      <c r="A462" t="s">
        <v>461</v>
      </c>
      <c r="B462">
        <v>1</v>
      </c>
      <c r="C462">
        <v>1</v>
      </c>
      <c r="D462">
        <v>3</v>
      </c>
      <c r="E462">
        <v>0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1</v>
      </c>
      <c r="AI462">
        <v>0</v>
      </c>
      <c r="AJ462">
        <v>0</v>
      </c>
      <c r="AK462">
        <v>1</v>
      </c>
      <c r="AL462">
        <v>1</v>
      </c>
      <c r="AM462">
        <v>0</v>
      </c>
      <c r="AN462">
        <v>0</v>
      </c>
      <c r="AO462">
        <v>1</v>
      </c>
      <c r="AP462">
        <v>0</v>
      </c>
      <c r="AQ462">
        <v>0</v>
      </c>
      <c r="AR462">
        <v>0</v>
      </c>
      <c r="AS462">
        <v>2</v>
      </c>
      <c r="AT462">
        <v>3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</v>
      </c>
      <c r="BA462">
        <v>2</v>
      </c>
      <c r="BB462">
        <v>1</v>
      </c>
      <c r="BC462">
        <v>0</v>
      </c>
      <c r="BD462">
        <v>0</v>
      </c>
      <c r="BE462">
        <v>2</v>
      </c>
      <c r="BF462">
        <v>1</v>
      </c>
      <c r="BG462">
        <v>0</v>
      </c>
      <c r="BH462">
        <v>0</v>
      </c>
      <c r="BI462">
        <v>2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2</v>
      </c>
      <c r="BP462">
        <v>1</v>
      </c>
      <c r="BQ462">
        <v>0</v>
      </c>
      <c r="BR462">
        <v>0</v>
      </c>
      <c r="BS462">
        <v>0</v>
      </c>
      <c r="BT462">
        <v>1</v>
      </c>
      <c r="BU462">
        <v>1</v>
      </c>
      <c r="BV462">
        <v>3</v>
      </c>
      <c r="BW462">
        <v>3</v>
      </c>
      <c r="BX462">
        <v>0</v>
      </c>
      <c r="BY462">
        <v>1</v>
      </c>
      <c r="BZ462">
        <v>1</v>
      </c>
      <c r="CA462">
        <v>1</v>
      </c>
      <c r="CB462">
        <v>0</v>
      </c>
      <c r="CC462">
        <v>1</v>
      </c>
      <c r="CD462">
        <v>1</v>
      </c>
      <c r="CE462">
        <v>0</v>
      </c>
      <c r="CF462">
        <v>1</v>
      </c>
      <c r="CG462">
        <v>0</v>
      </c>
      <c r="CH462">
        <v>1</v>
      </c>
      <c r="CI462">
        <v>3</v>
      </c>
      <c r="CJ462">
        <v>2</v>
      </c>
      <c r="CK462">
        <v>1</v>
      </c>
      <c r="CL462">
        <v>1</v>
      </c>
      <c r="CM462">
        <v>1</v>
      </c>
      <c r="CN462">
        <v>0</v>
      </c>
      <c r="CO462">
        <v>1</v>
      </c>
      <c r="CP462">
        <v>0</v>
      </c>
      <c r="CQ462">
        <v>0</v>
      </c>
      <c r="CR462">
        <v>0</v>
      </c>
    </row>
    <row r="463" spans="1:96" x14ac:dyDescent="0.25">
      <c r="A463" t="s">
        <v>462</v>
      </c>
      <c r="B463">
        <v>1</v>
      </c>
      <c r="C463">
        <v>0</v>
      </c>
      <c r="D463">
        <v>0</v>
      </c>
      <c r="E463">
        <v>0</v>
      </c>
      <c r="F463">
        <v>0</v>
      </c>
      <c r="G463">
        <v>1</v>
      </c>
      <c r="H463">
        <v>1</v>
      </c>
      <c r="I463">
        <v>1</v>
      </c>
      <c r="J463">
        <v>0</v>
      </c>
      <c r="K463">
        <v>0</v>
      </c>
      <c r="L463">
        <v>0</v>
      </c>
      <c r="M463">
        <v>2</v>
      </c>
      <c r="N463">
        <v>1</v>
      </c>
      <c r="O463">
        <v>0</v>
      </c>
      <c r="P463">
        <v>3</v>
      </c>
      <c r="Q463">
        <v>0</v>
      </c>
      <c r="R463">
        <v>1</v>
      </c>
      <c r="S463">
        <v>1</v>
      </c>
      <c r="T463">
        <v>0</v>
      </c>
      <c r="U463">
        <v>0</v>
      </c>
      <c r="V463">
        <v>1</v>
      </c>
      <c r="W463">
        <v>0</v>
      </c>
      <c r="X463">
        <v>1</v>
      </c>
      <c r="Y463">
        <v>2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1</v>
      </c>
      <c r="AG463">
        <v>1</v>
      </c>
      <c r="AH463">
        <v>0</v>
      </c>
      <c r="AI463">
        <v>1</v>
      </c>
      <c r="AJ463">
        <v>0</v>
      </c>
      <c r="AK463">
        <v>1</v>
      </c>
      <c r="AL463">
        <v>2</v>
      </c>
      <c r="AM463">
        <v>0</v>
      </c>
      <c r="AN463">
        <v>2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2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2</v>
      </c>
      <c r="BE463">
        <v>0</v>
      </c>
      <c r="BF463">
        <v>0</v>
      </c>
      <c r="BG463">
        <v>1</v>
      </c>
      <c r="BH463">
        <v>0</v>
      </c>
      <c r="BI463">
        <v>4</v>
      </c>
      <c r="BJ463">
        <v>1</v>
      </c>
      <c r="BK463">
        <v>1</v>
      </c>
      <c r="BL463">
        <v>0</v>
      </c>
      <c r="BM463">
        <v>1</v>
      </c>
      <c r="BN463">
        <v>0</v>
      </c>
      <c r="BO463">
        <v>0</v>
      </c>
      <c r="BP463">
        <v>0</v>
      </c>
      <c r="BQ463">
        <v>1</v>
      </c>
      <c r="BR463">
        <v>1</v>
      </c>
      <c r="BS463">
        <v>1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</v>
      </c>
      <c r="BZ463">
        <v>1</v>
      </c>
      <c r="CA463">
        <v>0</v>
      </c>
      <c r="CB463">
        <v>0</v>
      </c>
      <c r="CC463">
        <v>0</v>
      </c>
      <c r="CD463">
        <v>0</v>
      </c>
      <c r="CE463">
        <v>2</v>
      </c>
      <c r="CF463">
        <v>1</v>
      </c>
      <c r="CG463">
        <v>1</v>
      </c>
      <c r="CH463">
        <v>0</v>
      </c>
      <c r="CI463">
        <v>1</v>
      </c>
      <c r="CJ463">
        <v>2</v>
      </c>
      <c r="CK463">
        <v>0</v>
      </c>
      <c r="CL463">
        <v>0</v>
      </c>
      <c r="CM463">
        <v>0</v>
      </c>
      <c r="CN463">
        <v>1</v>
      </c>
      <c r="CO463">
        <v>2</v>
      </c>
      <c r="CP463">
        <v>1</v>
      </c>
      <c r="CQ463">
        <v>0</v>
      </c>
      <c r="CR463">
        <v>0</v>
      </c>
    </row>
    <row r="464" spans="1:96" x14ac:dyDescent="0.25">
      <c r="A464" t="s">
        <v>463</v>
      </c>
      <c r="B464">
        <v>1</v>
      </c>
      <c r="C464">
        <v>0</v>
      </c>
      <c r="D464">
        <v>1</v>
      </c>
      <c r="E464">
        <v>1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2</v>
      </c>
      <c r="W464">
        <v>0</v>
      </c>
      <c r="X464">
        <v>1</v>
      </c>
      <c r="Y464">
        <v>0</v>
      </c>
      <c r="Z464">
        <v>2</v>
      </c>
      <c r="AA464">
        <v>3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2</v>
      </c>
      <c r="AH464">
        <v>0</v>
      </c>
      <c r="AI464">
        <v>0</v>
      </c>
      <c r="AJ464">
        <v>1</v>
      </c>
      <c r="AK464">
        <v>1</v>
      </c>
      <c r="AL464">
        <v>0</v>
      </c>
      <c r="AM464">
        <v>1</v>
      </c>
      <c r="AN464">
        <v>1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1</v>
      </c>
      <c r="AU464">
        <v>0</v>
      </c>
      <c r="AV464">
        <v>3</v>
      </c>
      <c r="AW464">
        <v>0</v>
      </c>
      <c r="AX464">
        <v>0</v>
      </c>
      <c r="AY464">
        <v>2</v>
      </c>
      <c r="AZ464">
        <v>2</v>
      </c>
      <c r="BA464">
        <v>2</v>
      </c>
      <c r="BB464">
        <v>1</v>
      </c>
      <c r="BC464">
        <v>0</v>
      </c>
      <c r="BD464">
        <v>1</v>
      </c>
      <c r="BE464">
        <v>0</v>
      </c>
      <c r="BF464">
        <v>0</v>
      </c>
      <c r="BG464">
        <v>1</v>
      </c>
      <c r="BH464">
        <v>1</v>
      </c>
      <c r="BI464">
        <v>0</v>
      </c>
      <c r="BJ464">
        <v>0</v>
      </c>
      <c r="BK464">
        <v>1</v>
      </c>
      <c r="BL464">
        <v>0</v>
      </c>
      <c r="BM464">
        <v>1</v>
      </c>
      <c r="BN464">
        <v>0</v>
      </c>
      <c r="BO464">
        <v>7</v>
      </c>
      <c r="BP464">
        <v>0</v>
      </c>
      <c r="BQ464">
        <v>1</v>
      </c>
      <c r="BR464">
        <v>1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1</v>
      </c>
      <c r="CD464">
        <v>0</v>
      </c>
      <c r="CE464">
        <v>2</v>
      </c>
      <c r="CF464">
        <v>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1</v>
      </c>
      <c r="CN464">
        <v>0</v>
      </c>
      <c r="CO464">
        <v>4</v>
      </c>
      <c r="CP464">
        <v>0</v>
      </c>
      <c r="CQ464">
        <v>0</v>
      </c>
      <c r="CR464">
        <v>0</v>
      </c>
    </row>
    <row r="465" spans="1:96" x14ac:dyDescent="0.25">
      <c r="A465" t="s">
        <v>464</v>
      </c>
      <c r="B465">
        <v>0</v>
      </c>
      <c r="C465">
        <v>0</v>
      </c>
      <c r="D465">
        <v>0</v>
      </c>
      <c r="E465">
        <v>1</v>
      </c>
      <c r="F465">
        <v>0</v>
      </c>
      <c r="G465">
        <v>0</v>
      </c>
      <c r="H465">
        <v>1</v>
      </c>
      <c r="I465">
        <v>0</v>
      </c>
      <c r="J465">
        <v>0</v>
      </c>
      <c r="K465">
        <v>2</v>
      </c>
      <c r="L465">
        <v>1</v>
      </c>
      <c r="M465">
        <v>0</v>
      </c>
      <c r="N465">
        <v>1</v>
      </c>
      <c r="O465">
        <v>0</v>
      </c>
      <c r="P465">
        <v>1</v>
      </c>
      <c r="Q465">
        <v>0</v>
      </c>
      <c r="R465">
        <v>0</v>
      </c>
      <c r="S465">
        <v>2</v>
      </c>
      <c r="T465">
        <v>1</v>
      </c>
      <c r="U465">
        <v>0</v>
      </c>
      <c r="V465">
        <v>1</v>
      </c>
      <c r="W465">
        <v>0</v>
      </c>
      <c r="X465">
        <v>0</v>
      </c>
      <c r="Y465">
        <v>2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>
        <v>0</v>
      </c>
      <c r="AG465">
        <v>0</v>
      </c>
      <c r="AH465">
        <v>3</v>
      </c>
      <c r="AI465">
        <v>0</v>
      </c>
      <c r="AJ465">
        <v>1</v>
      </c>
      <c r="AK465">
        <v>0</v>
      </c>
      <c r="AL465">
        <v>1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1</v>
      </c>
      <c r="AS465">
        <v>0</v>
      </c>
      <c r="AT465">
        <v>0</v>
      </c>
      <c r="AU465">
        <v>0</v>
      </c>
      <c r="AV465">
        <v>0</v>
      </c>
      <c r="AW465">
        <v>2</v>
      </c>
      <c r="AX465">
        <v>0</v>
      </c>
      <c r="AY465">
        <v>2</v>
      </c>
      <c r="AZ465">
        <v>0</v>
      </c>
      <c r="BA465">
        <v>3</v>
      </c>
      <c r="BB465">
        <v>0</v>
      </c>
      <c r="BC465">
        <v>1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1</v>
      </c>
      <c r="BJ465">
        <v>0</v>
      </c>
      <c r="BK465">
        <v>0</v>
      </c>
      <c r="BL465">
        <v>0</v>
      </c>
      <c r="BM465">
        <v>2</v>
      </c>
      <c r="BN465">
        <v>0</v>
      </c>
      <c r="BO465">
        <v>0</v>
      </c>
      <c r="BP465">
        <v>2</v>
      </c>
      <c r="BQ465">
        <v>1</v>
      </c>
      <c r="BR465">
        <v>1</v>
      </c>
      <c r="BS465">
        <v>1</v>
      </c>
      <c r="BT465">
        <v>2</v>
      </c>
      <c r="BU465">
        <v>0</v>
      </c>
      <c r="BV465">
        <v>1</v>
      </c>
      <c r="BW465">
        <v>2</v>
      </c>
      <c r="BX465">
        <v>1</v>
      </c>
      <c r="BY465">
        <v>1</v>
      </c>
      <c r="BZ465">
        <v>0</v>
      </c>
      <c r="CA465">
        <v>1</v>
      </c>
      <c r="CB465">
        <v>1</v>
      </c>
      <c r="CC465">
        <v>0</v>
      </c>
      <c r="CD465">
        <v>1</v>
      </c>
      <c r="CE465">
        <v>0</v>
      </c>
      <c r="CF465">
        <v>1</v>
      </c>
      <c r="CG465">
        <v>0</v>
      </c>
      <c r="CH465">
        <v>0</v>
      </c>
      <c r="CI465">
        <v>1</v>
      </c>
      <c r="CJ465">
        <v>0</v>
      </c>
      <c r="CK465">
        <v>1</v>
      </c>
      <c r="CL465">
        <v>0</v>
      </c>
      <c r="CM465">
        <v>0</v>
      </c>
      <c r="CN465">
        <v>0</v>
      </c>
      <c r="CO465">
        <v>1</v>
      </c>
      <c r="CP465">
        <v>0</v>
      </c>
      <c r="CQ465">
        <v>0</v>
      </c>
      <c r="CR465">
        <v>0</v>
      </c>
    </row>
    <row r="466" spans="1:96" x14ac:dyDescent="0.25">
      <c r="A466" t="s">
        <v>465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2</v>
      </c>
      <c r="AZ466">
        <v>2</v>
      </c>
      <c r="BA466">
        <v>0</v>
      </c>
      <c r="BB466">
        <v>0</v>
      </c>
      <c r="BC466">
        <v>5</v>
      </c>
      <c r="BD466">
        <v>5</v>
      </c>
      <c r="BE466">
        <v>2</v>
      </c>
      <c r="BF466">
        <v>4</v>
      </c>
      <c r="BG466">
        <v>5</v>
      </c>
      <c r="BH466">
        <v>1</v>
      </c>
      <c r="BI466">
        <v>5</v>
      </c>
      <c r="BJ466">
        <v>2</v>
      </c>
      <c r="BK466">
        <v>3</v>
      </c>
      <c r="BL466">
        <v>6</v>
      </c>
      <c r="BM466">
        <v>1</v>
      </c>
      <c r="BN466">
        <v>1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</row>
    <row r="467" spans="1:96" x14ac:dyDescent="0.25">
      <c r="A467" t="s">
        <v>466</v>
      </c>
      <c r="B467">
        <v>0</v>
      </c>
      <c r="C467">
        <v>0</v>
      </c>
      <c r="D467">
        <v>0</v>
      </c>
      <c r="E467">
        <v>1</v>
      </c>
      <c r="F467">
        <v>2</v>
      </c>
      <c r="G467">
        <v>1</v>
      </c>
      <c r="H467">
        <v>0</v>
      </c>
      <c r="I467">
        <v>1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0</v>
      </c>
      <c r="P467">
        <v>1</v>
      </c>
      <c r="Q467">
        <v>0</v>
      </c>
      <c r="R467">
        <v>0</v>
      </c>
      <c r="S467">
        <v>1</v>
      </c>
      <c r="T467">
        <v>1</v>
      </c>
      <c r="U467">
        <v>0</v>
      </c>
      <c r="V467">
        <v>2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2</v>
      </c>
      <c r="AH467">
        <v>1</v>
      </c>
      <c r="AI467">
        <v>0</v>
      </c>
      <c r="AJ467">
        <v>0</v>
      </c>
      <c r="AK467">
        <v>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</v>
      </c>
      <c r="AR467">
        <v>0</v>
      </c>
      <c r="AS467">
        <v>0</v>
      </c>
      <c r="AT467">
        <v>1</v>
      </c>
      <c r="AU467">
        <v>0</v>
      </c>
      <c r="AV467">
        <v>1</v>
      </c>
      <c r="AW467">
        <v>1</v>
      </c>
      <c r="AX467">
        <v>0</v>
      </c>
      <c r="AY467">
        <v>1</v>
      </c>
      <c r="AZ467">
        <v>0</v>
      </c>
      <c r="BA467">
        <v>0</v>
      </c>
      <c r="BB467">
        <v>0</v>
      </c>
      <c r="BC467">
        <v>0</v>
      </c>
      <c r="BD467">
        <v>1</v>
      </c>
      <c r="BE467">
        <v>0</v>
      </c>
      <c r="BF467">
        <v>1</v>
      </c>
      <c r="BG467">
        <v>0</v>
      </c>
      <c r="BH467">
        <v>0</v>
      </c>
      <c r="BI467">
        <v>0</v>
      </c>
      <c r="BJ467">
        <v>0</v>
      </c>
      <c r="BK467">
        <v>1</v>
      </c>
      <c r="BL467">
        <v>1</v>
      </c>
      <c r="BM467">
        <v>0</v>
      </c>
      <c r="BN467">
        <v>0</v>
      </c>
      <c r="BO467">
        <v>0</v>
      </c>
      <c r="BP467">
        <v>2</v>
      </c>
      <c r="BQ467">
        <v>2</v>
      </c>
      <c r="BR467">
        <v>2</v>
      </c>
      <c r="BS467">
        <v>2</v>
      </c>
      <c r="BT467">
        <v>2</v>
      </c>
      <c r="BU467">
        <v>0</v>
      </c>
      <c r="BV467">
        <v>1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2</v>
      </c>
      <c r="CC467">
        <v>1</v>
      </c>
      <c r="CD467">
        <v>2</v>
      </c>
      <c r="CE467">
        <v>0</v>
      </c>
      <c r="CF467">
        <v>1</v>
      </c>
      <c r="CG467">
        <v>2</v>
      </c>
      <c r="CH467">
        <v>1</v>
      </c>
      <c r="CI467">
        <v>1</v>
      </c>
      <c r="CJ467">
        <v>0</v>
      </c>
      <c r="CK467">
        <v>0</v>
      </c>
      <c r="CL467">
        <v>0</v>
      </c>
      <c r="CM467">
        <v>1</v>
      </c>
      <c r="CN467">
        <v>0</v>
      </c>
      <c r="CO467">
        <v>1</v>
      </c>
      <c r="CP467">
        <v>0</v>
      </c>
      <c r="CQ467">
        <v>0</v>
      </c>
      <c r="CR467">
        <v>0</v>
      </c>
    </row>
    <row r="468" spans="1:96" x14ac:dyDescent="0.25">
      <c r="A468" t="s">
        <v>467</v>
      </c>
      <c r="B468">
        <v>0</v>
      </c>
      <c r="C468">
        <v>0</v>
      </c>
      <c r="D468">
        <v>1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1</v>
      </c>
      <c r="AC468">
        <v>1</v>
      </c>
      <c r="AD468">
        <v>0</v>
      </c>
      <c r="AE468">
        <v>0</v>
      </c>
      <c r="AF468">
        <v>4</v>
      </c>
      <c r="AG468">
        <v>1</v>
      </c>
      <c r="AH468">
        <v>1</v>
      </c>
      <c r="AI468">
        <v>1</v>
      </c>
      <c r="AJ468">
        <v>1</v>
      </c>
      <c r="AK468">
        <v>0</v>
      </c>
      <c r="AL468">
        <v>0</v>
      </c>
      <c r="AM468">
        <v>0</v>
      </c>
      <c r="AN468">
        <v>1</v>
      </c>
      <c r="AO468">
        <v>1</v>
      </c>
      <c r="AP468">
        <v>2</v>
      </c>
      <c r="AQ468">
        <v>0</v>
      </c>
      <c r="AR468">
        <v>1</v>
      </c>
      <c r="AS468">
        <v>2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3</v>
      </c>
      <c r="AZ468">
        <v>0</v>
      </c>
      <c r="BA468">
        <v>1</v>
      </c>
      <c r="BB468">
        <v>0</v>
      </c>
      <c r="BC468">
        <v>1</v>
      </c>
      <c r="BD468">
        <v>1</v>
      </c>
      <c r="BE468">
        <v>1</v>
      </c>
      <c r="BF468">
        <v>0</v>
      </c>
      <c r="BG468">
        <v>2</v>
      </c>
      <c r="BH468">
        <v>0</v>
      </c>
      <c r="BI468">
        <v>3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1</v>
      </c>
      <c r="BT468">
        <v>2</v>
      </c>
      <c r="BU468">
        <v>0</v>
      </c>
      <c r="BV468">
        <v>0</v>
      </c>
      <c r="BW468">
        <v>0</v>
      </c>
      <c r="BX468">
        <v>1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2</v>
      </c>
      <c r="CE468">
        <v>0</v>
      </c>
      <c r="CF468">
        <v>0</v>
      </c>
      <c r="CG468">
        <v>1</v>
      </c>
      <c r="CH468">
        <v>0</v>
      </c>
      <c r="CI468">
        <v>1</v>
      </c>
      <c r="CJ468">
        <v>0</v>
      </c>
      <c r="CK468">
        <v>0</v>
      </c>
      <c r="CL468">
        <v>1</v>
      </c>
      <c r="CM468">
        <v>1</v>
      </c>
      <c r="CN468">
        <v>2</v>
      </c>
      <c r="CO468">
        <v>1</v>
      </c>
      <c r="CP468">
        <v>1</v>
      </c>
      <c r="CQ468">
        <v>2</v>
      </c>
      <c r="CR468">
        <v>1</v>
      </c>
    </row>
    <row r="469" spans="1:96" x14ac:dyDescent="0.25">
      <c r="A469" t="s">
        <v>468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4</v>
      </c>
      <c r="W469">
        <v>1</v>
      </c>
      <c r="X469">
        <v>1</v>
      </c>
      <c r="Y469">
        <v>0</v>
      </c>
      <c r="Z469">
        <v>1</v>
      </c>
      <c r="AA469">
        <v>0</v>
      </c>
      <c r="AB469">
        <v>0</v>
      </c>
      <c r="AC469">
        <v>1</v>
      </c>
      <c r="AD469">
        <v>1</v>
      </c>
      <c r="AE469">
        <v>0</v>
      </c>
      <c r="AF469">
        <v>1</v>
      </c>
      <c r="AG469">
        <v>0</v>
      </c>
      <c r="AH469">
        <v>0</v>
      </c>
      <c r="AI469">
        <v>0</v>
      </c>
      <c r="AJ469">
        <v>0</v>
      </c>
      <c r="AK469">
        <v>1</v>
      </c>
      <c r="AL469">
        <v>1</v>
      </c>
      <c r="AM469">
        <v>0</v>
      </c>
      <c r="AN469">
        <v>0</v>
      </c>
      <c r="AO469">
        <v>1</v>
      </c>
      <c r="AP469">
        <v>0</v>
      </c>
      <c r="AQ469">
        <v>0</v>
      </c>
      <c r="AR469">
        <v>0</v>
      </c>
      <c r="AS469">
        <v>0</v>
      </c>
      <c r="AT469">
        <v>1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1</v>
      </c>
      <c r="BC469">
        <v>0</v>
      </c>
      <c r="BD469">
        <v>0</v>
      </c>
      <c r="BE469">
        <v>1</v>
      </c>
      <c r="BF469">
        <v>0</v>
      </c>
      <c r="BG469">
        <v>0</v>
      </c>
      <c r="BH469">
        <v>0</v>
      </c>
      <c r="BI469">
        <v>3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3</v>
      </c>
      <c r="BP469">
        <v>3</v>
      </c>
      <c r="BQ469">
        <v>2</v>
      </c>
      <c r="BR469">
        <v>2</v>
      </c>
      <c r="BS469">
        <v>0</v>
      </c>
      <c r="BT469">
        <v>0</v>
      </c>
      <c r="BU469">
        <v>0</v>
      </c>
      <c r="BV469">
        <v>3</v>
      </c>
      <c r="BW469">
        <v>1</v>
      </c>
      <c r="BX469">
        <v>0</v>
      </c>
      <c r="BY469">
        <v>1</v>
      </c>
      <c r="BZ469">
        <v>1</v>
      </c>
      <c r="CA469">
        <v>1</v>
      </c>
      <c r="CB469">
        <v>0</v>
      </c>
      <c r="CC469">
        <v>2</v>
      </c>
      <c r="CD469">
        <v>0</v>
      </c>
      <c r="CE469">
        <v>0</v>
      </c>
      <c r="CF469">
        <v>0</v>
      </c>
      <c r="CG469">
        <v>1</v>
      </c>
      <c r="CH469">
        <v>0</v>
      </c>
      <c r="CI469">
        <v>1</v>
      </c>
      <c r="CJ469">
        <v>1</v>
      </c>
      <c r="CK469">
        <v>2</v>
      </c>
      <c r="CL469">
        <v>0</v>
      </c>
      <c r="CM469">
        <v>0</v>
      </c>
      <c r="CN469">
        <v>0</v>
      </c>
      <c r="CO469">
        <v>3</v>
      </c>
      <c r="CP469">
        <v>0</v>
      </c>
      <c r="CQ469">
        <v>0</v>
      </c>
      <c r="CR469">
        <v>0</v>
      </c>
    </row>
    <row r="470" spans="1:96" x14ac:dyDescent="0.25">
      <c r="A470" t="s">
        <v>469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</v>
      </c>
      <c r="W470">
        <v>0</v>
      </c>
      <c r="X470">
        <v>0</v>
      </c>
      <c r="Y470">
        <v>2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1</v>
      </c>
      <c r="AI470">
        <v>0</v>
      </c>
      <c r="AJ470">
        <v>0</v>
      </c>
      <c r="AK470">
        <v>1</v>
      </c>
      <c r="AL470">
        <v>1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1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2</v>
      </c>
      <c r="BB470">
        <v>0</v>
      </c>
      <c r="BC470">
        <v>0</v>
      </c>
      <c r="BD470">
        <v>0</v>
      </c>
      <c r="BE470">
        <v>0</v>
      </c>
      <c r="BF470">
        <v>2</v>
      </c>
      <c r="BG470">
        <v>0</v>
      </c>
      <c r="BH470">
        <v>1</v>
      </c>
      <c r="BI470">
        <v>0</v>
      </c>
      <c r="BJ470">
        <v>1</v>
      </c>
      <c r="BK470">
        <v>1</v>
      </c>
      <c r="BL470">
        <v>0</v>
      </c>
      <c r="BM470">
        <v>1</v>
      </c>
      <c r="BN470">
        <v>0</v>
      </c>
      <c r="BO470">
        <v>2</v>
      </c>
      <c r="BP470">
        <v>1</v>
      </c>
      <c r="BQ470">
        <v>0</v>
      </c>
      <c r="BR470">
        <v>0</v>
      </c>
      <c r="BS470">
        <v>5</v>
      </c>
      <c r="BT470">
        <v>0</v>
      </c>
      <c r="BU470">
        <v>0</v>
      </c>
      <c r="BV470">
        <v>1</v>
      </c>
      <c r="BW470">
        <v>1</v>
      </c>
      <c r="BX470">
        <v>0</v>
      </c>
      <c r="BY470">
        <v>2</v>
      </c>
      <c r="BZ470">
        <v>1</v>
      </c>
      <c r="CA470">
        <v>1</v>
      </c>
      <c r="CB470">
        <v>0</v>
      </c>
      <c r="CC470">
        <v>0</v>
      </c>
      <c r="CD470">
        <v>3</v>
      </c>
      <c r="CE470">
        <v>0</v>
      </c>
      <c r="CF470">
        <v>1</v>
      </c>
      <c r="CG470">
        <v>0</v>
      </c>
      <c r="CH470">
        <v>2</v>
      </c>
      <c r="CI470">
        <v>2</v>
      </c>
      <c r="CJ470">
        <v>2</v>
      </c>
      <c r="CK470">
        <v>2</v>
      </c>
      <c r="CL470">
        <v>0</v>
      </c>
      <c r="CM470">
        <v>1</v>
      </c>
      <c r="CN470">
        <v>1</v>
      </c>
      <c r="CO470">
        <v>1</v>
      </c>
      <c r="CP470">
        <v>0</v>
      </c>
      <c r="CQ470">
        <v>2</v>
      </c>
      <c r="CR470">
        <v>0</v>
      </c>
    </row>
    <row r="471" spans="1:96" x14ac:dyDescent="0.25">
      <c r="A471" t="s">
        <v>470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2</v>
      </c>
      <c r="O471">
        <v>0</v>
      </c>
      <c r="P471">
        <v>3</v>
      </c>
      <c r="Q471">
        <v>0</v>
      </c>
      <c r="R471">
        <v>0</v>
      </c>
      <c r="S471">
        <v>0</v>
      </c>
      <c r="T471">
        <v>0</v>
      </c>
      <c r="U471">
        <v>2</v>
      </c>
      <c r="V471">
        <v>1</v>
      </c>
      <c r="W471">
        <v>0</v>
      </c>
      <c r="X471">
        <v>3</v>
      </c>
      <c r="Y471">
        <v>1</v>
      </c>
      <c r="Z471">
        <v>0</v>
      </c>
      <c r="AA471">
        <v>0</v>
      </c>
      <c r="AB471">
        <v>3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6</v>
      </c>
      <c r="AJ471">
        <v>0</v>
      </c>
      <c r="AK471">
        <v>0</v>
      </c>
      <c r="AL471">
        <v>0</v>
      </c>
      <c r="AM471">
        <v>5</v>
      </c>
      <c r="AN471">
        <v>1</v>
      </c>
      <c r="AO471">
        <v>0</v>
      </c>
      <c r="AP471">
        <v>0</v>
      </c>
      <c r="AQ471">
        <v>2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1</v>
      </c>
      <c r="AZ471">
        <v>0</v>
      </c>
      <c r="BA471">
        <v>0</v>
      </c>
      <c r="BB471">
        <v>0</v>
      </c>
      <c r="BC471">
        <v>3</v>
      </c>
      <c r="BD471">
        <v>3</v>
      </c>
      <c r="BE471">
        <v>0</v>
      </c>
      <c r="BF471">
        <v>0</v>
      </c>
      <c r="BG471">
        <v>1</v>
      </c>
      <c r="BH471">
        <v>1</v>
      </c>
      <c r="BI471">
        <v>0</v>
      </c>
      <c r="BJ471">
        <v>0</v>
      </c>
      <c r="BK471">
        <v>2</v>
      </c>
      <c r="BL471">
        <v>2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1</v>
      </c>
      <c r="CD471">
        <v>0</v>
      </c>
      <c r="CE471">
        <v>0</v>
      </c>
      <c r="CF471">
        <v>0</v>
      </c>
      <c r="CG471">
        <v>0</v>
      </c>
      <c r="CH471">
        <v>1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1</v>
      </c>
      <c r="CO471">
        <v>0</v>
      </c>
      <c r="CP471">
        <v>0</v>
      </c>
      <c r="CQ471">
        <v>0</v>
      </c>
      <c r="CR471">
        <v>0</v>
      </c>
    </row>
    <row r="472" spans="1:96" x14ac:dyDescent="0.25">
      <c r="A472" t="s">
        <v>471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1</v>
      </c>
      <c r="H472">
        <v>0</v>
      </c>
      <c r="I472">
        <v>1</v>
      </c>
      <c r="J472">
        <v>0</v>
      </c>
      <c r="K472">
        <v>0</v>
      </c>
      <c r="L472">
        <v>1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</v>
      </c>
      <c r="S472">
        <v>0</v>
      </c>
      <c r="T472">
        <v>0</v>
      </c>
      <c r="U472">
        <v>0</v>
      </c>
      <c r="V472">
        <v>1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0</v>
      </c>
      <c r="AJ472">
        <v>3</v>
      </c>
      <c r="AK472">
        <v>1</v>
      </c>
      <c r="AL472">
        <v>0</v>
      </c>
      <c r="AM472">
        <v>0</v>
      </c>
      <c r="AN472">
        <v>1</v>
      </c>
      <c r="AO472">
        <v>0</v>
      </c>
      <c r="AP472">
        <v>0</v>
      </c>
      <c r="AQ472">
        <v>0</v>
      </c>
      <c r="AR472">
        <v>1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2</v>
      </c>
      <c r="AZ472">
        <v>0</v>
      </c>
      <c r="BA472">
        <v>1</v>
      </c>
      <c r="BB472">
        <v>0</v>
      </c>
      <c r="BC472">
        <v>0</v>
      </c>
      <c r="BD472">
        <v>1</v>
      </c>
      <c r="BE472">
        <v>0</v>
      </c>
      <c r="BF472">
        <v>0</v>
      </c>
      <c r="BG472">
        <v>2</v>
      </c>
      <c r="BH472">
        <v>1</v>
      </c>
      <c r="BI472">
        <v>0</v>
      </c>
      <c r="BJ472">
        <v>1</v>
      </c>
      <c r="BK472">
        <v>2</v>
      </c>
      <c r="BL472">
        <v>0</v>
      </c>
      <c r="BM472">
        <v>0</v>
      </c>
      <c r="BN472">
        <v>1</v>
      </c>
      <c r="BO472">
        <v>1</v>
      </c>
      <c r="BP472">
        <v>1</v>
      </c>
      <c r="BQ472">
        <v>2</v>
      </c>
      <c r="BR472">
        <v>3</v>
      </c>
      <c r="BS472">
        <v>2</v>
      </c>
      <c r="BT472">
        <v>3</v>
      </c>
      <c r="BU472">
        <v>0</v>
      </c>
      <c r="BV472">
        <v>4</v>
      </c>
      <c r="BW472">
        <v>1</v>
      </c>
      <c r="BX472">
        <v>2</v>
      </c>
      <c r="BY472">
        <v>0</v>
      </c>
      <c r="BZ472">
        <v>0</v>
      </c>
      <c r="CA472">
        <v>1</v>
      </c>
      <c r="CB472">
        <v>0</v>
      </c>
      <c r="CC472">
        <v>1</v>
      </c>
      <c r="CD472">
        <v>1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1</v>
      </c>
      <c r="CK472">
        <v>0</v>
      </c>
      <c r="CL472">
        <v>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</row>
    <row r="473" spans="1:96" x14ac:dyDescent="0.25">
      <c r="A473" t="s">
        <v>472</v>
      </c>
      <c r="B473">
        <v>1</v>
      </c>
      <c r="C473">
        <v>1</v>
      </c>
      <c r="D473">
        <v>1</v>
      </c>
      <c r="E473">
        <v>0</v>
      </c>
      <c r="F473">
        <v>0</v>
      </c>
      <c r="G473">
        <v>4</v>
      </c>
      <c r="H473">
        <v>2</v>
      </c>
      <c r="I473">
        <v>1</v>
      </c>
      <c r="J473">
        <v>0</v>
      </c>
      <c r="K473">
        <v>0</v>
      </c>
      <c r="L473">
        <v>0</v>
      </c>
      <c r="M473">
        <v>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1</v>
      </c>
      <c r="V473">
        <v>1</v>
      </c>
      <c r="W473">
        <v>0</v>
      </c>
      <c r="X473">
        <v>3</v>
      </c>
      <c r="Y473">
        <v>2</v>
      </c>
      <c r="Z473">
        <v>2</v>
      </c>
      <c r="AA473">
        <v>0</v>
      </c>
      <c r="AB473">
        <v>0</v>
      </c>
      <c r="AC473">
        <v>0</v>
      </c>
      <c r="AD473">
        <v>0</v>
      </c>
      <c r="AE473">
        <v>3</v>
      </c>
      <c r="AF473">
        <v>0</v>
      </c>
      <c r="AG473">
        <v>0</v>
      </c>
      <c r="AH473">
        <v>0</v>
      </c>
      <c r="AI473">
        <v>1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1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1</v>
      </c>
      <c r="AW473">
        <v>2</v>
      </c>
      <c r="AX473">
        <v>0</v>
      </c>
      <c r="AY473">
        <v>1</v>
      </c>
      <c r="AZ473">
        <v>2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1</v>
      </c>
      <c r="BM473">
        <v>1</v>
      </c>
      <c r="BN473">
        <v>1</v>
      </c>
      <c r="BO473">
        <v>1</v>
      </c>
      <c r="BP473">
        <v>0</v>
      </c>
      <c r="BQ473">
        <v>0</v>
      </c>
      <c r="BR473">
        <v>2</v>
      </c>
      <c r="BS473">
        <v>0</v>
      </c>
      <c r="BT473">
        <v>0</v>
      </c>
      <c r="BU473">
        <v>0</v>
      </c>
      <c r="BV473">
        <v>0</v>
      </c>
      <c r="BW473">
        <v>2</v>
      </c>
      <c r="BX473">
        <v>1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1</v>
      </c>
      <c r="CF473">
        <v>0</v>
      </c>
      <c r="CG473">
        <v>1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2</v>
      </c>
      <c r="CN473">
        <v>2</v>
      </c>
      <c r="CO473">
        <v>0</v>
      </c>
      <c r="CP473">
        <v>0</v>
      </c>
      <c r="CQ473">
        <v>0</v>
      </c>
      <c r="CR473">
        <v>0</v>
      </c>
    </row>
    <row r="474" spans="1:96" x14ac:dyDescent="0.25">
      <c r="A474" t="s">
        <v>473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3</v>
      </c>
      <c r="AK474">
        <v>2</v>
      </c>
      <c r="AL474">
        <v>1</v>
      </c>
      <c r="AM474">
        <v>1</v>
      </c>
      <c r="AN474">
        <v>2</v>
      </c>
      <c r="AO474">
        <v>3</v>
      </c>
      <c r="AP474">
        <v>2</v>
      </c>
      <c r="AQ474">
        <v>0</v>
      </c>
      <c r="AR474">
        <v>0</v>
      </c>
      <c r="AS474">
        <v>0</v>
      </c>
      <c r="AT474">
        <v>1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2</v>
      </c>
      <c r="BA474">
        <v>2</v>
      </c>
      <c r="BB474">
        <v>2</v>
      </c>
      <c r="BC474">
        <v>1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0</v>
      </c>
      <c r="BJ474">
        <v>0</v>
      </c>
      <c r="BK474">
        <v>0</v>
      </c>
      <c r="BL474">
        <v>1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2</v>
      </c>
      <c r="BS474">
        <v>0</v>
      </c>
      <c r="BT474">
        <v>0</v>
      </c>
      <c r="BU474">
        <v>0</v>
      </c>
      <c r="BV474">
        <v>2</v>
      </c>
      <c r="BW474">
        <v>1</v>
      </c>
      <c r="BX474">
        <v>0</v>
      </c>
      <c r="BY474">
        <v>2</v>
      </c>
      <c r="BZ474">
        <v>0</v>
      </c>
      <c r="CA474">
        <v>1</v>
      </c>
      <c r="CB474">
        <v>0</v>
      </c>
      <c r="CC474">
        <v>4</v>
      </c>
      <c r="CD474">
        <v>3</v>
      </c>
      <c r="CE474">
        <v>0</v>
      </c>
      <c r="CF474">
        <v>0</v>
      </c>
      <c r="CG474">
        <v>0</v>
      </c>
      <c r="CH474">
        <v>0</v>
      </c>
      <c r="CI474">
        <v>1</v>
      </c>
      <c r="CJ474">
        <v>2</v>
      </c>
      <c r="CK474">
        <v>0</v>
      </c>
      <c r="CL474">
        <v>0</v>
      </c>
      <c r="CM474">
        <v>0</v>
      </c>
      <c r="CN474">
        <v>0</v>
      </c>
      <c r="CO474">
        <v>2</v>
      </c>
      <c r="CP474">
        <v>1</v>
      </c>
      <c r="CQ474">
        <v>0</v>
      </c>
      <c r="CR474">
        <v>1</v>
      </c>
    </row>
    <row r="475" spans="1:96" x14ac:dyDescent="0.25">
      <c r="A475" t="s">
        <v>474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2</v>
      </c>
      <c r="H475">
        <v>0</v>
      </c>
      <c r="I475">
        <v>2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2</v>
      </c>
      <c r="U475">
        <v>0</v>
      </c>
      <c r="V475">
        <v>4</v>
      </c>
      <c r="W475">
        <v>0</v>
      </c>
      <c r="X475">
        <v>1</v>
      </c>
      <c r="Y475">
        <v>3</v>
      </c>
      <c r="Z475">
        <v>0</v>
      </c>
      <c r="AA475">
        <v>1</v>
      </c>
      <c r="AB475">
        <v>0</v>
      </c>
      <c r="AC475">
        <v>0</v>
      </c>
      <c r="AD475">
        <v>0</v>
      </c>
      <c r="AE475">
        <v>1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1</v>
      </c>
      <c r="AL475">
        <v>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2</v>
      </c>
      <c r="AT475">
        <v>1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3</v>
      </c>
      <c r="BB475">
        <v>0</v>
      </c>
      <c r="BC475">
        <v>0</v>
      </c>
      <c r="BD475">
        <v>0</v>
      </c>
      <c r="BE475">
        <v>2</v>
      </c>
      <c r="BF475">
        <v>1</v>
      </c>
      <c r="BG475">
        <v>1</v>
      </c>
      <c r="BH475">
        <v>0</v>
      </c>
      <c r="BI475">
        <v>1</v>
      </c>
      <c r="BJ475">
        <v>1</v>
      </c>
      <c r="BK475">
        <v>1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2</v>
      </c>
      <c r="BS475">
        <v>3</v>
      </c>
      <c r="BT475">
        <v>1</v>
      </c>
      <c r="BU475">
        <v>0</v>
      </c>
      <c r="BV475">
        <v>0</v>
      </c>
      <c r="BW475">
        <v>0</v>
      </c>
      <c r="BX475">
        <v>1</v>
      </c>
      <c r="BY475">
        <v>0</v>
      </c>
      <c r="BZ475">
        <v>0</v>
      </c>
      <c r="CA475">
        <v>1</v>
      </c>
      <c r="CB475">
        <v>0</v>
      </c>
      <c r="CC475">
        <v>0</v>
      </c>
      <c r="CD475">
        <v>0</v>
      </c>
      <c r="CE475">
        <v>1</v>
      </c>
      <c r="CF475">
        <v>0</v>
      </c>
      <c r="CG475">
        <v>1</v>
      </c>
      <c r="CH475">
        <v>0</v>
      </c>
      <c r="CI475">
        <v>1</v>
      </c>
      <c r="CJ475">
        <v>0</v>
      </c>
      <c r="CK475">
        <v>2</v>
      </c>
      <c r="CL475">
        <v>0</v>
      </c>
      <c r="CM475">
        <v>0</v>
      </c>
      <c r="CN475">
        <v>1</v>
      </c>
      <c r="CO475">
        <v>0</v>
      </c>
      <c r="CP475">
        <v>0</v>
      </c>
      <c r="CQ475">
        <v>0</v>
      </c>
      <c r="CR475">
        <v>0</v>
      </c>
    </row>
    <row r="476" spans="1:96" x14ac:dyDescent="0.25">
      <c r="A476" t="s">
        <v>475</v>
      </c>
      <c r="B476">
        <v>0</v>
      </c>
      <c r="C476">
        <v>0</v>
      </c>
      <c r="D476">
        <v>0</v>
      </c>
      <c r="E476">
        <v>1</v>
      </c>
      <c r="F476">
        <v>0</v>
      </c>
      <c r="G476">
        <v>0</v>
      </c>
      <c r="H476">
        <v>0</v>
      </c>
      <c r="I476">
        <v>1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1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2</v>
      </c>
      <c r="BF476">
        <v>21</v>
      </c>
      <c r="BG476">
        <v>0</v>
      </c>
      <c r="BH476">
        <v>0</v>
      </c>
      <c r="BI476">
        <v>1</v>
      </c>
      <c r="BJ476">
        <v>8</v>
      </c>
      <c r="BK476">
        <v>0</v>
      </c>
      <c r="BL476">
        <v>0</v>
      </c>
      <c r="BM476">
        <v>1</v>
      </c>
      <c r="BN476">
        <v>8</v>
      </c>
      <c r="BO476">
        <v>0</v>
      </c>
      <c r="BP476">
        <v>0</v>
      </c>
      <c r="BQ476">
        <v>0</v>
      </c>
      <c r="BR476">
        <v>1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1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</row>
    <row r="477" spans="1:96" x14ac:dyDescent="0.25">
      <c r="A477" t="s">
        <v>476</v>
      </c>
      <c r="B477">
        <v>1</v>
      </c>
      <c r="C477">
        <v>0</v>
      </c>
      <c r="D477">
        <v>2</v>
      </c>
      <c r="E477">
        <v>2</v>
      </c>
      <c r="F477">
        <v>0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0</v>
      </c>
      <c r="R477">
        <v>1</v>
      </c>
      <c r="S477">
        <v>0</v>
      </c>
      <c r="T477">
        <v>0</v>
      </c>
      <c r="U477">
        <v>1</v>
      </c>
      <c r="V477">
        <v>1</v>
      </c>
      <c r="W477">
        <v>0</v>
      </c>
      <c r="X477">
        <v>1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0</v>
      </c>
      <c r="AE477">
        <v>1</v>
      </c>
      <c r="AF477">
        <v>3</v>
      </c>
      <c r="AG477">
        <v>1</v>
      </c>
      <c r="AH477">
        <v>1</v>
      </c>
      <c r="AI477">
        <v>0</v>
      </c>
      <c r="AJ477">
        <v>0</v>
      </c>
      <c r="AK477">
        <v>0</v>
      </c>
      <c r="AL477">
        <v>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2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0</v>
      </c>
      <c r="AZ477">
        <v>0</v>
      </c>
      <c r="BA477">
        <v>2</v>
      </c>
      <c r="BB477">
        <v>2</v>
      </c>
      <c r="BC477">
        <v>0</v>
      </c>
      <c r="BD477">
        <v>1</v>
      </c>
      <c r="BE477">
        <v>0</v>
      </c>
      <c r="BF477">
        <v>1</v>
      </c>
      <c r="BG477">
        <v>0</v>
      </c>
      <c r="BH477">
        <v>3</v>
      </c>
      <c r="BI477">
        <v>0</v>
      </c>
      <c r="BJ477">
        <v>0</v>
      </c>
      <c r="BK477">
        <v>0</v>
      </c>
      <c r="BL477">
        <v>0</v>
      </c>
      <c r="BM477">
        <v>1</v>
      </c>
      <c r="BN477">
        <v>1</v>
      </c>
      <c r="BO477">
        <v>1</v>
      </c>
      <c r="BP477">
        <v>0</v>
      </c>
      <c r="BQ477">
        <v>0</v>
      </c>
      <c r="BR477">
        <v>2</v>
      </c>
      <c r="BS477">
        <v>0</v>
      </c>
      <c r="BT477">
        <v>0</v>
      </c>
      <c r="BU477">
        <v>0</v>
      </c>
      <c r="BV477">
        <v>0</v>
      </c>
      <c r="BW477">
        <v>2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1</v>
      </c>
      <c r="CE477">
        <v>0</v>
      </c>
      <c r="CF477">
        <v>0</v>
      </c>
      <c r="CG477">
        <v>0</v>
      </c>
      <c r="CH477">
        <v>0</v>
      </c>
      <c r="CI477">
        <v>3</v>
      </c>
      <c r="CJ477">
        <v>1</v>
      </c>
      <c r="CK477">
        <v>0</v>
      </c>
      <c r="CL477">
        <v>0</v>
      </c>
      <c r="CM477">
        <v>0</v>
      </c>
      <c r="CN477">
        <v>0</v>
      </c>
      <c r="CO477">
        <v>1</v>
      </c>
      <c r="CP477">
        <v>0</v>
      </c>
      <c r="CQ477">
        <v>0</v>
      </c>
      <c r="CR477">
        <v>0</v>
      </c>
    </row>
    <row r="478" spans="1:96" x14ac:dyDescent="0.25">
      <c r="A478" t="s">
        <v>477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1</v>
      </c>
      <c r="Z478">
        <v>0</v>
      </c>
      <c r="AA478">
        <v>1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2</v>
      </c>
      <c r="CA478">
        <v>0</v>
      </c>
      <c r="CB478">
        <v>0</v>
      </c>
      <c r="CC478">
        <v>0</v>
      </c>
      <c r="CD478">
        <v>0</v>
      </c>
      <c r="CE478">
        <v>1</v>
      </c>
      <c r="CF478">
        <v>1</v>
      </c>
      <c r="CG478">
        <v>1</v>
      </c>
      <c r="CH478">
        <v>2</v>
      </c>
      <c r="CI478">
        <v>24</v>
      </c>
      <c r="CJ478">
        <v>10</v>
      </c>
      <c r="CK478">
        <v>0</v>
      </c>
      <c r="CL478">
        <v>1</v>
      </c>
      <c r="CM478">
        <v>0</v>
      </c>
      <c r="CN478">
        <v>0</v>
      </c>
      <c r="CO478">
        <v>0</v>
      </c>
      <c r="CP478">
        <v>0</v>
      </c>
      <c r="CQ478">
        <v>1</v>
      </c>
      <c r="CR478">
        <v>0</v>
      </c>
    </row>
    <row r="479" spans="1:96" x14ac:dyDescent="0.25">
      <c r="A479" t="s">
        <v>478</v>
      </c>
      <c r="B479">
        <v>0</v>
      </c>
      <c r="C479">
        <v>0</v>
      </c>
      <c r="D479">
        <v>2</v>
      </c>
      <c r="E479">
        <v>4</v>
      </c>
      <c r="F479">
        <v>2</v>
      </c>
      <c r="G479">
        <v>14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3</v>
      </c>
      <c r="V479">
        <v>3</v>
      </c>
      <c r="W479">
        <v>1</v>
      </c>
      <c r="X479">
        <v>1</v>
      </c>
      <c r="Y479">
        <v>7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3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1</v>
      </c>
      <c r="BW479">
        <v>0</v>
      </c>
      <c r="BX479">
        <v>0</v>
      </c>
      <c r="BY479">
        <v>0</v>
      </c>
      <c r="BZ479">
        <v>0</v>
      </c>
      <c r="CA479">
        <v>1</v>
      </c>
      <c r="CB479">
        <v>0</v>
      </c>
      <c r="CC479">
        <v>0</v>
      </c>
      <c r="CD479">
        <v>1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1</v>
      </c>
      <c r="CR479">
        <v>0</v>
      </c>
    </row>
    <row r="480" spans="1:96" x14ac:dyDescent="0.25">
      <c r="A480" t="s">
        <v>479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3</v>
      </c>
      <c r="W480">
        <v>0</v>
      </c>
      <c r="X480">
        <v>1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2</v>
      </c>
      <c r="AE480">
        <v>0</v>
      </c>
      <c r="AF480">
        <v>2</v>
      </c>
      <c r="AG480">
        <v>1</v>
      </c>
      <c r="AH480">
        <v>0</v>
      </c>
      <c r="AI480">
        <v>0</v>
      </c>
      <c r="AJ480">
        <v>0</v>
      </c>
      <c r="AK480">
        <v>1</v>
      </c>
      <c r="AL480">
        <v>1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1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3</v>
      </c>
      <c r="BA480">
        <v>0</v>
      </c>
      <c r="BB480">
        <v>0</v>
      </c>
      <c r="BC480">
        <v>0</v>
      </c>
      <c r="BD480">
        <v>1</v>
      </c>
      <c r="BE480">
        <v>1</v>
      </c>
      <c r="BF480">
        <v>0</v>
      </c>
      <c r="BG480">
        <v>0</v>
      </c>
      <c r="BH480">
        <v>0</v>
      </c>
      <c r="BI480">
        <v>1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2</v>
      </c>
      <c r="BR480">
        <v>0</v>
      </c>
      <c r="BS480">
        <v>1</v>
      </c>
      <c r="BT480">
        <v>0</v>
      </c>
      <c r="BU480">
        <v>1</v>
      </c>
      <c r="BV480">
        <v>0</v>
      </c>
      <c r="BW480">
        <v>1</v>
      </c>
      <c r="BX480">
        <v>0</v>
      </c>
      <c r="BY480">
        <v>1</v>
      </c>
      <c r="BZ480">
        <v>1</v>
      </c>
      <c r="CA480">
        <v>1</v>
      </c>
      <c r="CB480">
        <v>2</v>
      </c>
      <c r="CC480">
        <v>1</v>
      </c>
      <c r="CD480">
        <v>0</v>
      </c>
      <c r="CE480">
        <v>1</v>
      </c>
      <c r="CF480">
        <v>0</v>
      </c>
      <c r="CG480">
        <v>0</v>
      </c>
      <c r="CH480">
        <v>1</v>
      </c>
      <c r="CI480">
        <v>3</v>
      </c>
      <c r="CJ480">
        <v>2</v>
      </c>
      <c r="CK480">
        <v>0</v>
      </c>
      <c r="CL480">
        <v>0</v>
      </c>
      <c r="CM480">
        <v>0</v>
      </c>
      <c r="CN480">
        <v>0</v>
      </c>
      <c r="CO480">
        <v>2</v>
      </c>
      <c r="CP480">
        <v>0</v>
      </c>
      <c r="CQ480">
        <v>1</v>
      </c>
      <c r="CR480">
        <v>1</v>
      </c>
    </row>
    <row r="481" spans="1:96" x14ac:dyDescent="0.25">
      <c r="A481" t="s">
        <v>480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1</v>
      </c>
      <c r="H481">
        <v>0</v>
      </c>
      <c r="I481">
        <v>1</v>
      </c>
      <c r="J481">
        <v>0</v>
      </c>
      <c r="K481">
        <v>0</v>
      </c>
      <c r="L481">
        <v>1</v>
      </c>
      <c r="M481">
        <v>0</v>
      </c>
      <c r="N481">
        <v>3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1</v>
      </c>
      <c r="W481">
        <v>0</v>
      </c>
      <c r="X481">
        <v>0</v>
      </c>
      <c r="Y481">
        <v>2</v>
      </c>
      <c r="Z481">
        <v>0</v>
      </c>
      <c r="AA481">
        <v>0</v>
      </c>
      <c r="AB481">
        <v>0</v>
      </c>
      <c r="AC481">
        <v>1</v>
      </c>
      <c r="AD481">
        <v>0</v>
      </c>
      <c r="AE481">
        <v>0</v>
      </c>
      <c r="AF481">
        <v>2</v>
      </c>
      <c r="AG481">
        <v>2</v>
      </c>
      <c r="AH481">
        <v>0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0</v>
      </c>
      <c r="AO481">
        <v>1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3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4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1</v>
      </c>
      <c r="BK481">
        <v>1</v>
      </c>
      <c r="BL481">
        <v>1</v>
      </c>
      <c r="BM481">
        <v>1</v>
      </c>
      <c r="BN481">
        <v>0</v>
      </c>
      <c r="BO481">
        <v>0</v>
      </c>
      <c r="BP481">
        <v>0</v>
      </c>
      <c r="BQ481">
        <v>2</v>
      </c>
      <c r="BR481">
        <v>0</v>
      </c>
      <c r="BS481">
        <v>1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1</v>
      </c>
      <c r="BZ481">
        <v>2</v>
      </c>
      <c r="CA481">
        <v>0</v>
      </c>
      <c r="CB481">
        <v>0</v>
      </c>
      <c r="CC481">
        <v>1</v>
      </c>
      <c r="CD481">
        <v>0</v>
      </c>
      <c r="CE481">
        <v>1</v>
      </c>
      <c r="CF481">
        <v>0</v>
      </c>
      <c r="CG481">
        <v>1</v>
      </c>
      <c r="CH481">
        <v>0</v>
      </c>
      <c r="CI481">
        <v>3</v>
      </c>
      <c r="CJ481">
        <v>1</v>
      </c>
      <c r="CK481">
        <v>1</v>
      </c>
      <c r="CL481">
        <v>0</v>
      </c>
      <c r="CM481">
        <v>1</v>
      </c>
      <c r="CN481">
        <v>0</v>
      </c>
      <c r="CO481">
        <v>0</v>
      </c>
      <c r="CP481">
        <v>0</v>
      </c>
      <c r="CQ481">
        <v>1</v>
      </c>
      <c r="CR481">
        <v>0</v>
      </c>
    </row>
    <row r="482" spans="1:96" x14ac:dyDescent="0.25">
      <c r="A482" t="s">
        <v>481</v>
      </c>
      <c r="B482">
        <v>2</v>
      </c>
      <c r="C482">
        <v>1</v>
      </c>
      <c r="D482">
        <v>1</v>
      </c>
      <c r="E482">
        <v>0</v>
      </c>
      <c r="F482">
        <v>0</v>
      </c>
      <c r="G482">
        <v>1</v>
      </c>
      <c r="H482">
        <v>3</v>
      </c>
      <c r="I482">
        <v>0</v>
      </c>
      <c r="J482">
        <v>1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0</v>
      </c>
      <c r="V482">
        <v>0</v>
      </c>
      <c r="W482">
        <v>1</v>
      </c>
      <c r="X482">
        <v>0</v>
      </c>
      <c r="Y482">
        <v>1</v>
      </c>
      <c r="Z482">
        <v>1</v>
      </c>
      <c r="AA482">
        <v>1</v>
      </c>
      <c r="AB482">
        <v>0</v>
      </c>
      <c r="AC482">
        <v>1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2</v>
      </c>
      <c r="AW482">
        <v>0</v>
      </c>
      <c r="AX482">
        <v>0</v>
      </c>
      <c r="AY482">
        <v>5</v>
      </c>
      <c r="AZ482">
        <v>0</v>
      </c>
      <c r="BA482">
        <v>3</v>
      </c>
      <c r="BB482">
        <v>0</v>
      </c>
      <c r="BC482">
        <v>0</v>
      </c>
      <c r="BD482">
        <v>1</v>
      </c>
      <c r="BE482">
        <v>0</v>
      </c>
      <c r="BF482">
        <v>1</v>
      </c>
      <c r="BG482">
        <v>1</v>
      </c>
      <c r="BH482">
        <v>0</v>
      </c>
      <c r="BI482">
        <v>2</v>
      </c>
      <c r="BJ482">
        <v>2</v>
      </c>
      <c r="BK482">
        <v>2</v>
      </c>
      <c r="BL482">
        <v>1</v>
      </c>
      <c r="BM482">
        <v>2</v>
      </c>
      <c r="BN482">
        <v>0</v>
      </c>
      <c r="BO482">
        <v>0</v>
      </c>
      <c r="BP482">
        <v>0</v>
      </c>
      <c r="BQ482">
        <v>0</v>
      </c>
      <c r="BR482">
        <v>1</v>
      </c>
      <c r="BS482">
        <v>0</v>
      </c>
      <c r="BT482">
        <v>0</v>
      </c>
      <c r="BU482">
        <v>0</v>
      </c>
      <c r="BV482">
        <v>0</v>
      </c>
      <c r="BW482">
        <v>1</v>
      </c>
      <c r="BX482">
        <v>1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1</v>
      </c>
      <c r="CM482">
        <v>0</v>
      </c>
      <c r="CN482">
        <v>0</v>
      </c>
      <c r="CO482">
        <v>0</v>
      </c>
      <c r="CP482">
        <v>1</v>
      </c>
      <c r="CQ482">
        <v>0</v>
      </c>
      <c r="CR482">
        <v>0</v>
      </c>
    </row>
    <row r="483" spans="1:96" x14ac:dyDescent="0.25">
      <c r="A483" t="s">
        <v>482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0</v>
      </c>
      <c r="Y483">
        <v>3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</v>
      </c>
      <c r="AL483">
        <v>1</v>
      </c>
      <c r="AM483">
        <v>0</v>
      </c>
      <c r="AN483">
        <v>0</v>
      </c>
      <c r="AO483">
        <v>4</v>
      </c>
      <c r="AP483">
        <v>1</v>
      </c>
      <c r="AQ483">
        <v>0</v>
      </c>
      <c r="AR483">
        <v>0</v>
      </c>
      <c r="AS483">
        <v>0</v>
      </c>
      <c r="AT483">
        <v>1</v>
      </c>
      <c r="AU483">
        <v>0</v>
      </c>
      <c r="AV483">
        <v>0</v>
      </c>
      <c r="AW483">
        <v>1</v>
      </c>
      <c r="AX483">
        <v>0</v>
      </c>
      <c r="AY483">
        <v>0</v>
      </c>
      <c r="AZ483">
        <v>0</v>
      </c>
      <c r="BA483">
        <v>2</v>
      </c>
      <c r="BB483">
        <v>2</v>
      </c>
      <c r="BC483">
        <v>0</v>
      </c>
      <c r="BD483">
        <v>0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3</v>
      </c>
      <c r="BP483">
        <v>0</v>
      </c>
      <c r="BQ483">
        <v>0</v>
      </c>
      <c r="BR483">
        <v>1</v>
      </c>
      <c r="BS483">
        <v>2</v>
      </c>
      <c r="BT483">
        <v>1</v>
      </c>
      <c r="BU483">
        <v>1</v>
      </c>
      <c r="BV483">
        <v>1</v>
      </c>
      <c r="BW483">
        <v>1</v>
      </c>
      <c r="BX483">
        <v>0</v>
      </c>
      <c r="BY483">
        <v>1</v>
      </c>
      <c r="BZ483">
        <v>0</v>
      </c>
      <c r="CA483">
        <v>0</v>
      </c>
      <c r="CB483">
        <v>2</v>
      </c>
      <c r="CC483">
        <v>1</v>
      </c>
      <c r="CD483">
        <v>2</v>
      </c>
      <c r="CE483">
        <v>0</v>
      </c>
      <c r="CF483">
        <v>0</v>
      </c>
      <c r="CG483">
        <v>0</v>
      </c>
      <c r="CH483">
        <v>0</v>
      </c>
      <c r="CI483">
        <v>2</v>
      </c>
      <c r="CJ483">
        <v>2</v>
      </c>
      <c r="CK483">
        <v>0</v>
      </c>
      <c r="CL483">
        <v>1</v>
      </c>
      <c r="CM483">
        <v>0</v>
      </c>
      <c r="CN483">
        <v>1</v>
      </c>
      <c r="CO483">
        <v>0</v>
      </c>
      <c r="CP483">
        <v>0</v>
      </c>
      <c r="CQ483">
        <v>1</v>
      </c>
      <c r="CR483">
        <v>0</v>
      </c>
    </row>
    <row r="484" spans="1:96" x14ac:dyDescent="0.25">
      <c r="A484" t="s">
        <v>483</v>
      </c>
      <c r="B484">
        <v>0</v>
      </c>
      <c r="C484">
        <v>1</v>
      </c>
      <c r="D484">
        <v>0</v>
      </c>
      <c r="E484">
        <v>1</v>
      </c>
      <c r="F484">
        <v>0</v>
      </c>
      <c r="G484">
        <v>0</v>
      </c>
      <c r="H484">
        <v>0</v>
      </c>
      <c r="I484">
        <v>0</v>
      </c>
      <c r="J484">
        <v>1</v>
      </c>
      <c r="K484">
        <v>2</v>
      </c>
      <c r="L484">
        <v>0</v>
      </c>
      <c r="M484">
        <v>1</v>
      </c>
      <c r="N484">
        <v>0</v>
      </c>
      <c r="O484">
        <v>0</v>
      </c>
      <c r="P484">
        <v>1</v>
      </c>
      <c r="Q484">
        <v>0</v>
      </c>
      <c r="R484">
        <v>1</v>
      </c>
      <c r="S484">
        <v>0</v>
      </c>
      <c r="T484">
        <v>0</v>
      </c>
      <c r="U484">
        <v>1</v>
      </c>
      <c r="V484">
        <v>1</v>
      </c>
      <c r="W484">
        <v>1</v>
      </c>
      <c r="X484">
        <v>1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0</v>
      </c>
      <c r="AL484">
        <v>1</v>
      </c>
      <c r="AM484">
        <v>1</v>
      </c>
      <c r="AN484">
        <v>2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1</v>
      </c>
      <c r="AY484">
        <v>0</v>
      </c>
      <c r="AZ484">
        <v>2</v>
      </c>
      <c r="BA484">
        <v>1</v>
      </c>
      <c r="BB484">
        <v>0</v>
      </c>
      <c r="BC484">
        <v>0</v>
      </c>
      <c r="BD484">
        <v>0</v>
      </c>
      <c r="BE484">
        <v>2</v>
      </c>
      <c r="BF484">
        <v>1</v>
      </c>
      <c r="BG484">
        <v>1</v>
      </c>
      <c r="BH484">
        <v>1</v>
      </c>
      <c r="BI484">
        <v>0</v>
      </c>
      <c r="BJ484">
        <v>0</v>
      </c>
      <c r="BK484">
        <v>3</v>
      </c>
      <c r="BL484">
        <v>1</v>
      </c>
      <c r="BM484">
        <v>0</v>
      </c>
      <c r="BN484">
        <v>0</v>
      </c>
      <c r="BO484">
        <v>1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0</v>
      </c>
      <c r="BV484">
        <v>0</v>
      </c>
      <c r="BW484">
        <v>1</v>
      </c>
      <c r="BX484">
        <v>1</v>
      </c>
      <c r="BY484">
        <v>2</v>
      </c>
      <c r="BZ484">
        <v>0</v>
      </c>
      <c r="CA484">
        <v>1</v>
      </c>
      <c r="CB484">
        <v>1</v>
      </c>
      <c r="CC484">
        <v>0</v>
      </c>
      <c r="CD484">
        <v>0</v>
      </c>
      <c r="CE484">
        <v>1</v>
      </c>
      <c r="CF484">
        <v>1</v>
      </c>
      <c r="CG484">
        <v>0</v>
      </c>
      <c r="CH484">
        <v>0</v>
      </c>
      <c r="CI484">
        <v>0</v>
      </c>
      <c r="CJ484">
        <v>1</v>
      </c>
      <c r="CK484">
        <v>0</v>
      </c>
      <c r="CL484">
        <v>1</v>
      </c>
      <c r="CM484">
        <v>0</v>
      </c>
      <c r="CN484">
        <v>0</v>
      </c>
      <c r="CO484">
        <v>1</v>
      </c>
      <c r="CP484">
        <v>0</v>
      </c>
      <c r="CQ484">
        <v>0</v>
      </c>
      <c r="CR484">
        <v>0</v>
      </c>
    </row>
    <row r="485" spans="1:96" x14ac:dyDescent="0.25">
      <c r="A485" t="s">
        <v>484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2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2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2</v>
      </c>
      <c r="AE485">
        <v>2</v>
      </c>
      <c r="AF485">
        <v>1</v>
      </c>
      <c r="AG485">
        <v>1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3</v>
      </c>
      <c r="AS485">
        <v>0</v>
      </c>
      <c r="AT485">
        <v>0</v>
      </c>
      <c r="AU485">
        <v>0</v>
      </c>
      <c r="AV485">
        <v>1</v>
      </c>
      <c r="AW485">
        <v>0</v>
      </c>
      <c r="AX485">
        <v>0</v>
      </c>
      <c r="AY485">
        <v>1</v>
      </c>
      <c r="AZ485">
        <v>0</v>
      </c>
      <c r="BA485">
        <v>0</v>
      </c>
      <c r="BB485">
        <v>0</v>
      </c>
      <c r="BC485">
        <v>3</v>
      </c>
      <c r="BD485">
        <v>3</v>
      </c>
      <c r="BE485">
        <v>0</v>
      </c>
      <c r="BF485">
        <v>0</v>
      </c>
      <c r="BG485">
        <v>9</v>
      </c>
      <c r="BH485">
        <v>2</v>
      </c>
      <c r="BI485">
        <v>0</v>
      </c>
      <c r="BJ485">
        <v>0</v>
      </c>
      <c r="BK485">
        <v>9</v>
      </c>
      <c r="BL485">
        <v>1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1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1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</row>
    <row r="486" spans="1:96" x14ac:dyDescent="0.25">
      <c r="A486" t="s">
        <v>485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1</v>
      </c>
      <c r="AG486">
        <v>0</v>
      </c>
      <c r="AH486">
        <v>0</v>
      </c>
      <c r="AI486">
        <v>0</v>
      </c>
      <c r="AJ486">
        <v>0</v>
      </c>
      <c r="AK486">
        <v>1</v>
      </c>
      <c r="AL486">
        <v>0</v>
      </c>
      <c r="AM486">
        <v>1</v>
      </c>
      <c r="AN486">
        <v>0</v>
      </c>
      <c r="AO486">
        <v>0</v>
      </c>
      <c r="AP486">
        <v>1</v>
      </c>
      <c r="AQ486">
        <v>0</v>
      </c>
      <c r="AR486">
        <v>0</v>
      </c>
      <c r="AS486">
        <v>0</v>
      </c>
      <c r="AT486">
        <v>1</v>
      </c>
      <c r="AU486">
        <v>0</v>
      </c>
      <c r="AV486">
        <v>1</v>
      </c>
      <c r="AW486">
        <v>0</v>
      </c>
      <c r="AX486">
        <v>1</v>
      </c>
      <c r="AY486">
        <v>0</v>
      </c>
      <c r="AZ486">
        <v>0</v>
      </c>
      <c r="BA486">
        <v>0</v>
      </c>
      <c r="BB486">
        <v>0</v>
      </c>
      <c r="BC486">
        <v>1</v>
      </c>
      <c r="BD486">
        <v>0</v>
      </c>
      <c r="BE486">
        <v>0</v>
      </c>
      <c r="BF486">
        <v>0</v>
      </c>
      <c r="BG486">
        <v>1</v>
      </c>
      <c r="BH486">
        <v>1</v>
      </c>
      <c r="BI486">
        <v>1</v>
      </c>
      <c r="BJ486">
        <v>1</v>
      </c>
      <c r="BK486">
        <v>1</v>
      </c>
      <c r="BL486">
        <v>1</v>
      </c>
      <c r="BM486">
        <v>0</v>
      </c>
      <c r="BN486">
        <v>0</v>
      </c>
      <c r="BO486">
        <v>0</v>
      </c>
      <c r="BP486">
        <v>0</v>
      </c>
      <c r="BQ486">
        <v>2</v>
      </c>
      <c r="BR486">
        <v>0</v>
      </c>
      <c r="BS486">
        <v>2</v>
      </c>
      <c r="BT486">
        <v>0</v>
      </c>
      <c r="BU486">
        <v>2</v>
      </c>
      <c r="BV486">
        <v>8</v>
      </c>
      <c r="BW486">
        <v>0</v>
      </c>
      <c r="BX486">
        <v>0</v>
      </c>
      <c r="BY486">
        <v>1</v>
      </c>
      <c r="BZ486">
        <v>1</v>
      </c>
      <c r="CA486">
        <v>1</v>
      </c>
      <c r="CB486">
        <v>0</v>
      </c>
      <c r="CC486">
        <v>1</v>
      </c>
      <c r="CD486">
        <v>0</v>
      </c>
      <c r="CE486">
        <v>0</v>
      </c>
      <c r="CF486">
        <v>2</v>
      </c>
      <c r="CG486">
        <v>0</v>
      </c>
      <c r="CH486">
        <v>0</v>
      </c>
      <c r="CI486">
        <v>2</v>
      </c>
      <c r="CJ486">
        <v>2</v>
      </c>
      <c r="CK486">
        <v>0</v>
      </c>
      <c r="CL486">
        <v>2</v>
      </c>
      <c r="CM486">
        <v>0</v>
      </c>
      <c r="CN486">
        <v>0</v>
      </c>
      <c r="CO486">
        <v>2</v>
      </c>
      <c r="CP486">
        <v>0</v>
      </c>
      <c r="CQ486">
        <v>0</v>
      </c>
      <c r="CR486">
        <v>1</v>
      </c>
    </row>
    <row r="487" spans="1:96" x14ac:dyDescent="0.25">
      <c r="A487" t="s">
        <v>486</v>
      </c>
      <c r="B487">
        <v>1</v>
      </c>
      <c r="C487">
        <v>1</v>
      </c>
      <c r="D487">
        <v>1</v>
      </c>
      <c r="E487">
        <v>2</v>
      </c>
      <c r="F487">
        <v>1</v>
      </c>
      <c r="G487">
        <v>0</v>
      </c>
      <c r="H487">
        <v>0</v>
      </c>
      <c r="I487">
        <v>0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1</v>
      </c>
      <c r="Y487">
        <v>2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0</v>
      </c>
      <c r="BA487">
        <v>1</v>
      </c>
      <c r="BB487">
        <v>1</v>
      </c>
      <c r="BC487">
        <v>0</v>
      </c>
      <c r="BD487">
        <v>0</v>
      </c>
      <c r="BE487">
        <v>0</v>
      </c>
      <c r="BF487">
        <v>1</v>
      </c>
      <c r="BG487">
        <v>0</v>
      </c>
      <c r="BH487">
        <v>0</v>
      </c>
      <c r="BI487">
        <v>2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2</v>
      </c>
      <c r="BP487">
        <v>1</v>
      </c>
      <c r="BQ487">
        <v>5</v>
      </c>
      <c r="BR487">
        <v>1</v>
      </c>
      <c r="BS487">
        <v>0</v>
      </c>
      <c r="BT487">
        <v>3</v>
      </c>
      <c r="BU487">
        <v>0</v>
      </c>
      <c r="BV487">
        <v>0</v>
      </c>
      <c r="BW487">
        <v>0</v>
      </c>
      <c r="BX487">
        <v>1</v>
      </c>
      <c r="BY487">
        <v>1</v>
      </c>
      <c r="BZ487">
        <v>1</v>
      </c>
      <c r="CA487">
        <v>0</v>
      </c>
      <c r="CB487">
        <v>1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1</v>
      </c>
      <c r="CI487">
        <v>2</v>
      </c>
      <c r="CJ487">
        <v>2</v>
      </c>
      <c r="CK487">
        <v>0</v>
      </c>
      <c r="CL487">
        <v>3</v>
      </c>
      <c r="CM487">
        <v>2</v>
      </c>
      <c r="CN487">
        <v>0</v>
      </c>
      <c r="CO487">
        <v>0</v>
      </c>
      <c r="CP487">
        <v>1</v>
      </c>
      <c r="CQ487">
        <v>0</v>
      </c>
      <c r="CR487">
        <v>0</v>
      </c>
    </row>
    <row r="488" spans="1:96" x14ac:dyDescent="0.25">
      <c r="A488" t="s">
        <v>487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1</v>
      </c>
      <c r="W488">
        <v>0</v>
      </c>
      <c r="X488">
        <v>0</v>
      </c>
      <c r="Y488">
        <v>1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3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1</v>
      </c>
      <c r="AT488">
        <v>1</v>
      </c>
      <c r="AU488">
        <v>0</v>
      </c>
      <c r="AV488">
        <v>0</v>
      </c>
      <c r="AW488">
        <v>2</v>
      </c>
      <c r="AX488">
        <v>0</v>
      </c>
      <c r="AY488">
        <v>0</v>
      </c>
      <c r="AZ488">
        <v>0</v>
      </c>
      <c r="BA488">
        <v>5</v>
      </c>
      <c r="BB488">
        <v>0</v>
      </c>
      <c r="BC488">
        <v>0</v>
      </c>
      <c r="BD488">
        <v>0</v>
      </c>
      <c r="BE488">
        <v>1</v>
      </c>
      <c r="BF488">
        <v>0</v>
      </c>
      <c r="BG488">
        <v>0</v>
      </c>
      <c r="BH488">
        <v>0</v>
      </c>
      <c r="BI488">
        <v>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1</v>
      </c>
      <c r="BP488">
        <v>1</v>
      </c>
      <c r="BQ488">
        <v>0</v>
      </c>
      <c r="BR488">
        <v>0</v>
      </c>
      <c r="BS488">
        <v>4</v>
      </c>
      <c r="BT488">
        <v>2</v>
      </c>
      <c r="BU488">
        <v>0</v>
      </c>
      <c r="BV488">
        <v>5</v>
      </c>
      <c r="BW488">
        <v>1</v>
      </c>
      <c r="BX488">
        <v>0</v>
      </c>
      <c r="BY488">
        <v>0</v>
      </c>
      <c r="BZ488">
        <v>0</v>
      </c>
      <c r="CA488">
        <v>1</v>
      </c>
      <c r="CB488">
        <v>0</v>
      </c>
      <c r="CC488">
        <v>1</v>
      </c>
      <c r="CD488">
        <v>2</v>
      </c>
      <c r="CE488">
        <v>1</v>
      </c>
      <c r="CF488">
        <v>1</v>
      </c>
      <c r="CG488">
        <v>2</v>
      </c>
      <c r="CH488">
        <v>0</v>
      </c>
      <c r="CI488">
        <v>3</v>
      </c>
      <c r="CJ488">
        <v>1</v>
      </c>
      <c r="CK488">
        <v>0</v>
      </c>
      <c r="CL488">
        <v>0</v>
      </c>
      <c r="CM488">
        <v>0</v>
      </c>
      <c r="CN488">
        <v>1</v>
      </c>
      <c r="CO488">
        <v>0</v>
      </c>
      <c r="CP488">
        <v>0</v>
      </c>
      <c r="CQ488">
        <v>0</v>
      </c>
      <c r="CR488">
        <v>0</v>
      </c>
    </row>
    <row r="489" spans="1:96" x14ac:dyDescent="0.25">
      <c r="A489" t="s">
        <v>488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</v>
      </c>
      <c r="AT489">
        <v>0</v>
      </c>
      <c r="AU489">
        <v>0</v>
      </c>
      <c r="AV489">
        <v>1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2</v>
      </c>
      <c r="BH489">
        <v>1</v>
      </c>
      <c r="BI489">
        <v>1</v>
      </c>
      <c r="BJ489">
        <v>0</v>
      </c>
      <c r="BK489">
        <v>3</v>
      </c>
      <c r="BL489">
        <v>0</v>
      </c>
      <c r="BM489">
        <v>0</v>
      </c>
      <c r="BN489">
        <v>1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1</v>
      </c>
      <c r="BW489">
        <v>0</v>
      </c>
      <c r="BX489">
        <v>1</v>
      </c>
      <c r="BY489">
        <v>3</v>
      </c>
      <c r="BZ489">
        <v>1</v>
      </c>
      <c r="CA489">
        <v>1</v>
      </c>
      <c r="CB489">
        <v>1</v>
      </c>
      <c r="CC489">
        <v>0</v>
      </c>
      <c r="CD489">
        <v>3</v>
      </c>
      <c r="CE489">
        <v>0</v>
      </c>
      <c r="CF489">
        <v>2</v>
      </c>
      <c r="CG489">
        <v>1</v>
      </c>
      <c r="CH489">
        <v>0</v>
      </c>
      <c r="CI489">
        <v>3</v>
      </c>
      <c r="CJ489">
        <v>1</v>
      </c>
      <c r="CK489">
        <v>3</v>
      </c>
      <c r="CL489">
        <v>0</v>
      </c>
      <c r="CM489">
        <v>0</v>
      </c>
      <c r="CN489">
        <v>1</v>
      </c>
      <c r="CO489">
        <v>1</v>
      </c>
      <c r="CP489">
        <v>1</v>
      </c>
      <c r="CQ489">
        <v>7</v>
      </c>
      <c r="CR489">
        <v>1</v>
      </c>
    </row>
    <row r="490" spans="1:96" x14ac:dyDescent="0.25">
      <c r="A490" t="s">
        <v>489</v>
      </c>
      <c r="B490">
        <v>0</v>
      </c>
      <c r="C490">
        <v>0</v>
      </c>
      <c r="D490">
        <v>2</v>
      </c>
      <c r="E490">
        <v>0</v>
      </c>
      <c r="F490">
        <v>0</v>
      </c>
      <c r="G490">
        <v>0</v>
      </c>
      <c r="H490">
        <v>1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2</v>
      </c>
      <c r="T490">
        <v>0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3</v>
      </c>
      <c r="AA490">
        <v>1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0</v>
      </c>
      <c r="AH490">
        <v>0</v>
      </c>
      <c r="AI490">
        <v>1</v>
      </c>
      <c r="AJ490">
        <v>0</v>
      </c>
      <c r="AK490">
        <v>3</v>
      </c>
      <c r="AL490">
        <v>0</v>
      </c>
      <c r="AM490">
        <v>3</v>
      </c>
      <c r="AN490">
        <v>1</v>
      </c>
      <c r="AO490">
        <v>3</v>
      </c>
      <c r="AP490">
        <v>0</v>
      </c>
      <c r="AQ490">
        <v>0</v>
      </c>
      <c r="AR490">
        <v>0</v>
      </c>
      <c r="AS490">
        <v>1</v>
      </c>
      <c r="AT490">
        <v>1</v>
      </c>
      <c r="AU490">
        <v>0</v>
      </c>
      <c r="AV490">
        <v>1</v>
      </c>
      <c r="AW490">
        <v>1</v>
      </c>
      <c r="AX490">
        <v>0</v>
      </c>
      <c r="AY490">
        <v>2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</v>
      </c>
      <c r="BH490">
        <v>0</v>
      </c>
      <c r="BI490">
        <v>2</v>
      </c>
      <c r="BJ490">
        <v>0</v>
      </c>
      <c r="BK490">
        <v>1</v>
      </c>
      <c r="BL490">
        <v>1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2</v>
      </c>
      <c r="BS490">
        <v>0</v>
      </c>
      <c r="BT490">
        <v>0</v>
      </c>
      <c r="BU490">
        <v>0</v>
      </c>
      <c r="BV490">
        <v>0</v>
      </c>
      <c r="BW490">
        <v>2</v>
      </c>
      <c r="BX490">
        <v>1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1</v>
      </c>
      <c r="CK490">
        <v>0</v>
      </c>
      <c r="CL490">
        <v>0</v>
      </c>
      <c r="CM490">
        <v>1</v>
      </c>
      <c r="CN490">
        <v>1</v>
      </c>
      <c r="CO490">
        <v>1</v>
      </c>
      <c r="CP490">
        <v>0</v>
      </c>
      <c r="CQ490">
        <v>0</v>
      </c>
      <c r="CR490">
        <v>0</v>
      </c>
    </row>
    <row r="491" spans="1:96" x14ac:dyDescent="0.25">
      <c r="A491" t="s">
        <v>490</v>
      </c>
      <c r="B491">
        <v>2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1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2</v>
      </c>
      <c r="AA491">
        <v>1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</v>
      </c>
      <c r="AL491">
        <v>1</v>
      </c>
      <c r="AM491">
        <v>0</v>
      </c>
      <c r="AN491">
        <v>0</v>
      </c>
      <c r="AO491">
        <v>1</v>
      </c>
      <c r="AP491">
        <v>1</v>
      </c>
      <c r="AQ491">
        <v>0</v>
      </c>
      <c r="AR491">
        <v>0</v>
      </c>
      <c r="AS491">
        <v>0</v>
      </c>
      <c r="AT491">
        <v>1</v>
      </c>
      <c r="AU491">
        <v>0</v>
      </c>
      <c r="AV491">
        <v>0</v>
      </c>
      <c r="AW491">
        <v>0</v>
      </c>
      <c r="AX491">
        <v>1</v>
      </c>
      <c r="AY491">
        <v>0</v>
      </c>
      <c r="AZ491">
        <v>2</v>
      </c>
      <c r="BA491">
        <v>4</v>
      </c>
      <c r="BB491">
        <v>0</v>
      </c>
      <c r="BC491">
        <v>0</v>
      </c>
      <c r="BD491">
        <v>0</v>
      </c>
      <c r="BE491">
        <v>1</v>
      </c>
      <c r="BF491">
        <v>0</v>
      </c>
      <c r="BG491">
        <v>0</v>
      </c>
      <c r="BH491">
        <v>3</v>
      </c>
      <c r="BI491">
        <v>1</v>
      </c>
      <c r="BJ491">
        <v>0</v>
      </c>
      <c r="BK491">
        <v>0</v>
      </c>
      <c r="BL491">
        <v>0</v>
      </c>
      <c r="BM491">
        <v>0</v>
      </c>
      <c r="BN491">
        <v>1</v>
      </c>
      <c r="BO491">
        <v>2</v>
      </c>
      <c r="BP491">
        <v>0</v>
      </c>
      <c r="BQ491">
        <v>0</v>
      </c>
      <c r="BR491">
        <v>1</v>
      </c>
      <c r="BS491">
        <v>0</v>
      </c>
      <c r="BT491">
        <v>3</v>
      </c>
      <c r="BU491">
        <v>0</v>
      </c>
      <c r="BV491">
        <v>3</v>
      </c>
      <c r="BW491">
        <v>0</v>
      </c>
      <c r="BX491">
        <v>0</v>
      </c>
      <c r="BY491">
        <v>0</v>
      </c>
      <c r="BZ491">
        <v>1</v>
      </c>
      <c r="CA491">
        <v>1</v>
      </c>
      <c r="CB491">
        <v>0</v>
      </c>
      <c r="CC491">
        <v>1</v>
      </c>
      <c r="CD491">
        <v>0</v>
      </c>
      <c r="CE491">
        <v>0</v>
      </c>
      <c r="CF491">
        <v>0</v>
      </c>
      <c r="CG491">
        <v>1</v>
      </c>
      <c r="CH491">
        <v>0</v>
      </c>
      <c r="CI491">
        <v>2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1</v>
      </c>
      <c r="CP491">
        <v>0</v>
      </c>
      <c r="CQ491">
        <v>0</v>
      </c>
      <c r="CR491">
        <v>0</v>
      </c>
    </row>
    <row r="492" spans="1:96" x14ac:dyDescent="0.25">
      <c r="A492" t="s">
        <v>491</v>
      </c>
      <c r="B492">
        <v>0</v>
      </c>
      <c r="C492">
        <v>1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1</v>
      </c>
      <c r="J492">
        <v>1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>
        <v>2</v>
      </c>
      <c r="AG492">
        <v>1</v>
      </c>
      <c r="AH492">
        <v>0</v>
      </c>
      <c r="AI492">
        <v>3</v>
      </c>
      <c r="AJ492">
        <v>0</v>
      </c>
      <c r="AK492">
        <v>2</v>
      </c>
      <c r="AL492">
        <v>3</v>
      </c>
      <c r="AM492">
        <v>2</v>
      </c>
      <c r="AN492">
        <v>1</v>
      </c>
      <c r="AO492">
        <v>0</v>
      </c>
      <c r="AP492">
        <v>1</v>
      </c>
      <c r="AQ492">
        <v>1</v>
      </c>
      <c r="AR492">
        <v>1</v>
      </c>
      <c r="AS492">
        <v>0</v>
      </c>
      <c r="AT492">
        <v>0</v>
      </c>
      <c r="AU492">
        <v>0</v>
      </c>
      <c r="AV492">
        <v>2</v>
      </c>
      <c r="AW492">
        <v>2</v>
      </c>
      <c r="AX492">
        <v>0</v>
      </c>
      <c r="AY492">
        <v>1</v>
      </c>
      <c r="AZ492">
        <v>2</v>
      </c>
      <c r="BA492">
        <v>1</v>
      </c>
      <c r="BB492">
        <v>0</v>
      </c>
      <c r="BC492">
        <v>3</v>
      </c>
      <c r="BD492">
        <v>0</v>
      </c>
      <c r="BE492">
        <v>0</v>
      </c>
      <c r="BF492">
        <v>2</v>
      </c>
      <c r="BG492">
        <v>0</v>
      </c>
      <c r="BH492">
        <v>0</v>
      </c>
      <c r="BI492">
        <v>0</v>
      </c>
      <c r="BJ492">
        <v>1</v>
      </c>
      <c r="BK492">
        <v>0</v>
      </c>
      <c r="BL492">
        <v>1</v>
      </c>
      <c r="BM492">
        <v>0</v>
      </c>
      <c r="BN492">
        <v>4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</row>
    <row r="493" spans="1:96" x14ac:dyDescent="0.25">
      <c r="A493" t="s">
        <v>492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1</v>
      </c>
      <c r="AY493">
        <v>0</v>
      </c>
      <c r="AZ493">
        <v>0</v>
      </c>
      <c r="BA493">
        <v>0</v>
      </c>
      <c r="BB493">
        <v>0</v>
      </c>
      <c r="BC493">
        <v>5</v>
      </c>
      <c r="BD493">
        <v>1</v>
      </c>
      <c r="BE493">
        <v>1</v>
      </c>
      <c r="BF493">
        <v>5</v>
      </c>
      <c r="BG493">
        <v>6</v>
      </c>
      <c r="BH493">
        <v>2</v>
      </c>
      <c r="BI493">
        <v>1</v>
      </c>
      <c r="BJ493">
        <v>1</v>
      </c>
      <c r="BK493">
        <v>9</v>
      </c>
      <c r="BL493">
        <v>3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2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1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1</v>
      </c>
      <c r="CP493">
        <v>1</v>
      </c>
      <c r="CQ493">
        <v>2</v>
      </c>
      <c r="CR493">
        <v>0</v>
      </c>
    </row>
    <row r="494" spans="1:96" x14ac:dyDescent="0.25">
      <c r="A494" t="s">
        <v>493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1</v>
      </c>
      <c r="AC494">
        <v>1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</v>
      </c>
      <c r="AR494">
        <v>1</v>
      </c>
      <c r="AS494">
        <v>0</v>
      </c>
      <c r="AT494">
        <v>0</v>
      </c>
      <c r="AU494">
        <v>0</v>
      </c>
      <c r="AV494">
        <v>1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1</v>
      </c>
      <c r="BH494">
        <v>0</v>
      </c>
      <c r="BI494">
        <v>6</v>
      </c>
      <c r="BJ494">
        <v>2</v>
      </c>
      <c r="BK494">
        <v>0</v>
      </c>
      <c r="BL494">
        <v>0</v>
      </c>
      <c r="BM494">
        <v>0</v>
      </c>
      <c r="BN494">
        <v>1</v>
      </c>
      <c r="BO494">
        <v>0</v>
      </c>
      <c r="BP494">
        <v>0</v>
      </c>
      <c r="BQ494">
        <v>2</v>
      </c>
      <c r="BR494">
        <v>0</v>
      </c>
      <c r="BS494">
        <v>9</v>
      </c>
      <c r="BT494">
        <v>0</v>
      </c>
      <c r="BU494">
        <v>1</v>
      </c>
      <c r="BV494">
        <v>4</v>
      </c>
      <c r="BW494">
        <v>0</v>
      </c>
      <c r="BX494">
        <v>0</v>
      </c>
      <c r="BY494">
        <v>1</v>
      </c>
      <c r="BZ494">
        <v>0</v>
      </c>
      <c r="CA494">
        <v>1</v>
      </c>
      <c r="CB494">
        <v>0</v>
      </c>
      <c r="CC494">
        <v>1</v>
      </c>
      <c r="CD494">
        <v>3</v>
      </c>
      <c r="CE494">
        <v>1</v>
      </c>
      <c r="CF494">
        <v>0</v>
      </c>
      <c r="CG494">
        <v>1</v>
      </c>
      <c r="CH494">
        <v>0</v>
      </c>
      <c r="CI494">
        <v>1</v>
      </c>
      <c r="CJ494">
        <v>0</v>
      </c>
      <c r="CK494">
        <v>0</v>
      </c>
      <c r="CL494">
        <v>2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</row>
    <row r="495" spans="1:96" x14ac:dyDescent="0.25">
      <c r="A495" t="s">
        <v>494</v>
      </c>
      <c r="B495">
        <v>0</v>
      </c>
      <c r="C495">
        <v>0</v>
      </c>
      <c r="D495">
        <v>0</v>
      </c>
      <c r="E495">
        <v>2</v>
      </c>
      <c r="F495">
        <v>0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1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1</v>
      </c>
      <c r="Z495">
        <v>1</v>
      </c>
      <c r="AA495">
        <v>0</v>
      </c>
      <c r="AB495">
        <v>0</v>
      </c>
      <c r="AC495">
        <v>1</v>
      </c>
      <c r="AD495">
        <v>0</v>
      </c>
      <c r="AE495">
        <v>2</v>
      </c>
      <c r="AF495">
        <v>0</v>
      </c>
      <c r="AG495">
        <v>0</v>
      </c>
      <c r="AH495">
        <v>0</v>
      </c>
      <c r="AI495">
        <v>1</v>
      </c>
      <c r="AJ495">
        <v>0</v>
      </c>
      <c r="AK495">
        <v>1</v>
      </c>
      <c r="AL495">
        <v>1</v>
      </c>
      <c r="AM495">
        <v>1</v>
      </c>
      <c r="AN495">
        <v>0</v>
      </c>
      <c r="AO495">
        <v>2</v>
      </c>
      <c r="AP495">
        <v>0</v>
      </c>
      <c r="AQ495">
        <v>1</v>
      </c>
      <c r="AR495">
        <v>0</v>
      </c>
      <c r="AS495">
        <v>1</v>
      </c>
      <c r="AT495">
        <v>2</v>
      </c>
      <c r="AU495">
        <v>0</v>
      </c>
      <c r="AV495">
        <v>0</v>
      </c>
      <c r="AW495">
        <v>0</v>
      </c>
      <c r="AX495">
        <v>0</v>
      </c>
      <c r="AY495">
        <v>2</v>
      </c>
      <c r="AZ495">
        <v>2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1</v>
      </c>
      <c r="BG495">
        <v>0</v>
      </c>
      <c r="BH495">
        <v>0</v>
      </c>
      <c r="BI495">
        <v>1</v>
      </c>
      <c r="BJ495">
        <v>1</v>
      </c>
      <c r="BK495">
        <v>0</v>
      </c>
      <c r="BL495">
        <v>0</v>
      </c>
      <c r="BM495">
        <v>0</v>
      </c>
      <c r="BN495">
        <v>2</v>
      </c>
      <c r="BO495">
        <v>0</v>
      </c>
      <c r="BP495">
        <v>0</v>
      </c>
      <c r="BQ495">
        <v>1</v>
      </c>
      <c r="BR495">
        <v>1</v>
      </c>
      <c r="BS495">
        <v>1</v>
      </c>
      <c r="BT495">
        <v>1</v>
      </c>
      <c r="BU495">
        <v>0</v>
      </c>
      <c r="BV495">
        <v>0</v>
      </c>
      <c r="BW495">
        <v>3</v>
      </c>
      <c r="BX495">
        <v>1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1</v>
      </c>
      <c r="CE495">
        <v>2</v>
      </c>
      <c r="CF495">
        <v>0</v>
      </c>
      <c r="CG495">
        <v>0</v>
      </c>
      <c r="CH495">
        <v>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1</v>
      </c>
      <c r="CP495">
        <v>0</v>
      </c>
      <c r="CQ495">
        <v>0</v>
      </c>
      <c r="CR495">
        <v>0</v>
      </c>
    </row>
    <row r="496" spans="1:96" x14ac:dyDescent="0.25">
      <c r="A496" t="s">
        <v>495</v>
      </c>
      <c r="B496">
        <v>1</v>
      </c>
      <c r="C496">
        <v>1</v>
      </c>
      <c r="D496">
        <v>0</v>
      </c>
      <c r="E496">
        <v>0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</v>
      </c>
      <c r="Q496">
        <v>0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>
        <v>1</v>
      </c>
      <c r="AG496">
        <v>0</v>
      </c>
      <c r="AH496">
        <v>0</v>
      </c>
      <c r="AI496">
        <v>1</v>
      </c>
      <c r="AJ496">
        <v>0</v>
      </c>
      <c r="AK496">
        <v>0</v>
      </c>
      <c r="AL496">
        <v>0</v>
      </c>
      <c r="AM496">
        <v>1</v>
      </c>
      <c r="AN496">
        <v>0</v>
      </c>
      <c r="AO496">
        <v>1</v>
      </c>
      <c r="AP496">
        <v>1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2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1</v>
      </c>
      <c r="BG496">
        <v>1</v>
      </c>
      <c r="BH496">
        <v>0</v>
      </c>
      <c r="BI496">
        <v>2</v>
      </c>
      <c r="BJ496">
        <v>0</v>
      </c>
      <c r="BK496">
        <v>0</v>
      </c>
      <c r="BL496">
        <v>2</v>
      </c>
      <c r="BM496">
        <v>0</v>
      </c>
      <c r="BN496">
        <v>0</v>
      </c>
      <c r="BO496">
        <v>1</v>
      </c>
      <c r="BP496">
        <v>0</v>
      </c>
      <c r="BQ496">
        <v>1</v>
      </c>
      <c r="BR496">
        <v>1</v>
      </c>
      <c r="BS496">
        <v>0</v>
      </c>
      <c r="BT496">
        <v>2</v>
      </c>
      <c r="BU496">
        <v>1</v>
      </c>
      <c r="BV496">
        <v>1</v>
      </c>
      <c r="BW496">
        <v>0</v>
      </c>
      <c r="BX496">
        <v>0</v>
      </c>
      <c r="BY496">
        <v>1</v>
      </c>
      <c r="BZ496">
        <v>0</v>
      </c>
      <c r="CA496">
        <v>2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2</v>
      </c>
      <c r="CH496">
        <v>0</v>
      </c>
      <c r="CI496">
        <v>3</v>
      </c>
      <c r="CJ496">
        <v>0</v>
      </c>
      <c r="CK496">
        <v>1</v>
      </c>
      <c r="CL496">
        <v>0</v>
      </c>
      <c r="CM496">
        <v>0</v>
      </c>
      <c r="CN496">
        <v>0</v>
      </c>
      <c r="CO496">
        <v>1</v>
      </c>
      <c r="CP496">
        <v>2</v>
      </c>
      <c r="CQ496">
        <v>0</v>
      </c>
      <c r="CR496">
        <v>0</v>
      </c>
    </row>
    <row r="497" spans="1:96" x14ac:dyDescent="0.25">
      <c r="A497" t="s">
        <v>496</v>
      </c>
      <c r="B497">
        <v>0</v>
      </c>
      <c r="C497">
        <v>5</v>
      </c>
      <c r="D497">
        <v>2</v>
      </c>
      <c r="E497">
        <v>0</v>
      </c>
      <c r="F497">
        <v>1</v>
      </c>
      <c r="G497">
        <v>1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2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0</v>
      </c>
      <c r="Y497">
        <v>5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1</v>
      </c>
      <c r="AG497">
        <v>0</v>
      </c>
      <c r="AH497">
        <v>0</v>
      </c>
      <c r="AI497">
        <v>1</v>
      </c>
      <c r="AJ497">
        <v>0</v>
      </c>
      <c r="AK497">
        <v>0</v>
      </c>
      <c r="AL497">
        <v>0</v>
      </c>
      <c r="AM497">
        <v>2</v>
      </c>
      <c r="AN497">
        <v>0</v>
      </c>
      <c r="AO497">
        <v>1</v>
      </c>
      <c r="AP497">
        <v>0</v>
      </c>
      <c r="AQ497">
        <v>0</v>
      </c>
      <c r="AR497">
        <v>0</v>
      </c>
      <c r="AS497">
        <v>1</v>
      </c>
      <c r="AT497">
        <v>0</v>
      </c>
      <c r="AU497">
        <v>0</v>
      </c>
      <c r="AV497">
        <v>1</v>
      </c>
      <c r="AW497">
        <v>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1</v>
      </c>
      <c r="BG497">
        <v>0</v>
      </c>
      <c r="BH497">
        <v>0</v>
      </c>
      <c r="BI497">
        <v>1</v>
      </c>
      <c r="BJ497">
        <v>1</v>
      </c>
      <c r="BK497">
        <v>1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1</v>
      </c>
      <c r="BW497">
        <v>0</v>
      </c>
      <c r="BX497">
        <v>2</v>
      </c>
      <c r="BY497">
        <v>0</v>
      </c>
      <c r="BZ497">
        <v>1</v>
      </c>
      <c r="CA497">
        <v>0</v>
      </c>
      <c r="CB497">
        <v>1</v>
      </c>
      <c r="CC497">
        <v>1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1</v>
      </c>
      <c r="CJ497">
        <v>1</v>
      </c>
      <c r="CK497">
        <v>0</v>
      </c>
      <c r="CL497">
        <v>0</v>
      </c>
      <c r="CM497">
        <v>1</v>
      </c>
      <c r="CN497">
        <v>0</v>
      </c>
      <c r="CO497">
        <v>0</v>
      </c>
      <c r="CP497">
        <v>0</v>
      </c>
      <c r="CQ497">
        <v>0</v>
      </c>
      <c r="CR497">
        <v>0</v>
      </c>
    </row>
    <row r="498" spans="1:96" x14ac:dyDescent="0.25">
      <c r="A498" t="s">
        <v>497</v>
      </c>
      <c r="B498">
        <v>0</v>
      </c>
      <c r="C498">
        <v>0</v>
      </c>
      <c r="D498">
        <v>0</v>
      </c>
      <c r="E498">
        <v>3</v>
      </c>
      <c r="F498">
        <v>0</v>
      </c>
      <c r="G498">
        <v>1</v>
      </c>
      <c r="H498">
        <v>0</v>
      </c>
      <c r="I498">
        <v>0</v>
      </c>
      <c r="J498">
        <v>1</v>
      </c>
      <c r="K498">
        <v>0</v>
      </c>
      <c r="L498">
        <v>1</v>
      </c>
      <c r="M498">
        <v>1</v>
      </c>
      <c r="N498">
        <v>0</v>
      </c>
      <c r="O498">
        <v>0</v>
      </c>
      <c r="P498">
        <v>0</v>
      </c>
      <c r="Q498">
        <v>0</v>
      </c>
      <c r="R498">
        <v>1</v>
      </c>
      <c r="S498">
        <v>0</v>
      </c>
      <c r="T498">
        <v>0</v>
      </c>
      <c r="U498">
        <v>1</v>
      </c>
      <c r="V498">
        <v>3</v>
      </c>
      <c r="W498">
        <v>1</v>
      </c>
      <c r="X498">
        <v>0</v>
      </c>
      <c r="Y498">
        <v>0</v>
      </c>
      <c r="Z498">
        <v>0</v>
      </c>
      <c r="AA498">
        <v>1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1</v>
      </c>
      <c r="AM498">
        <v>0</v>
      </c>
      <c r="AN498">
        <v>0</v>
      </c>
      <c r="AO498">
        <v>0</v>
      </c>
      <c r="AP498">
        <v>1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1</v>
      </c>
      <c r="AZ498">
        <v>1</v>
      </c>
      <c r="BA498">
        <v>2</v>
      </c>
      <c r="BB498">
        <v>1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0</v>
      </c>
      <c r="BI498">
        <v>1</v>
      </c>
      <c r="BJ498">
        <v>0</v>
      </c>
      <c r="BK498">
        <v>0</v>
      </c>
      <c r="BL498">
        <v>0</v>
      </c>
      <c r="BM498">
        <v>0</v>
      </c>
      <c r="BN498">
        <v>1</v>
      </c>
      <c r="BO498">
        <v>0</v>
      </c>
      <c r="BP498">
        <v>0</v>
      </c>
      <c r="BQ498">
        <v>3</v>
      </c>
      <c r="BR498">
        <v>0</v>
      </c>
      <c r="BS498">
        <v>1</v>
      </c>
      <c r="BT498">
        <v>0</v>
      </c>
      <c r="BU498">
        <v>0</v>
      </c>
      <c r="BV498">
        <v>2</v>
      </c>
      <c r="BW498">
        <v>0</v>
      </c>
      <c r="BX498">
        <v>0</v>
      </c>
      <c r="BY498">
        <v>1</v>
      </c>
      <c r="BZ498">
        <v>0</v>
      </c>
      <c r="CA498">
        <v>0</v>
      </c>
      <c r="CB498">
        <v>0</v>
      </c>
      <c r="CC498">
        <v>1</v>
      </c>
      <c r="CD498">
        <v>0</v>
      </c>
      <c r="CE498">
        <v>0</v>
      </c>
      <c r="CF498">
        <v>0</v>
      </c>
      <c r="CG498">
        <v>2</v>
      </c>
      <c r="CH498">
        <v>0</v>
      </c>
      <c r="CI498">
        <v>0</v>
      </c>
      <c r="CJ498">
        <v>1</v>
      </c>
      <c r="CK498">
        <v>0</v>
      </c>
      <c r="CL498">
        <v>2</v>
      </c>
      <c r="CM498">
        <v>0</v>
      </c>
      <c r="CN498">
        <v>0</v>
      </c>
      <c r="CO498">
        <v>2</v>
      </c>
      <c r="CP498">
        <v>0</v>
      </c>
      <c r="CQ498">
        <v>2</v>
      </c>
      <c r="CR498">
        <v>0</v>
      </c>
    </row>
    <row r="499" spans="1:96" x14ac:dyDescent="0.25">
      <c r="A499" t="s">
        <v>498</v>
      </c>
      <c r="B499">
        <v>0</v>
      </c>
      <c r="C499">
        <v>3</v>
      </c>
      <c r="D499">
        <v>0</v>
      </c>
      <c r="E499">
        <v>0</v>
      </c>
      <c r="F499">
        <v>0</v>
      </c>
      <c r="G499">
        <v>0</v>
      </c>
      <c r="H499">
        <v>2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</v>
      </c>
      <c r="W499">
        <v>0</v>
      </c>
      <c r="X499">
        <v>0</v>
      </c>
      <c r="Y499">
        <v>0</v>
      </c>
      <c r="Z499">
        <v>1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</v>
      </c>
      <c r="AG499">
        <v>1</v>
      </c>
      <c r="AH499">
        <v>0</v>
      </c>
      <c r="AI499">
        <v>1</v>
      </c>
      <c r="AJ499">
        <v>1</v>
      </c>
      <c r="AK499">
        <v>0</v>
      </c>
      <c r="AL499">
        <v>0</v>
      </c>
      <c r="AM499">
        <v>1</v>
      </c>
      <c r="AN499">
        <v>1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1</v>
      </c>
      <c r="AW499">
        <v>1</v>
      </c>
      <c r="AX499">
        <v>0</v>
      </c>
      <c r="AY499">
        <v>2</v>
      </c>
      <c r="AZ499">
        <v>0</v>
      </c>
      <c r="BA499">
        <v>1</v>
      </c>
      <c r="BB499">
        <v>0</v>
      </c>
      <c r="BC499">
        <v>0</v>
      </c>
      <c r="BD499">
        <v>1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0</v>
      </c>
      <c r="BK499">
        <v>1</v>
      </c>
      <c r="BL499">
        <v>0</v>
      </c>
      <c r="BM499">
        <v>0</v>
      </c>
      <c r="BN499">
        <v>0</v>
      </c>
      <c r="BO499">
        <v>1</v>
      </c>
      <c r="BP499">
        <v>0</v>
      </c>
      <c r="BQ499">
        <v>1</v>
      </c>
      <c r="BR499">
        <v>0</v>
      </c>
      <c r="BS499">
        <v>0</v>
      </c>
      <c r="BT499">
        <v>2</v>
      </c>
      <c r="BU499">
        <v>1</v>
      </c>
      <c r="BV499">
        <v>2</v>
      </c>
      <c r="BW499">
        <v>1</v>
      </c>
      <c r="BX499">
        <v>0</v>
      </c>
      <c r="BY499">
        <v>1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1</v>
      </c>
      <c r="CI499">
        <v>2</v>
      </c>
      <c r="CJ499">
        <v>0</v>
      </c>
      <c r="CK499">
        <v>0</v>
      </c>
      <c r="CL499">
        <v>0</v>
      </c>
      <c r="CM499">
        <v>2</v>
      </c>
      <c r="CN499">
        <v>0</v>
      </c>
      <c r="CO499">
        <v>1</v>
      </c>
      <c r="CP499">
        <v>0</v>
      </c>
      <c r="CQ499">
        <v>0</v>
      </c>
      <c r="CR499">
        <v>0</v>
      </c>
    </row>
    <row r="500" spans="1:96" x14ac:dyDescent="0.25">
      <c r="A500" t="s">
        <v>499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1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1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0</v>
      </c>
      <c r="X500">
        <v>0</v>
      </c>
      <c r="Y500">
        <v>0</v>
      </c>
      <c r="Z500">
        <v>1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</v>
      </c>
      <c r="AL500">
        <v>0</v>
      </c>
      <c r="AM500">
        <v>0</v>
      </c>
      <c r="AN500">
        <v>1</v>
      </c>
      <c r="AO500">
        <v>1</v>
      </c>
      <c r="AP500">
        <v>0</v>
      </c>
      <c r="AQ500">
        <v>0</v>
      </c>
      <c r="AR500">
        <v>0</v>
      </c>
      <c r="AS500">
        <v>1</v>
      </c>
      <c r="AT500">
        <v>0</v>
      </c>
      <c r="AU500">
        <v>1</v>
      </c>
      <c r="AV500">
        <v>0</v>
      </c>
      <c r="AW500">
        <v>0</v>
      </c>
      <c r="AX500">
        <v>0</v>
      </c>
      <c r="AY500">
        <v>2</v>
      </c>
      <c r="AZ500">
        <v>0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1</v>
      </c>
      <c r="BG500">
        <v>1</v>
      </c>
      <c r="BH500">
        <v>1</v>
      </c>
      <c r="BI500">
        <v>1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1</v>
      </c>
      <c r="BP500">
        <v>0</v>
      </c>
      <c r="BQ500">
        <v>2</v>
      </c>
      <c r="BR500">
        <v>0</v>
      </c>
      <c r="BS500">
        <v>0</v>
      </c>
      <c r="BT500">
        <v>1</v>
      </c>
      <c r="BU500">
        <v>2</v>
      </c>
      <c r="BV500">
        <v>0</v>
      </c>
      <c r="BW500">
        <v>2</v>
      </c>
      <c r="BX500">
        <v>0</v>
      </c>
      <c r="BY500">
        <v>2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2</v>
      </c>
      <c r="CG500">
        <v>0</v>
      </c>
      <c r="CH500">
        <v>0</v>
      </c>
      <c r="CI500">
        <v>0</v>
      </c>
      <c r="CJ500">
        <v>2</v>
      </c>
      <c r="CK500">
        <v>0</v>
      </c>
      <c r="CL500">
        <v>0</v>
      </c>
      <c r="CM500">
        <v>1</v>
      </c>
      <c r="CN500">
        <v>0</v>
      </c>
      <c r="CO500">
        <v>1</v>
      </c>
      <c r="CP500">
        <v>2</v>
      </c>
      <c r="CQ500">
        <v>0</v>
      </c>
      <c r="CR500">
        <v>0</v>
      </c>
    </row>
    <row r="501" spans="1:96" x14ac:dyDescent="0.25">
      <c r="A501" t="s">
        <v>500</v>
      </c>
      <c r="B501">
        <v>0</v>
      </c>
      <c r="C501">
        <v>2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1</v>
      </c>
      <c r="W501">
        <v>0</v>
      </c>
      <c r="X501">
        <v>0</v>
      </c>
      <c r="Y501">
        <v>0</v>
      </c>
      <c r="Z501">
        <v>0</v>
      </c>
      <c r="AA501">
        <v>1</v>
      </c>
      <c r="AB501">
        <v>0</v>
      </c>
      <c r="AC501">
        <v>0</v>
      </c>
      <c r="AD501">
        <v>1</v>
      </c>
      <c r="AE501">
        <v>0</v>
      </c>
      <c r="AF501">
        <v>0</v>
      </c>
      <c r="AG501">
        <v>1</v>
      </c>
      <c r="AH501">
        <v>0</v>
      </c>
      <c r="AI501">
        <v>0</v>
      </c>
      <c r="AJ501">
        <v>1</v>
      </c>
      <c r="AK501">
        <v>1</v>
      </c>
      <c r="AL501">
        <v>1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0</v>
      </c>
      <c r="AV501">
        <v>0</v>
      </c>
      <c r="AW501">
        <v>0</v>
      </c>
      <c r="AX501">
        <v>0</v>
      </c>
      <c r="AY501">
        <v>1</v>
      </c>
      <c r="AZ501">
        <v>1</v>
      </c>
      <c r="BA501">
        <v>1</v>
      </c>
      <c r="BB501">
        <v>0</v>
      </c>
      <c r="BC501">
        <v>0</v>
      </c>
      <c r="BD501">
        <v>1</v>
      </c>
      <c r="BE501">
        <v>2</v>
      </c>
      <c r="BF501">
        <v>1</v>
      </c>
      <c r="BG501">
        <v>0</v>
      </c>
      <c r="BH501">
        <v>0</v>
      </c>
      <c r="BI501">
        <v>2</v>
      </c>
      <c r="BJ501">
        <v>0</v>
      </c>
      <c r="BK501">
        <v>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1</v>
      </c>
      <c r="BR501">
        <v>3</v>
      </c>
      <c r="BS501">
        <v>0</v>
      </c>
      <c r="BT501">
        <v>1</v>
      </c>
      <c r="BU501">
        <v>0</v>
      </c>
      <c r="BV501">
        <v>0</v>
      </c>
      <c r="BW501">
        <v>3</v>
      </c>
      <c r="BX501">
        <v>0</v>
      </c>
      <c r="BY501">
        <v>2</v>
      </c>
      <c r="BZ501">
        <v>0</v>
      </c>
      <c r="CA501">
        <v>0</v>
      </c>
      <c r="CB501">
        <v>2</v>
      </c>
      <c r="CC501">
        <v>0</v>
      </c>
      <c r="CD501">
        <v>1</v>
      </c>
      <c r="CE501">
        <v>0</v>
      </c>
      <c r="CF501">
        <v>0</v>
      </c>
      <c r="CG501">
        <v>0</v>
      </c>
      <c r="CH501">
        <v>0</v>
      </c>
      <c r="CI501">
        <v>2</v>
      </c>
      <c r="CJ501">
        <v>0</v>
      </c>
      <c r="CK501">
        <v>0</v>
      </c>
      <c r="CL501">
        <v>0</v>
      </c>
      <c r="CM501">
        <v>3</v>
      </c>
      <c r="CN501">
        <v>0</v>
      </c>
      <c r="CO501">
        <v>0</v>
      </c>
      <c r="CP501">
        <v>1</v>
      </c>
      <c r="CQ501">
        <v>0</v>
      </c>
      <c r="CR501">
        <v>0</v>
      </c>
    </row>
    <row r="502" spans="1:96" x14ac:dyDescent="0.25">
      <c r="A502" t="s">
        <v>501</v>
      </c>
      <c r="B502">
        <v>1</v>
      </c>
      <c r="C502">
        <v>1</v>
      </c>
      <c r="D502">
        <v>1</v>
      </c>
      <c r="E502">
        <v>1</v>
      </c>
      <c r="F502">
        <v>0</v>
      </c>
      <c r="G502">
        <v>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1</v>
      </c>
      <c r="T502">
        <v>0</v>
      </c>
      <c r="U502">
        <v>1</v>
      </c>
      <c r="V502">
        <v>0</v>
      </c>
      <c r="W502">
        <v>0</v>
      </c>
      <c r="X502">
        <v>1</v>
      </c>
      <c r="Y502">
        <v>0</v>
      </c>
      <c r="Z502">
        <v>3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</v>
      </c>
      <c r="AL502">
        <v>3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2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1</v>
      </c>
      <c r="AZ502">
        <v>0</v>
      </c>
      <c r="BA502">
        <v>1</v>
      </c>
      <c r="BB502">
        <v>1</v>
      </c>
      <c r="BC502">
        <v>0</v>
      </c>
      <c r="BD502">
        <v>0</v>
      </c>
      <c r="BE502">
        <v>0</v>
      </c>
      <c r="BF502">
        <v>1</v>
      </c>
      <c r="BG502">
        <v>0</v>
      </c>
      <c r="BH502">
        <v>0</v>
      </c>
      <c r="BI502">
        <v>1</v>
      </c>
      <c r="BJ502">
        <v>0</v>
      </c>
      <c r="BK502">
        <v>0</v>
      </c>
      <c r="BL502">
        <v>0</v>
      </c>
      <c r="BM502">
        <v>0</v>
      </c>
      <c r="BN502">
        <v>1</v>
      </c>
      <c r="BO502">
        <v>3</v>
      </c>
      <c r="BP502">
        <v>0</v>
      </c>
      <c r="BQ502">
        <v>0</v>
      </c>
      <c r="BR502">
        <v>1</v>
      </c>
      <c r="BS502">
        <v>3</v>
      </c>
      <c r="BT502">
        <v>0</v>
      </c>
      <c r="BU502">
        <v>0</v>
      </c>
      <c r="BV502">
        <v>2</v>
      </c>
      <c r="BW502">
        <v>1</v>
      </c>
      <c r="BX502">
        <v>0</v>
      </c>
      <c r="BY502">
        <v>1</v>
      </c>
      <c r="BZ502">
        <v>0</v>
      </c>
      <c r="CA502">
        <v>0</v>
      </c>
      <c r="CB502">
        <v>0</v>
      </c>
      <c r="CC502">
        <v>2</v>
      </c>
      <c r="CD502">
        <v>0</v>
      </c>
      <c r="CE502">
        <v>0</v>
      </c>
      <c r="CF502">
        <v>1</v>
      </c>
      <c r="CG502">
        <v>0</v>
      </c>
      <c r="CH502">
        <v>0</v>
      </c>
      <c r="CI502">
        <v>1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1</v>
      </c>
      <c r="CR502">
        <v>0</v>
      </c>
    </row>
    <row r="503" spans="1:96" x14ac:dyDescent="0.25">
      <c r="A503" t="s">
        <v>502</v>
      </c>
      <c r="B503">
        <v>1</v>
      </c>
      <c r="C503">
        <v>0</v>
      </c>
      <c r="D503">
        <v>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1</v>
      </c>
      <c r="S503">
        <v>0</v>
      </c>
      <c r="T503">
        <v>0</v>
      </c>
      <c r="U503">
        <v>0</v>
      </c>
      <c r="V503">
        <v>2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1</v>
      </c>
      <c r="AF503">
        <v>0</v>
      </c>
      <c r="AG503">
        <v>1</v>
      </c>
      <c r="AH503">
        <v>0</v>
      </c>
      <c r="AI503">
        <v>0</v>
      </c>
      <c r="AJ503">
        <v>0</v>
      </c>
      <c r="AK503">
        <v>1</v>
      </c>
      <c r="AL503">
        <v>3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</v>
      </c>
      <c r="AS503">
        <v>1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2</v>
      </c>
      <c r="BA503">
        <v>2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0</v>
      </c>
      <c r="BJ503">
        <v>0</v>
      </c>
      <c r="BK503">
        <v>0</v>
      </c>
      <c r="BL503">
        <v>1</v>
      </c>
      <c r="BM503">
        <v>0</v>
      </c>
      <c r="BN503">
        <v>0</v>
      </c>
      <c r="BO503">
        <v>0</v>
      </c>
      <c r="BP503">
        <v>0</v>
      </c>
      <c r="BQ503">
        <v>1</v>
      </c>
      <c r="BR503">
        <v>2</v>
      </c>
      <c r="BS503">
        <v>0</v>
      </c>
      <c r="BT503">
        <v>1</v>
      </c>
      <c r="BU503">
        <v>0</v>
      </c>
      <c r="BV503">
        <v>2</v>
      </c>
      <c r="BW503">
        <v>0</v>
      </c>
      <c r="BX503">
        <v>2</v>
      </c>
      <c r="BY503">
        <v>0</v>
      </c>
      <c r="BZ503">
        <v>0</v>
      </c>
      <c r="CA503">
        <v>1</v>
      </c>
      <c r="CB503">
        <v>0</v>
      </c>
      <c r="CC503">
        <v>0</v>
      </c>
      <c r="CD503">
        <v>1</v>
      </c>
      <c r="CE503">
        <v>1</v>
      </c>
      <c r="CF503">
        <v>0</v>
      </c>
      <c r="CG503">
        <v>0</v>
      </c>
      <c r="CH503">
        <v>1</v>
      </c>
      <c r="CI503">
        <v>3</v>
      </c>
      <c r="CJ503">
        <v>2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3</v>
      </c>
      <c r="CQ503">
        <v>0</v>
      </c>
      <c r="CR503">
        <v>0</v>
      </c>
    </row>
    <row r="504" spans="1:96" x14ac:dyDescent="0.25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</v>
      </c>
      <c r="K504">
        <v>0</v>
      </c>
      <c r="L504">
        <v>1</v>
      </c>
      <c r="M504">
        <v>0</v>
      </c>
      <c r="N504">
        <v>0</v>
      </c>
      <c r="O504">
        <v>0</v>
      </c>
      <c r="P504">
        <v>1</v>
      </c>
      <c r="Q504">
        <v>0</v>
      </c>
      <c r="R504">
        <v>0</v>
      </c>
      <c r="S504">
        <v>1</v>
      </c>
      <c r="T504">
        <v>0</v>
      </c>
      <c r="U504">
        <v>0</v>
      </c>
      <c r="V504">
        <v>2</v>
      </c>
      <c r="W504">
        <v>0</v>
      </c>
      <c r="X504">
        <v>0</v>
      </c>
      <c r="Y504">
        <v>1</v>
      </c>
      <c r="Z504">
        <v>0</v>
      </c>
      <c r="AA504">
        <v>4</v>
      </c>
      <c r="AB504">
        <v>0</v>
      </c>
      <c r="AC504">
        <v>0</v>
      </c>
      <c r="AD504">
        <v>2</v>
      </c>
      <c r="AE504">
        <v>0</v>
      </c>
      <c r="AF504">
        <v>1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</v>
      </c>
      <c r="AS504">
        <v>0</v>
      </c>
      <c r="AT504">
        <v>2</v>
      </c>
      <c r="AU504">
        <v>2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1</v>
      </c>
      <c r="BH504">
        <v>2</v>
      </c>
      <c r="BI504">
        <v>2</v>
      </c>
      <c r="BJ504">
        <v>1</v>
      </c>
      <c r="BK504">
        <v>5</v>
      </c>
      <c r="BL504">
        <v>0</v>
      </c>
      <c r="BM504">
        <v>1</v>
      </c>
      <c r="BN504">
        <v>1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1</v>
      </c>
      <c r="CF504">
        <v>0</v>
      </c>
      <c r="CG504">
        <v>0</v>
      </c>
      <c r="CH504">
        <v>0</v>
      </c>
      <c r="CI504">
        <v>0</v>
      </c>
      <c r="CJ504">
        <v>3</v>
      </c>
      <c r="CK504">
        <v>0</v>
      </c>
      <c r="CL504">
        <v>0</v>
      </c>
      <c r="CM504">
        <v>1</v>
      </c>
      <c r="CN504">
        <v>1</v>
      </c>
      <c r="CO504">
        <v>0</v>
      </c>
      <c r="CP504">
        <v>0</v>
      </c>
      <c r="CQ504">
        <v>0</v>
      </c>
      <c r="CR504">
        <v>0</v>
      </c>
    </row>
    <row r="505" spans="1:96" x14ac:dyDescent="0.25">
      <c r="A505" t="s">
        <v>504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1</v>
      </c>
      <c r="H505">
        <v>1</v>
      </c>
      <c r="I505">
        <v>0</v>
      </c>
      <c r="J505">
        <v>3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2</v>
      </c>
      <c r="V505">
        <v>1</v>
      </c>
      <c r="W505">
        <v>0</v>
      </c>
      <c r="X505">
        <v>0</v>
      </c>
      <c r="Y505">
        <v>0</v>
      </c>
      <c r="Z505">
        <v>0</v>
      </c>
      <c r="AA505">
        <v>2</v>
      </c>
      <c r="AB505">
        <v>1</v>
      </c>
      <c r="AC505">
        <v>1</v>
      </c>
      <c r="AD505">
        <v>1</v>
      </c>
      <c r="AE505">
        <v>0</v>
      </c>
      <c r="AF505">
        <v>0</v>
      </c>
      <c r="AG505">
        <v>1</v>
      </c>
      <c r="AH505">
        <v>0</v>
      </c>
      <c r="AI505">
        <v>2</v>
      </c>
      <c r="AJ505">
        <v>0</v>
      </c>
      <c r="AK505">
        <v>0</v>
      </c>
      <c r="AL505">
        <v>1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</v>
      </c>
      <c r="AU505">
        <v>0</v>
      </c>
      <c r="AV505">
        <v>1</v>
      </c>
      <c r="AW505">
        <v>2</v>
      </c>
      <c r="AX505">
        <v>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1</v>
      </c>
      <c r="BR505">
        <v>0</v>
      </c>
      <c r="BS505">
        <v>2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1</v>
      </c>
      <c r="BZ505">
        <v>0</v>
      </c>
      <c r="CA505">
        <v>0</v>
      </c>
      <c r="CB505">
        <v>1</v>
      </c>
      <c r="CC505">
        <v>1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1</v>
      </c>
      <c r="CJ505">
        <v>2</v>
      </c>
      <c r="CK505">
        <v>0</v>
      </c>
      <c r="CL505">
        <v>0</v>
      </c>
      <c r="CM505">
        <v>1</v>
      </c>
      <c r="CN505">
        <v>0</v>
      </c>
      <c r="CO505">
        <v>3</v>
      </c>
      <c r="CP505">
        <v>0</v>
      </c>
      <c r="CQ505">
        <v>0</v>
      </c>
      <c r="CR505">
        <v>0</v>
      </c>
    </row>
    <row r="506" spans="1:96" x14ac:dyDescent="0.25">
      <c r="A506" t="s">
        <v>505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3</v>
      </c>
      <c r="U506">
        <v>0</v>
      </c>
      <c r="V506">
        <v>2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</v>
      </c>
      <c r="AL506">
        <v>0</v>
      </c>
      <c r="AM506">
        <v>1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2</v>
      </c>
      <c r="AV506">
        <v>1</v>
      </c>
      <c r="AW506">
        <v>0</v>
      </c>
      <c r="AX506">
        <v>1</v>
      </c>
      <c r="AY506">
        <v>0</v>
      </c>
      <c r="AZ506">
        <v>0</v>
      </c>
      <c r="BA506">
        <v>0</v>
      </c>
      <c r="BB506">
        <v>2</v>
      </c>
      <c r="BC506">
        <v>2</v>
      </c>
      <c r="BD506">
        <v>0</v>
      </c>
      <c r="BE506">
        <v>2</v>
      </c>
      <c r="BF506">
        <v>0</v>
      </c>
      <c r="BG506">
        <v>6</v>
      </c>
      <c r="BH506">
        <v>0</v>
      </c>
      <c r="BI506">
        <v>3</v>
      </c>
      <c r="BJ506">
        <v>1</v>
      </c>
      <c r="BK506">
        <v>3</v>
      </c>
      <c r="BL506">
        <v>0</v>
      </c>
      <c r="BM506">
        <v>1</v>
      </c>
      <c r="BN506">
        <v>1</v>
      </c>
      <c r="BO506">
        <v>0</v>
      </c>
      <c r="BP506">
        <v>0</v>
      </c>
      <c r="BQ506">
        <v>1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1</v>
      </c>
      <c r="CJ506">
        <v>0</v>
      </c>
      <c r="CK506">
        <v>0</v>
      </c>
      <c r="CL506">
        <v>0</v>
      </c>
      <c r="CM506">
        <v>1</v>
      </c>
      <c r="CN506">
        <v>0</v>
      </c>
      <c r="CO506">
        <v>1</v>
      </c>
      <c r="CP506">
        <v>0</v>
      </c>
      <c r="CQ506">
        <v>0</v>
      </c>
      <c r="CR506">
        <v>0</v>
      </c>
    </row>
    <row r="507" spans="1:96" x14ac:dyDescent="0.25">
      <c r="A507" t="s">
        <v>506</v>
      </c>
      <c r="B507">
        <v>0</v>
      </c>
      <c r="C507">
        <v>1</v>
      </c>
      <c r="D507">
        <v>0</v>
      </c>
      <c r="E507">
        <v>1</v>
      </c>
      <c r="F507">
        <v>0</v>
      </c>
      <c r="G507">
        <v>1</v>
      </c>
      <c r="H507">
        <v>1</v>
      </c>
      <c r="I507">
        <v>0</v>
      </c>
      <c r="J507">
        <v>0</v>
      </c>
      <c r="K507">
        <v>1</v>
      </c>
      <c r="L507">
        <v>2</v>
      </c>
      <c r="M507">
        <v>0</v>
      </c>
      <c r="N507">
        <v>0</v>
      </c>
      <c r="O507">
        <v>1</v>
      </c>
      <c r="P507">
        <v>0</v>
      </c>
      <c r="Q507">
        <v>0</v>
      </c>
      <c r="R507">
        <v>0</v>
      </c>
      <c r="S507">
        <v>1</v>
      </c>
      <c r="T507">
        <v>0</v>
      </c>
      <c r="U507">
        <v>0</v>
      </c>
      <c r="V507">
        <v>1</v>
      </c>
      <c r="W507">
        <v>1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1</v>
      </c>
      <c r="AF507">
        <v>2</v>
      </c>
      <c r="AG507">
        <v>0</v>
      </c>
      <c r="AH507">
        <v>0</v>
      </c>
      <c r="AI507">
        <v>3</v>
      </c>
      <c r="AJ507">
        <v>1</v>
      </c>
      <c r="AK507">
        <v>0</v>
      </c>
      <c r="AL507">
        <v>0</v>
      </c>
      <c r="AM507">
        <v>0</v>
      </c>
      <c r="AN507">
        <v>4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</v>
      </c>
      <c r="AU507">
        <v>0</v>
      </c>
      <c r="AV507">
        <v>1</v>
      </c>
      <c r="AW507">
        <v>1</v>
      </c>
      <c r="AX507">
        <v>1</v>
      </c>
      <c r="AY507">
        <v>2</v>
      </c>
      <c r="AZ507">
        <v>0</v>
      </c>
      <c r="BA507">
        <v>0</v>
      </c>
      <c r="BB507">
        <v>1</v>
      </c>
      <c r="BC507">
        <v>0</v>
      </c>
      <c r="BD507">
        <v>0</v>
      </c>
      <c r="BE507">
        <v>1</v>
      </c>
      <c r="BF507">
        <v>0</v>
      </c>
      <c r="BG507">
        <v>3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1</v>
      </c>
      <c r="BP507">
        <v>0</v>
      </c>
      <c r="BQ507">
        <v>0</v>
      </c>
      <c r="BR507">
        <v>1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1</v>
      </c>
      <c r="BY507">
        <v>1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1</v>
      </c>
      <c r="CO507">
        <v>0</v>
      </c>
      <c r="CP507">
        <v>0</v>
      </c>
      <c r="CQ507">
        <v>0</v>
      </c>
      <c r="CR507">
        <v>0</v>
      </c>
    </row>
    <row r="508" spans="1:96" x14ac:dyDescent="0.25">
      <c r="A508" t="s">
        <v>507</v>
      </c>
      <c r="B508">
        <v>1</v>
      </c>
      <c r="C508">
        <v>1</v>
      </c>
      <c r="D508">
        <v>3</v>
      </c>
      <c r="E508">
        <v>5</v>
      </c>
      <c r="F508">
        <v>1</v>
      </c>
      <c r="G508">
        <v>3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1</v>
      </c>
      <c r="W508">
        <v>0</v>
      </c>
      <c r="X508">
        <v>1</v>
      </c>
      <c r="Y508">
        <v>3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2</v>
      </c>
      <c r="AL508">
        <v>0</v>
      </c>
      <c r="AM508">
        <v>0</v>
      </c>
      <c r="AN508">
        <v>0</v>
      </c>
      <c r="AO508">
        <v>1</v>
      </c>
      <c r="AP508">
        <v>2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2</v>
      </c>
      <c r="BB508">
        <v>0</v>
      </c>
      <c r="BC508">
        <v>0</v>
      </c>
      <c r="BD508">
        <v>0</v>
      </c>
      <c r="BE508">
        <v>1</v>
      </c>
      <c r="BF508">
        <v>0</v>
      </c>
      <c r="BG508">
        <v>0</v>
      </c>
      <c r="BH508">
        <v>0</v>
      </c>
      <c r="BI508">
        <v>1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1</v>
      </c>
      <c r="BT508">
        <v>1</v>
      </c>
      <c r="BU508">
        <v>0</v>
      </c>
      <c r="BV508">
        <v>2</v>
      </c>
      <c r="BW508">
        <v>0</v>
      </c>
      <c r="BX508">
        <v>2</v>
      </c>
      <c r="BY508">
        <v>1</v>
      </c>
      <c r="BZ508">
        <v>0</v>
      </c>
      <c r="CA508">
        <v>0</v>
      </c>
      <c r="CB508">
        <v>0</v>
      </c>
      <c r="CC508">
        <v>1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1</v>
      </c>
      <c r="CO508">
        <v>0</v>
      </c>
      <c r="CP508">
        <v>1</v>
      </c>
      <c r="CQ508">
        <v>0</v>
      </c>
      <c r="CR508">
        <v>0</v>
      </c>
    </row>
    <row r="509" spans="1:96" x14ac:dyDescent="0.25">
      <c r="A509" t="s">
        <v>508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2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1</v>
      </c>
      <c r="T509">
        <v>0</v>
      </c>
      <c r="U509">
        <v>1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>
        <v>1</v>
      </c>
      <c r="AG509">
        <v>1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1</v>
      </c>
      <c r="AN509">
        <v>0</v>
      </c>
      <c r="AO509">
        <v>0</v>
      </c>
      <c r="AP509">
        <v>1</v>
      </c>
      <c r="AQ509">
        <v>1</v>
      </c>
      <c r="AR509">
        <v>0</v>
      </c>
      <c r="AS509">
        <v>0</v>
      </c>
      <c r="AT509">
        <v>1</v>
      </c>
      <c r="AU509">
        <v>3</v>
      </c>
      <c r="AV509">
        <v>2</v>
      </c>
      <c r="AW509">
        <v>0</v>
      </c>
      <c r="AX509">
        <v>2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0</v>
      </c>
      <c r="BF509">
        <v>1</v>
      </c>
      <c r="BG509">
        <v>2</v>
      </c>
      <c r="BH509">
        <v>1</v>
      </c>
      <c r="BI509">
        <v>2</v>
      </c>
      <c r="BJ509">
        <v>1</v>
      </c>
      <c r="BK509">
        <v>2</v>
      </c>
      <c r="BL509">
        <v>3</v>
      </c>
      <c r="BM509">
        <v>0</v>
      </c>
      <c r="BN509">
        <v>1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2</v>
      </c>
      <c r="CG509">
        <v>0</v>
      </c>
      <c r="CH509">
        <v>0</v>
      </c>
      <c r="CI509">
        <v>1</v>
      </c>
      <c r="CJ509">
        <v>2</v>
      </c>
      <c r="CK509">
        <v>0</v>
      </c>
      <c r="CL509">
        <v>0</v>
      </c>
      <c r="CM509">
        <v>1</v>
      </c>
      <c r="CN509">
        <v>0</v>
      </c>
      <c r="CO509">
        <v>0</v>
      </c>
      <c r="CP509">
        <v>0</v>
      </c>
      <c r="CQ509">
        <v>0</v>
      </c>
      <c r="CR509">
        <v>0</v>
      </c>
    </row>
    <row r="510" spans="1:96" x14ac:dyDescent="0.25">
      <c r="A510" t="s">
        <v>509</v>
      </c>
      <c r="B510">
        <v>0</v>
      </c>
      <c r="C510">
        <v>1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1</v>
      </c>
      <c r="W510">
        <v>0</v>
      </c>
      <c r="X510">
        <v>1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1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1</v>
      </c>
      <c r="BF510">
        <v>0</v>
      </c>
      <c r="BG510">
        <v>0</v>
      </c>
      <c r="BH510">
        <v>0</v>
      </c>
      <c r="BI510">
        <v>2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2</v>
      </c>
      <c r="BP510">
        <v>3</v>
      </c>
      <c r="BQ510">
        <v>3</v>
      </c>
      <c r="BR510">
        <v>1</v>
      </c>
      <c r="BS510">
        <v>2</v>
      </c>
      <c r="BT510">
        <v>1</v>
      </c>
      <c r="BU510">
        <v>1</v>
      </c>
      <c r="BV510">
        <v>4</v>
      </c>
      <c r="BW510">
        <v>1</v>
      </c>
      <c r="BX510">
        <v>0</v>
      </c>
      <c r="BY510">
        <v>1</v>
      </c>
      <c r="BZ510">
        <v>0</v>
      </c>
      <c r="CA510">
        <v>1</v>
      </c>
      <c r="CB510">
        <v>0</v>
      </c>
      <c r="CC510">
        <v>1</v>
      </c>
      <c r="CD510">
        <v>1</v>
      </c>
      <c r="CE510">
        <v>0</v>
      </c>
      <c r="CF510">
        <v>0</v>
      </c>
      <c r="CG510">
        <v>1</v>
      </c>
      <c r="CH510">
        <v>0</v>
      </c>
      <c r="CI510">
        <v>0</v>
      </c>
      <c r="CJ510">
        <v>3</v>
      </c>
      <c r="CK510">
        <v>1</v>
      </c>
      <c r="CL510">
        <v>1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</row>
    <row r="511" spans="1:96" x14ac:dyDescent="0.25">
      <c r="A511" t="s">
        <v>510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1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1</v>
      </c>
      <c r="AM511">
        <v>3</v>
      </c>
      <c r="AN511">
        <v>6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1</v>
      </c>
      <c r="AV511">
        <v>0</v>
      </c>
      <c r="AW511">
        <v>0</v>
      </c>
      <c r="AX511">
        <v>0</v>
      </c>
      <c r="AY511">
        <v>1</v>
      </c>
      <c r="AZ511">
        <v>1</v>
      </c>
      <c r="BA511">
        <v>0</v>
      </c>
      <c r="BB511">
        <v>0</v>
      </c>
      <c r="BC511">
        <v>0</v>
      </c>
      <c r="BD511">
        <v>3</v>
      </c>
      <c r="BE511">
        <v>0</v>
      </c>
      <c r="BF511">
        <v>1</v>
      </c>
      <c r="BG511">
        <v>0</v>
      </c>
      <c r="BH511">
        <v>4</v>
      </c>
      <c r="BI511">
        <v>0</v>
      </c>
      <c r="BJ511">
        <v>0</v>
      </c>
      <c r="BK511">
        <v>1</v>
      </c>
      <c r="BL511">
        <v>1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1</v>
      </c>
      <c r="BZ511">
        <v>1</v>
      </c>
      <c r="CA511">
        <v>1</v>
      </c>
      <c r="CB511">
        <v>0</v>
      </c>
      <c r="CC511">
        <v>1</v>
      </c>
      <c r="CD511">
        <v>1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3</v>
      </c>
      <c r="CL511">
        <v>0</v>
      </c>
      <c r="CM511">
        <v>0</v>
      </c>
      <c r="CN511">
        <v>0</v>
      </c>
      <c r="CO511">
        <v>1</v>
      </c>
      <c r="CP511">
        <v>0</v>
      </c>
      <c r="CQ511">
        <v>1</v>
      </c>
      <c r="CR511">
        <v>0</v>
      </c>
    </row>
    <row r="512" spans="1:96" x14ac:dyDescent="0.25">
      <c r="A512" t="s">
        <v>511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1</v>
      </c>
      <c r="CA512">
        <v>0</v>
      </c>
      <c r="CB512">
        <v>2</v>
      </c>
      <c r="CC512">
        <v>3</v>
      </c>
      <c r="CD512">
        <v>0</v>
      </c>
      <c r="CE512">
        <v>7</v>
      </c>
      <c r="CF512">
        <v>0</v>
      </c>
      <c r="CG512">
        <v>4</v>
      </c>
      <c r="CH512">
        <v>0</v>
      </c>
      <c r="CI512">
        <v>7</v>
      </c>
      <c r="CJ512">
        <v>4</v>
      </c>
      <c r="CK512">
        <v>3</v>
      </c>
      <c r="CL512">
        <v>1</v>
      </c>
      <c r="CM512">
        <v>0</v>
      </c>
      <c r="CN512">
        <v>0</v>
      </c>
      <c r="CO512">
        <v>1</v>
      </c>
      <c r="CP512">
        <v>0</v>
      </c>
      <c r="CQ512">
        <v>2</v>
      </c>
      <c r="CR512">
        <v>0</v>
      </c>
    </row>
    <row r="513" spans="1:96" x14ac:dyDescent="0.25">
      <c r="A513" t="s">
        <v>512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1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6</v>
      </c>
      <c r="W513">
        <v>0</v>
      </c>
      <c r="X513">
        <v>0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1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1</v>
      </c>
      <c r="BE513">
        <v>0</v>
      </c>
      <c r="BF513">
        <v>1</v>
      </c>
      <c r="BG513">
        <v>0</v>
      </c>
      <c r="BH513">
        <v>0</v>
      </c>
      <c r="BI513">
        <v>1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1</v>
      </c>
      <c r="BP513">
        <v>0</v>
      </c>
      <c r="BQ513">
        <v>0</v>
      </c>
      <c r="BR513">
        <v>0</v>
      </c>
      <c r="BS513">
        <v>0</v>
      </c>
      <c r="BT513">
        <v>1</v>
      </c>
      <c r="BU513">
        <v>0</v>
      </c>
      <c r="BV513">
        <v>1</v>
      </c>
      <c r="BW513">
        <v>0</v>
      </c>
      <c r="BX513">
        <v>1</v>
      </c>
      <c r="BY513">
        <v>0</v>
      </c>
      <c r="BZ513">
        <v>1</v>
      </c>
      <c r="CA513">
        <v>3</v>
      </c>
      <c r="CB513">
        <v>0</v>
      </c>
      <c r="CC513">
        <v>2</v>
      </c>
      <c r="CD513">
        <v>0</v>
      </c>
      <c r="CE513">
        <v>0</v>
      </c>
      <c r="CF513">
        <v>1</v>
      </c>
      <c r="CG513">
        <v>1</v>
      </c>
      <c r="CH513">
        <v>0</v>
      </c>
      <c r="CI513">
        <v>2</v>
      </c>
      <c r="CJ513">
        <v>0</v>
      </c>
      <c r="CK513">
        <v>4</v>
      </c>
      <c r="CL513">
        <v>0</v>
      </c>
      <c r="CM513">
        <v>0</v>
      </c>
      <c r="CN513">
        <v>0</v>
      </c>
      <c r="CO513">
        <v>1</v>
      </c>
      <c r="CP513">
        <v>0</v>
      </c>
      <c r="CQ513">
        <v>2</v>
      </c>
      <c r="CR513">
        <v>1</v>
      </c>
    </row>
    <row r="514" spans="1:96" x14ac:dyDescent="0.25">
      <c r="A514" t="s">
        <v>513</v>
      </c>
      <c r="B514">
        <v>0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1</v>
      </c>
      <c r="AG514">
        <v>0</v>
      </c>
      <c r="AH514">
        <v>0</v>
      </c>
      <c r="AI514">
        <v>1</v>
      </c>
      <c r="AJ514">
        <v>1</v>
      </c>
      <c r="AK514">
        <v>0</v>
      </c>
      <c r="AL514">
        <v>0</v>
      </c>
      <c r="AM514">
        <v>3</v>
      </c>
      <c r="AN514">
        <v>0</v>
      </c>
      <c r="AO514">
        <v>0</v>
      </c>
      <c r="AP514">
        <v>0</v>
      </c>
      <c r="AQ514">
        <v>1</v>
      </c>
      <c r="AR514">
        <v>0</v>
      </c>
      <c r="AS514">
        <v>0</v>
      </c>
      <c r="AT514">
        <v>0</v>
      </c>
      <c r="AU514">
        <v>1</v>
      </c>
      <c r="AV514">
        <v>0</v>
      </c>
      <c r="AW514">
        <v>0</v>
      </c>
      <c r="AX514">
        <v>0</v>
      </c>
      <c r="AY514">
        <v>2</v>
      </c>
      <c r="AZ514">
        <v>1</v>
      </c>
      <c r="BA514">
        <v>0</v>
      </c>
      <c r="BB514">
        <v>0</v>
      </c>
      <c r="BC514">
        <v>0</v>
      </c>
      <c r="BD514">
        <v>1</v>
      </c>
      <c r="BE514">
        <v>0</v>
      </c>
      <c r="BF514">
        <v>1</v>
      </c>
      <c r="BG514">
        <v>0</v>
      </c>
      <c r="BH514">
        <v>0</v>
      </c>
      <c r="BI514">
        <v>0</v>
      </c>
      <c r="BJ514">
        <v>0</v>
      </c>
      <c r="BK514">
        <v>1</v>
      </c>
      <c r="BL514">
        <v>1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1</v>
      </c>
      <c r="BX514">
        <v>1</v>
      </c>
      <c r="BY514">
        <v>0</v>
      </c>
      <c r="BZ514">
        <v>2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2</v>
      </c>
      <c r="CG514">
        <v>0</v>
      </c>
      <c r="CH514">
        <v>8</v>
      </c>
      <c r="CI514">
        <v>1</v>
      </c>
      <c r="CJ514">
        <v>0</v>
      </c>
      <c r="CK514">
        <v>0</v>
      </c>
      <c r="CL514">
        <v>1</v>
      </c>
      <c r="CM514">
        <v>0</v>
      </c>
      <c r="CN514">
        <v>0</v>
      </c>
      <c r="CO514">
        <v>1</v>
      </c>
      <c r="CP514">
        <v>2</v>
      </c>
      <c r="CQ514">
        <v>0</v>
      </c>
      <c r="CR514">
        <v>0</v>
      </c>
    </row>
    <row r="515" spans="1:96" x14ac:dyDescent="0.25">
      <c r="A515" t="s">
        <v>514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</v>
      </c>
      <c r="AD515">
        <v>2</v>
      </c>
      <c r="AE515">
        <v>0</v>
      </c>
      <c r="AF515">
        <v>0</v>
      </c>
      <c r="AG515">
        <v>0</v>
      </c>
      <c r="AH515">
        <v>1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</v>
      </c>
      <c r="AR515">
        <v>1</v>
      </c>
      <c r="AS515">
        <v>1</v>
      </c>
      <c r="AT515">
        <v>1</v>
      </c>
      <c r="AU515">
        <v>1</v>
      </c>
      <c r="AV515">
        <v>2</v>
      </c>
      <c r="AW515">
        <v>1</v>
      </c>
      <c r="AX515">
        <v>1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1</v>
      </c>
      <c r="BH515">
        <v>1</v>
      </c>
      <c r="BI515">
        <v>1</v>
      </c>
      <c r="BJ515">
        <v>6</v>
      </c>
      <c r="BK515">
        <v>1</v>
      </c>
      <c r="BL515">
        <v>1</v>
      </c>
      <c r="BM515">
        <v>0</v>
      </c>
      <c r="BN515">
        <v>1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1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2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1</v>
      </c>
      <c r="CL515">
        <v>0</v>
      </c>
      <c r="CM515">
        <v>2</v>
      </c>
      <c r="CN515">
        <v>0</v>
      </c>
      <c r="CO515">
        <v>0</v>
      </c>
      <c r="CP515">
        <v>1</v>
      </c>
      <c r="CQ515">
        <v>0</v>
      </c>
      <c r="CR515">
        <v>0</v>
      </c>
    </row>
    <row r="516" spans="1:96" x14ac:dyDescent="0.25">
      <c r="A516" t="s">
        <v>515</v>
      </c>
      <c r="B516">
        <v>0</v>
      </c>
      <c r="C516">
        <v>0</v>
      </c>
      <c r="D516">
        <v>1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1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1</v>
      </c>
      <c r="AF516">
        <v>0</v>
      </c>
      <c r="AG516">
        <v>0</v>
      </c>
      <c r="AH516">
        <v>0</v>
      </c>
      <c r="AI516">
        <v>0</v>
      </c>
      <c r="AJ516">
        <v>2</v>
      </c>
      <c r="AK516">
        <v>0</v>
      </c>
      <c r="AL516">
        <v>0</v>
      </c>
      <c r="AM516">
        <v>2</v>
      </c>
      <c r="AN516">
        <v>0</v>
      </c>
      <c r="AO516">
        <v>1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</v>
      </c>
      <c r="AV516">
        <v>0</v>
      </c>
      <c r="AW516">
        <v>0</v>
      </c>
      <c r="AX516">
        <v>1</v>
      </c>
      <c r="AY516">
        <v>1</v>
      </c>
      <c r="AZ516">
        <v>1</v>
      </c>
      <c r="BA516">
        <v>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1</v>
      </c>
      <c r="BK516">
        <v>0</v>
      </c>
      <c r="BL516">
        <v>0</v>
      </c>
      <c r="BM516">
        <v>0</v>
      </c>
      <c r="BN516">
        <v>0</v>
      </c>
      <c r="BO516">
        <v>3</v>
      </c>
      <c r="BP516">
        <v>0</v>
      </c>
      <c r="BQ516">
        <v>0</v>
      </c>
      <c r="BR516">
        <v>0</v>
      </c>
      <c r="BS516">
        <v>1</v>
      </c>
      <c r="BT516">
        <v>0</v>
      </c>
      <c r="BU516">
        <v>0</v>
      </c>
      <c r="BV516">
        <v>1</v>
      </c>
      <c r="BW516">
        <v>4</v>
      </c>
      <c r="BX516">
        <v>0</v>
      </c>
      <c r="BY516">
        <v>0</v>
      </c>
      <c r="BZ516">
        <v>1</v>
      </c>
      <c r="CA516">
        <v>0</v>
      </c>
      <c r="CB516">
        <v>1</v>
      </c>
      <c r="CC516">
        <v>0</v>
      </c>
      <c r="CD516">
        <v>1</v>
      </c>
      <c r="CE516">
        <v>1</v>
      </c>
      <c r="CF516">
        <v>0</v>
      </c>
      <c r="CG516">
        <v>0</v>
      </c>
      <c r="CH516">
        <v>0</v>
      </c>
      <c r="CI516">
        <v>1</v>
      </c>
      <c r="CJ516">
        <v>1</v>
      </c>
      <c r="CK516">
        <v>0</v>
      </c>
      <c r="CL516">
        <v>0</v>
      </c>
      <c r="CM516">
        <v>0</v>
      </c>
      <c r="CN516">
        <v>1</v>
      </c>
      <c r="CO516">
        <v>0</v>
      </c>
      <c r="CP516">
        <v>1</v>
      </c>
      <c r="CQ516">
        <v>1</v>
      </c>
      <c r="CR516">
        <v>0</v>
      </c>
    </row>
    <row r="517" spans="1:96" x14ac:dyDescent="0.25">
      <c r="A517" t="s">
        <v>516</v>
      </c>
      <c r="B517">
        <v>0</v>
      </c>
      <c r="C517">
        <v>0</v>
      </c>
      <c r="D517">
        <v>1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1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1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1</v>
      </c>
      <c r="AZ517">
        <v>0</v>
      </c>
      <c r="BA517">
        <v>0</v>
      </c>
      <c r="BB517">
        <v>0</v>
      </c>
      <c r="BC517">
        <v>1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4</v>
      </c>
      <c r="BP517">
        <v>0</v>
      </c>
      <c r="BQ517">
        <v>3</v>
      </c>
      <c r="BR517">
        <v>3</v>
      </c>
      <c r="BS517">
        <v>3</v>
      </c>
      <c r="BT517">
        <v>1</v>
      </c>
      <c r="BU517">
        <v>0</v>
      </c>
      <c r="BV517">
        <v>3</v>
      </c>
      <c r="BW517">
        <v>2</v>
      </c>
      <c r="BX517">
        <v>0</v>
      </c>
      <c r="BY517">
        <v>3</v>
      </c>
      <c r="BZ517">
        <v>1</v>
      </c>
      <c r="CA517">
        <v>0</v>
      </c>
      <c r="CB517">
        <v>2</v>
      </c>
      <c r="CC517">
        <v>1</v>
      </c>
      <c r="CD517">
        <v>0</v>
      </c>
      <c r="CE517">
        <v>0</v>
      </c>
      <c r="CF517">
        <v>1</v>
      </c>
      <c r="CG517">
        <v>1</v>
      </c>
      <c r="CH517">
        <v>0</v>
      </c>
      <c r="CI517">
        <v>0</v>
      </c>
      <c r="CJ517">
        <v>0</v>
      </c>
      <c r="CK517">
        <v>1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1</v>
      </c>
      <c r="CR517">
        <v>0</v>
      </c>
    </row>
    <row r="518" spans="1:96" x14ac:dyDescent="0.25">
      <c r="A518" t="s">
        <v>517</v>
      </c>
      <c r="B518">
        <v>1</v>
      </c>
      <c r="C518">
        <v>1</v>
      </c>
      <c r="D518">
        <v>1</v>
      </c>
      <c r="E518">
        <v>0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3</v>
      </c>
      <c r="W518">
        <v>0</v>
      </c>
      <c r="X518">
        <v>0</v>
      </c>
      <c r="Y518">
        <v>2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3</v>
      </c>
      <c r="AP518">
        <v>1</v>
      </c>
      <c r="AQ518">
        <v>0</v>
      </c>
      <c r="AR518">
        <v>0</v>
      </c>
      <c r="AS518">
        <v>0</v>
      </c>
      <c r="AT518">
        <v>1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2</v>
      </c>
      <c r="BC518">
        <v>0</v>
      </c>
      <c r="BD518">
        <v>0</v>
      </c>
      <c r="BE518">
        <v>0</v>
      </c>
      <c r="BF518">
        <v>1</v>
      </c>
      <c r="BG518">
        <v>0</v>
      </c>
      <c r="BH518">
        <v>0</v>
      </c>
      <c r="BI518">
        <v>2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2</v>
      </c>
      <c r="BP518">
        <v>0</v>
      </c>
      <c r="BQ518">
        <v>0</v>
      </c>
      <c r="BR518">
        <v>1</v>
      </c>
      <c r="BS518">
        <v>0</v>
      </c>
      <c r="BT518">
        <v>1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1</v>
      </c>
      <c r="CB518">
        <v>0</v>
      </c>
      <c r="CC518">
        <v>0</v>
      </c>
      <c r="CD518">
        <v>1</v>
      </c>
      <c r="CE518">
        <v>2</v>
      </c>
      <c r="CF518">
        <v>3</v>
      </c>
      <c r="CG518">
        <v>0</v>
      </c>
      <c r="CH518">
        <v>0</v>
      </c>
      <c r="CI518">
        <v>2</v>
      </c>
      <c r="CJ518">
        <v>0</v>
      </c>
      <c r="CK518">
        <v>2</v>
      </c>
      <c r="CL518">
        <v>0</v>
      </c>
      <c r="CM518">
        <v>0</v>
      </c>
      <c r="CN518">
        <v>0</v>
      </c>
      <c r="CO518">
        <v>0</v>
      </c>
      <c r="CP518">
        <v>1</v>
      </c>
      <c r="CQ518">
        <v>0</v>
      </c>
      <c r="CR518">
        <v>0</v>
      </c>
    </row>
    <row r="519" spans="1:96" x14ac:dyDescent="0.25">
      <c r="A519" t="s">
        <v>518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2</v>
      </c>
      <c r="N519">
        <v>0</v>
      </c>
      <c r="O519">
        <v>0</v>
      </c>
      <c r="P519">
        <v>0</v>
      </c>
      <c r="Q519">
        <v>0</v>
      </c>
      <c r="R519">
        <v>3</v>
      </c>
      <c r="S519">
        <v>0</v>
      </c>
      <c r="T519">
        <v>0</v>
      </c>
      <c r="U519">
        <v>0</v>
      </c>
      <c r="V519">
        <v>1</v>
      </c>
      <c r="W519">
        <v>0</v>
      </c>
      <c r="X519">
        <v>0</v>
      </c>
      <c r="Y519">
        <v>0</v>
      </c>
      <c r="Z519">
        <v>0</v>
      </c>
      <c r="AA519">
        <v>1</v>
      </c>
      <c r="AB519">
        <v>0</v>
      </c>
      <c r="AC519">
        <v>0</v>
      </c>
      <c r="AD519">
        <v>0</v>
      </c>
      <c r="AE519">
        <v>0</v>
      </c>
      <c r="AF519">
        <v>3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</v>
      </c>
      <c r="AP519">
        <v>1</v>
      </c>
      <c r="AQ519">
        <v>0</v>
      </c>
      <c r="AR519">
        <v>0</v>
      </c>
      <c r="AS519">
        <v>0</v>
      </c>
      <c r="AT519">
        <v>1</v>
      </c>
      <c r="AU519">
        <v>0</v>
      </c>
      <c r="AV519">
        <v>0</v>
      </c>
      <c r="AW519">
        <v>0</v>
      </c>
      <c r="AX519">
        <v>0</v>
      </c>
      <c r="AY519">
        <v>1</v>
      </c>
      <c r="AZ519">
        <v>2</v>
      </c>
      <c r="BA519">
        <v>0</v>
      </c>
      <c r="BB519">
        <v>0</v>
      </c>
      <c r="BC519">
        <v>0</v>
      </c>
      <c r="BD519">
        <v>1</v>
      </c>
      <c r="BE519">
        <v>0</v>
      </c>
      <c r="BF519">
        <v>0</v>
      </c>
      <c r="BG519">
        <v>0</v>
      </c>
      <c r="BH519">
        <v>0</v>
      </c>
      <c r="BI519">
        <v>2</v>
      </c>
      <c r="BJ519">
        <v>0</v>
      </c>
      <c r="BK519">
        <v>0</v>
      </c>
      <c r="BL519">
        <v>0</v>
      </c>
      <c r="BM519">
        <v>0</v>
      </c>
      <c r="BN519">
        <v>1</v>
      </c>
      <c r="BO519">
        <v>1</v>
      </c>
      <c r="BP519">
        <v>0</v>
      </c>
      <c r="BQ519">
        <v>0</v>
      </c>
      <c r="BR519">
        <v>1</v>
      </c>
      <c r="BS519">
        <v>2</v>
      </c>
      <c r="BT519">
        <v>0</v>
      </c>
      <c r="BU519">
        <v>0</v>
      </c>
      <c r="BV519">
        <v>0</v>
      </c>
      <c r="BW519">
        <v>1</v>
      </c>
      <c r="BX519">
        <v>0</v>
      </c>
      <c r="BY519">
        <v>0</v>
      </c>
      <c r="BZ519">
        <v>0</v>
      </c>
      <c r="CA519">
        <v>1</v>
      </c>
      <c r="CB519">
        <v>1</v>
      </c>
      <c r="CC519">
        <v>0</v>
      </c>
      <c r="CD519">
        <v>0</v>
      </c>
      <c r="CE519">
        <v>2</v>
      </c>
      <c r="CF519">
        <v>0</v>
      </c>
      <c r="CG519">
        <v>0</v>
      </c>
      <c r="CH519">
        <v>0</v>
      </c>
      <c r="CI519">
        <v>2</v>
      </c>
      <c r="CJ519">
        <v>1</v>
      </c>
      <c r="CK519">
        <v>0</v>
      </c>
      <c r="CL519">
        <v>1</v>
      </c>
      <c r="CM519">
        <v>0</v>
      </c>
      <c r="CN519">
        <v>1</v>
      </c>
      <c r="CO519">
        <v>0</v>
      </c>
      <c r="CP519">
        <v>0</v>
      </c>
      <c r="CQ519">
        <v>0</v>
      </c>
      <c r="CR519">
        <v>1</v>
      </c>
    </row>
    <row r="520" spans="1:96" x14ac:dyDescent="0.25">
      <c r="A520" t="s">
        <v>519</v>
      </c>
      <c r="B520">
        <v>0</v>
      </c>
      <c r="C520">
        <v>0</v>
      </c>
      <c r="D520">
        <v>0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2</v>
      </c>
      <c r="K520">
        <v>2</v>
      </c>
      <c r="L520">
        <v>1</v>
      </c>
      <c r="M520">
        <v>1</v>
      </c>
      <c r="N520">
        <v>0</v>
      </c>
      <c r="O520">
        <v>1</v>
      </c>
      <c r="P520">
        <v>1</v>
      </c>
      <c r="Q520">
        <v>1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1</v>
      </c>
      <c r="Z520">
        <v>0</v>
      </c>
      <c r="AA520">
        <v>1</v>
      </c>
      <c r="AB520">
        <v>0</v>
      </c>
      <c r="AC520">
        <v>0</v>
      </c>
      <c r="AD520">
        <v>2</v>
      </c>
      <c r="AE520">
        <v>0</v>
      </c>
      <c r="AF520">
        <v>0</v>
      </c>
      <c r="AG520">
        <v>1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1</v>
      </c>
      <c r="BE520">
        <v>2</v>
      </c>
      <c r="BF520">
        <v>0</v>
      </c>
      <c r="BG520">
        <v>0</v>
      </c>
      <c r="BH520">
        <v>1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2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1</v>
      </c>
      <c r="CC520">
        <v>0</v>
      </c>
      <c r="CD520">
        <v>0</v>
      </c>
      <c r="CE520">
        <v>0</v>
      </c>
      <c r="CF520">
        <v>1</v>
      </c>
      <c r="CG520">
        <v>0</v>
      </c>
      <c r="CH520">
        <v>1</v>
      </c>
      <c r="CI520">
        <v>1</v>
      </c>
      <c r="CJ520">
        <v>1</v>
      </c>
      <c r="CK520">
        <v>0</v>
      </c>
      <c r="CL520">
        <v>1</v>
      </c>
      <c r="CM520">
        <v>0</v>
      </c>
      <c r="CN520">
        <v>0</v>
      </c>
      <c r="CO520">
        <v>3</v>
      </c>
      <c r="CP520">
        <v>0</v>
      </c>
      <c r="CQ520">
        <v>1</v>
      </c>
      <c r="CR520">
        <v>0</v>
      </c>
    </row>
    <row r="521" spans="1:96" x14ac:dyDescent="0.25">
      <c r="A521" t="s">
        <v>520</v>
      </c>
      <c r="B521">
        <v>0</v>
      </c>
      <c r="C521">
        <v>2</v>
      </c>
      <c r="D521">
        <v>1</v>
      </c>
      <c r="E521">
        <v>0</v>
      </c>
      <c r="F521">
        <v>0</v>
      </c>
      <c r="G521">
        <v>1</v>
      </c>
      <c r="H521">
        <v>1</v>
      </c>
      <c r="I521">
        <v>0</v>
      </c>
      <c r="J521">
        <v>1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</v>
      </c>
      <c r="Q521">
        <v>0</v>
      </c>
      <c r="R521">
        <v>3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1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1</v>
      </c>
      <c r="AF521">
        <v>2</v>
      </c>
      <c r="AG521">
        <v>1</v>
      </c>
      <c r="AH521">
        <v>0</v>
      </c>
      <c r="AI521">
        <v>0</v>
      </c>
      <c r="AJ521">
        <v>0</v>
      </c>
      <c r="AK521">
        <v>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2</v>
      </c>
      <c r="BQ521">
        <v>2</v>
      </c>
      <c r="BR521">
        <v>1</v>
      </c>
      <c r="BS521">
        <v>0</v>
      </c>
      <c r="BT521">
        <v>2</v>
      </c>
      <c r="BU521">
        <v>0</v>
      </c>
      <c r="BV521">
        <v>1</v>
      </c>
      <c r="BW521">
        <v>1</v>
      </c>
      <c r="BX521">
        <v>4</v>
      </c>
      <c r="BY521">
        <v>3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</v>
      </c>
    </row>
    <row r="522" spans="1:96" x14ac:dyDescent="0.25">
      <c r="A522" t="s">
        <v>521</v>
      </c>
      <c r="B522">
        <v>0</v>
      </c>
      <c r="C522">
        <v>2</v>
      </c>
      <c r="D522">
        <v>0</v>
      </c>
      <c r="E522">
        <v>0</v>
      </c>
      <c r="F522">
        <v>0</v>
      </c>
      <c r="G522">
        <v>1</v>
      </c>
      <c r="H522">
        <v>0</v>
      </c>
      <c r="I522">
        <v>1</v>
      </c>
      <c r="J522">
        <v>0</v>
      </c>
      <c r="K522">
        <v>0</v>
      </c>
      <c r="L522">
        <v>1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</v>
      </c>
      <c r="S522">
        <v>0</v>
      </c>
      <c r="T522">
        <v>1</v>
      </c>
      <c r="U522">
        <v>0</v>
      </c>
      <c r="V522">
        <v>1</v>
      </c>
      <c r="W522">
        <v>0</v>
      </c>
      <c r="X522">
        <v>0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</v>
      </c>
      <c r="AL522">
        <v>1</v>
      </c>
      <c r="AM522">
        <v>0</v>
      </c>
      <c r="AN522">
        <v>1</v>
      </c>
      <c r="AO522">
        <v>0</v>
      </c>
      <c r="AP522">
        <v>0</v>
      </c>
      <c r="AQ522">
        <v>2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2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0</v>
      </c>
      <c r="BJ522">
        <v>0</v>
      </c>
      <c r="BK522">
        <v>0</v>
      </c>
      <c r="BL522">
        <v>0</v>
      </c>
      <c r="BM522">
        <v>3</v>
      </c>
      <c r="BN522">
        <v>1</v>
      </c>
      <c r="BO522">
        <v>0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0</v>
      </c>
      <c r="BV522">
        <v>2</v>
      </c>
      <c r="BW522">
        <v>0</v>
      </c>
      <c r="BX522">
        <v>1</v>
      </c>
      <c r="BY522">
        <v>0</v>
      </c>
      <c r="BZ522">
        <v>1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1</v>
      </c>
      <c r="CN522">
        <v>0</v>
      </c>
      <c r="CO522">
        <v>1</v>
      </c>
      <c r="CP522">
        <v>0</v>
      </c>
      <c r="CQ522">
        <v>0</v>
      </c>
      <c r="CR522">
        <v>0</v>
      </c>
    </row>
    <row r="523" spans="1:96" x14ac:dyDescent="0.25">
      <c r="A523" t="s">
        <v>522</v>
      </c>
      <c r="B523">
        <v>0</v>
      </c>
      <c r="C523">
        <v>2</v>
      </c>
      <c r="D523">
        <v>0</v>
      </c>
      <c r="E523">
        <v>0</v>
      </c>
      <c r="F523">
        <v>0</v>
      </c>
      <c r="G523">
        <v>1</v>
      </c>
      <c r="H523">
        <v>0</v>
      </c>
      <c r="I523">
        <v>0</v>
      </c>
      <c r="J523">
        <v>1</v>
      </c>
      <c r="K523">
        <v>0</v>
      </c>
      <c r="L523">
        <v>0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4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1</v>
      </c>
      <c r="AH523">
        <v>0</v>
      </c>
      <c r="AI523">
        <v>0</v>
      </c>
      <c r="AJ523">
        <v>0</v>
      </c>
      <c r="AK523">
        <v>0</v>
      </c>
      <c r="AL523">
        <v>3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2</v>
      </c>
      <c r="BB523">
        <v>2</v>
      </c>
      <c r="BC523">
        <v>0</v>
      </c>
      <c r="BD523">
        <v>0</v>
      </c>
      <c r="BE523">
        <v>1</v>
      </c>
      <c r="BF523">
        <v>0</v>
      </c>
      <c r="BG523">
        <v>0</v>
      </c>
      <c r="BH523">
        <v>0</v>
      </c>
      <c r="BI523">
        <v>0</v>
      </c>
      <c r="BJ523">
        <v>1</v>
      </c>
      <c r="BK523">
        <v>0</v>
      </c>
      <c r="BL523">
        <v>0</v>
      </c>
      <c r="BM523">
        <v>0</v>
      </c>
      <c r="BN523">
        <v>0</v>
      </c>
      <c r="BO523">
        <v>2</v>
      </c>
      <c r="BP523">
        <v>0</v>
      </c>
      <c r="BQ523">
        <v>3</v>
      </c>
      <c r="BR523">
        <v>3</v>
      </c>
      <c r="BS523">
        <v>1</v>
      </c>
      <c r="BT523">
        <v>0</v>
      </c>
      <c r="BU523">
        <v>0</v>
      </c>
      <c r="BV523">
        <v>1</v>
      </c>
      <c r="BW523">
        <v>1</v>
      </c>
      <c r="BX523">
        <v>1</v>
      </c>
      <c r="BY523">
        <v>0</v>
      </c>
      <c r="BZ523">
        <v>0</v>
      </c>
      <c r="CA523">
        <v>0</v>
      </c>
      <c r="CB523">
        <v>1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1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</row>
    <row r="524" spans="1:96" x14ac:dyDescent="0.25">
      <c r="A524" t="s">
        <v>523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1</v>
      </c>
      <c r="S524">
        <v>1</v>
      </c>
      <c r="T524">
        <v>2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0</v>
      </c>
      <c r="AA524">
        <v>0</v>
      </c>
      <c r="AB524">
        <v>1</v>
      </c>
      <c r="AC524">
        <v>1</v>
      </c>
      <c r="AD524">
        <v>0</v>
      </c>
      <c r="AE524">
        <v>0</v>
      </c>
      <c r="AF524">
        <v>0</v>
      </c>
      <c r="AG524">
        <v>1</v>
      </c>
      <c r="AH524">
        <v>0</v>
      </c>
      <c r="AI524">
        <v>1</v>
      </c>
      <c r="AJ524">
        <v>0</v>
      </c>
      <c r="AK524">
        <v>0</v>
      </c>
      <c r="AL524">
        <v>0</v>
      </c>
      <c r="AM524">
        <v>3</v>
      </c>
      <c r="AN524">
        <v>0</v>
      </c>
      <c r="AO524">
        <v>1</v>
      </c>
      <c r="AP524">
        <v>1</v>
      </c>
      <c r="AQ524">
        <v>0</v>
      </c>
      <c r="AR524">
        <v>0</v>
      </c>
      <c r="AS524">
        <v>1</v>
      </c>
      <c r="AT524">
        <v>0</v>
      </c>
      <c r="AU524">
        <v>1</v>
      </c>
      <c r="AV524">
        <v>0</v>
      </c>
      <c r="AW524">
        <v>0</v>
      </c>
      <c r="AX524">
        <v>0</v>
      </c>
      <c r="AY524">
        <v>2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1</v>
      </c>
      <c r="BF524">
        <v>0</v>
      </c>
      <c r="BG524">
        <v>0</v>
      </c>
      <c r="BH524">
        <v>1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3</v>
      </c>
      <c r="BR524">
        <v>1</v>
      </c>
      <c r="BS524">
        <v>0</v>
      </c>
      <c r="BT524">
        <v>0</v>
      </c>
      <c r="BU524">
        <v>0</v>
      </c>
      <c r="BV524">
        <v>1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1</v>
      </c>
      <c r="CD524">
        <v>3</v>
      </c>
      <c r="CE524">
        <v>0</v>
      </c>
      <c r="CF524">
        <v>1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1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</row>
    <row r="525" spans="1:96" x14ac:dyDescent="0.25">
      <c r="A525" t="s">
        <v>524</v>
      </c>
      <c r="B525">
        <v>0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1</v>
      </c>
      <c r="AH525">
        <v>0</v>
      </c>
      <c r="AI525">
        <v>0</v>
      </c>
      <c r="AJ525">
        <v>0</v>
      </c>
      <c r="AK525">
        <v>0</v>
      </c>
      <c r="AL525">
        <v>2</v>
      </c>
      <c r="AM525">
        <v>0</v>
      </c>
      <c r="AN525">
        <v>0</v>
      </c>
      <c r="AO525">
        <v>3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</v>
      </c>
      <c r="AZ525">
        <v>1</v>
      </c>
      <c r="BA525">
        <v>2</v>
      </c>
      <c r="BB525">
        <v>1</v>
      </c>
      <c r="BC525">
        <v>0</v>
      </c>
      <c r="BD525">
        <v>0</v>
      </c>
      <c r="BE525">
        <v>2</v>
      </c>
      <c r="BF525">
        <v>2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3</v>
      </c>
      <c r="BP525">
        <v>0</v>
      </c>
      <c r="BQ525">
        <v>0</v>
      </c>
      <c r="BR525">
        <v>2</v>
      </c>
      <c r="BS525">
        <v>1</v>
      </c>
      <c r="BT525">
        <v>3</v>
      </c>
      <c r="BU525">
        <v>0</v>
      </c>
      <c r="BV525">
        <v>0</v>
      </c>
      <c r="BW525">
        <v>1</v>
      </c>
      <c r="BX525">
        <v>0</v>
      </c>
      <c r="BY525">
        <v>0</v>
      </c>
      <c r="BZ525">
        <v>1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1</v>
      </c>
      <c r="CP525">
        <v>1</v>
      </c>
      <c r="CQ525">
        <v>0</v>
      </c>
      <c r="CR525">
        <v>0</v>
      </c>
    </row>
    <row r="526" spans="1:96" x14ac:dyDescent="0.25">
      <c r="A526" t="s">
        <v>525</v>
      </c>
      <c r="B526">
        <v>0</v>
      </c>
      <c r="C526">
        <v>2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1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</v>
      </c>
      <c r="AL526">
        <v>1</v>
      </c>
      <c r="AM526">
        <v>0</v>
      </c>
      <c r="AN526">
        <v>0</v>
      </c>
      <c r="AO526">
        <v>1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2</v>
      </c>
      <c r="BC526">
        <v>0</v>
      </c>
      <c r="BD526">
        <v>0</v>
      </c>
      <c r="BE526">
        <v>1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3</v>
      </c>
      <c r="BP526">
        <v>0</v>
      </c>
      <c r="BQ526">
        <v>0</v>
      </c>
      <c r="BR526">
        <v>2</v>
      </c>
      <c r="BS526">
        <v>3</v>
      </c>
      <c r="BT526">
        <v>2</v>
      </c>
      <c r="BU526">
        <v>0</v>
      </c>
      <c r="BV526">
        <v>0</v>
      </c>
      <c r="BW526">
        <v>2</v>
      </c>
      <c r="BX526">
        <v>2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1</v>
      </c>
      <c r="CG526">
        <v>2</v>
      </c>
      <c r="CH526">
        <v>1</v>
      </c>
      <c r="CI526">
        <v>0</v>
      </c>
      <c r="CJ526">
        <v>1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1</v>
      </c>
    </row>
    <row r="527" spans="1:96" x14ac:dyDescent="0.25">
      <c r="A527" t="s">
        <v>526</v>
      </c>
      <c r="B527">
        <v>0</v>
      </c>
      <c r="C527">
        <v>0</v>
      </c>
      <c r="D527">
        <v>0</v>
      </c>
      <c r="E527">
        <v>1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</v>
      </c>
      <c r="T527">
        <v>0</v>
      </c>
      <c r="U527">
        <v>0</v>
      </c>
      <c r="V527">
        <v>1</v>
      </c>
      <c r="W527">
        <v>0</v>
      </c>
      <c r="X527">
        <v>0</v>
      </c>
      <c r="Y527">
        <v>0</v>
      </c>
      <c r="Z527">
        <v>1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1</v>
      </c>
      <c r="AP527">
        <v>0</v>
      </c>
      <c r="AQ527">
        <v>0</v>
      </c>
      <c r="AR527">
        <v>1</v>
      </c>
      <c r="AS527">
        <v>0</v>
      </c>
      <c r="AT527">
        <v>0</v>
      </c>
      <c r="AU527">
        <v>0</v>
      </c>
      <c r="AV527">
        <v>1</v>
      </c>
      <c r="AW527">
        <v>1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3</v>
      </c>
      <c r="BD527">
        <v>0</v>
      </c>
      <c r="BE527">
        <v>1</v>
      </c>
      <c r="BF527">
        <v>0</v>
      </c>
      <c r="BG527">
        <v>1</v>
      </c>
      <c r="BH527">
        <v>4</v>
      </c>
      <c r="BI527">
        <v>0</v>
      </c>
      <c r="BJ527">
        <v>0</v>
      </c>
      <c r="BK527">
        <v>1</v>
      </c>
      <c r="BL527">
        <v>0</v>
      </c>
      <c r="BM527">
        <v>0</v>
      </c>
      <c r="BN527">
        <v>0</v>
      </c>
      <c r="BO527">
        <v>1</v>
      </c>
      <c r="BP527">
        <v>1</v>
      </c>
      <c r="BQ527">
        <v>2</v>
      </c>
      <c r="BR527">
        <v>1</v>
      </c>
      <c r="BS527">
        <v>2</v>
      </c>
      <c r="BT527">
        <v>0</v>
      </c>
      <c r="BU527">
        <v>0</v>
      </c>
      <c r="BV527">
        <v>1</v>
      </c>
      <c r="BW527">
        <v>1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2</v>
      </c>
      <c r="CJ527">
        <v>1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1</v>
      </c>
      <c r="CQ527">
        <v>0</v>
      </c>
      <c r="CR527">
        <v>0</v>
      </c>
    </row>
    <row r="528" spans="1:96" x14ac:dyDescent="0.25">
      <c r="A528" t="s">
        <v>527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7</v>
      </c>
      <c r="BG528">
        <v>0</v>
      </c>
      <c r="BH528">
        <v>0</v>
      </c>
      <c r="BI528">
        <v>7</v>
      </c>
      <c r="BJ528">
        <v>7</v>
      </c>
      <c r="BK528">
        <v>0</v>
      </c>
      <c r="BL528">
        <v>0</v>
      </c>
      <c r="BM528">
        <v>1</v>
      </c>
      <c r="BN528">
        <v>2</v>
      </c>
      <c r="BO528">
        <v>2</v>
      </c>
      <c r="BP528">
        <v>1</v>
      </c>
      <c r="BQ528">
        <v>1</v>
      </c>
      <c r="BR528">
        <v>0</v>
      </c>
      <c r="BS528">
        <v>1</v>
      </c>
      <c r="BT528">
        <v>0</v>
      </c>
      <c r="BU528">
        <v>0</v>
      </c>
      <c r="BV528">
        <v>1</v>
      </c>
      <c r="BW528">
        <v>0</v>
      </c>
      <c r="BX528">
        <v>1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1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</row>
    <row r="529" spans="1:96" x14ac:dyDescent="0.25">
      <c r="A529" t="s">
        <v>528</v>
      </c>
      <c r="B529">
        <v>0</v>
      </c>
      <c r="C529">
        <v>0</v>
      </c>
      <c r="D529">
        <v>1</v>
      </c>
      <c r="E529">
        <v>1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1</v>
      </c>
      <c r="AU529">
        <v>0</v>
      </c>
      <c r="AV529">
        <v>0</v>
      </c>
      <c r="AW529">
        <v>0</v>
      </c>
      <c r="AX529">
        <v>0</v>
      </c>
      <c r="AY529">
        <v>1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1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3</v>
      </c>
      <c r="BP529">
        <v>3</v>
      </c>
      <c r="BQ529">
        <v>2</v>
      </c>
      <c r="BR529">
        <v>1</v>
      </c>
      <c r="BS529">
        <v>1</v>
      </c>
      <c r="BT529">
        <v>2</v>
      </c>
      <c r="BU529">
        <v>3</v>
      </c>
      <c r="BV529">
        <v>1</v>
      </c>
      <c r="BW529">
        <v>0</v>
      </c>
      <c r="BX529">
        <v>0</v>
      </c>
      <c r="BY529">
        <v>0</v>
      </c>
      <c r="BZ529">
        <v>0</v>
      </c>
      <c r="CA529">
        <v>1</v>
      </c>
      <c r="CB529">
        <v>2</v>
      </c>
      <c r="CC529">
        <v>1</v>
      </c>
      <c r="CD529">
        <v>1</v>
      </c>
      <c r="CE529">
        <v>0</v>
      </c>
      <c r="CF529">
        <v>0</v>
      </c>
      <c r="CG529">
        <v>0</v>
      </c>
      <c r="CH529">
        <v>0</v>
      </c>
      <c r="CI529">
        <v>1</v>
      </c>
      <c r="CJ529">
        <v>0</v>
      </c>
      <c r="CK529">
        <v>1</v>
      </c>
      <c r="CL529">
        <v>2</v>
      </c>
      <c r="CM529">
        <v>0</v>
      </c>
      <c r="CN529">
        <v>1</v>
      </c>
      <c r="CO529">
        <v>0</v>
      </c>
      <c r="CP529">
        <v>0</v>
      </c>
      <c r="CQ529">
        <v>0</v>
      </c>
      <c r="CR529">
        <v>0</v>
      </c>
    </row>
    <row r="530" spans="1:96" x14ac:dyDescent="0.25">
      <c r="A530" t="s">
        <v>529</v>
      </c>
      <c r="B530">
        <v>0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0</v>
      </c>
      <c r="P530">
        <v>1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1</v>
      </c>
      <c r="W530">
        <v>0</v>
      </c>
      <c r="X530">
        <v>0</v>
      </c>
      <c r="Y530">
        <v>0</v>
      </c>
      <c r="Z530">
        <v>1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1</v>
      </c>
      <c r="AH530">
        <v>0</v>
      </c>
      <c r="AI530">
        <v>1</v>
      </c>
      <c r="AJ530">
        <v>0</v>
      </c>
      <c r="AK530">
        <v>0</v>
      </c>
      <c r="AL530">
        <v>1</v>
      </c>
      <c r="AM530">
        <v>0</v>
      </c>
      <c r="AN530">
        <v>1</v>
      </c>
      <c r="AO530">
        <v>0</v>
      </c>
      <c r="AP530">
        <v>1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1</v>
      </c>
      <c r="AY530">
        <v>0</v>
      </c>
      <c r="AZ530">
        <v>1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3</v>
      </c>
      <c r="BH530">
        <v>0</v>
      </c>
      <c r="BI530">
        <v>2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2</v>
      </c>
      <c r="BP530">
        <v>1</v>
      </c>
      <c r="BQ530">
        <v>2</v>
      </c>
      <c r="BR530">
        <v>0</v>
      </c>
      <c r="BS530">
        <v>0</v>
      </c>
      <c r="BT530">
        <v>2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1</v>
      </c>
      <c r="CC530">
        <v>0</v>
      </c>
      <c r="CD530">
        <v>0</v>
      </c>
      <c r="CE530">
        <v>1</v>
      </c>
      <c r="CF530">
        <v>1</v>
      </c>
      <c r="CG530">
        <v>0</v>
      </c>
      <c r="CH530">
        <v>2</v>
      </c>
      <c r="CI530">
        <v>0</v>
      </c>
      <c r="CJ530">
        <v>1</v>
      </c>
      <c r="CK530">
        <v>1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1</v>
      </c>
    </row>
    <row r="531" spans="1:96" x14ac:dyDescent="0.25">
      <c r="A531" t="s">
        <v>530</v>
      </c>
      <c r="B531">
        <v>1</v>
      </c>
      <c r="C531">
        <v>0</v>
      </c>
      <c r="D531">
        <v>2</v>
      </c>
      <c r="E531">
        <v>1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2</v>
      </c>
      <c r="U531">
        <v>1</v>
      </c>
      <c r="V531">
        <v>0</v>
      </c>
      <c r="W531">
        <v>0</v>
      </c>
      <c r="X531">
        <v>0</v>
      </c>
      <c r="Y531">
        <v>1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1</v>
      </c>
      <c r="AU531">
        <v>1</v>
      </c>
      <c r="AV531">
        <v>0</v>
      </c>
      <c r="AW531">
        <v>2</v>
      </c>
      <c r="AX531">
        <v>2</v>
      </c>
      <c r="AY531">
        <v>0</v>
      </c>
      <c r="AZ531">
        <v>1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1</v>
      </c>
      <c r="BJ531">
        <v>0</v>
      </c>
      <c r="BK531">
        <v>2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0</v>
      </c>
      <c r="BR531">
        <v>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1</v>
      </c>
      <c r="CA531">
        <v>1</v>
      </c>
      <c r="CB531">
        <v>0</v>
      </c>
      <c r="CC531">
        <v>0</v>
      </c>
      <c r="CD531">
        <v>1</v>
      </c>
      <c r="CE531">
        <v>1</v>
      </c>
      <c r="CF531">
        <v>0</v>
      </c>
      <c r="CG531">
        <v>0</v>
      </c>
      <c r="CH531">
        <v>0</v>
      </c>
      <c r="CI531">
        <v>1</v>
      </c>
      <c r="CJ531">
        <v>0</v>
      </c>
      <c r="CK531">
        <v>1</v>
      </c>
      <c r="CL531">
        <v>0</v>
      </c>
      <c r="CM531">
        <v>1</v>
      </c>
      <c r="CN531">
        <v>0</v>
      </c>
      <c r="CO531">
        <v>1</v>
      </c>
      <c r="CP531">
        <v>0</v>
      </c>
      <c r="CQ531">
        <v>0</v>
      </c>
      <c r="CR531">
        <v>0</v>
      </c>
    </row>
    <row r="532" spans="1:96" x14ac:dyDescent="0.25">
      <c r="A532" t="s">
        <v>531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2</v>
      </c>
      <c r="W532">
        <v>0</v>
      </c>
      <c r="X532">
        <v>1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3</v>
      </c>
      <c r="AJ532">
        <v>0</v>
      </c>
      <c r="AK532">
        <v>1</v>
      </c>
      <c r="AL532">
        <v>2</v>
      </c>
      <c r="AM532">
        <v>0</v>
      </c>
      <c r="AN532">
        <v>0</v>
      </c>
      <c r="AO532">
        <v>0</v>
      </c>
      <c r="AP532">
        <v>1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1</v>
      </c>
      <c r="AW532">
        <v>0</v>
      </c>
      <c r="AX532">
        <v>0</v>
      </c>
      <c r="AY532">
        <v>2</v>
      </c>
      <c r="AZ532">
        <v>0</v>
      </c>
      <c r="BA532">
        <v>4</v>
      </c>
      <c r="BB532">
        <v>3</v>
      </c>
      <c r="BC532">
        <v>0</v>
      </c>
      <c r="BD532">
        <v>0</v>
      </c>
      <c r="BE532">
        <v>0</v>
      </c>
      <c r="BF532">
        <v>1</v>
      </c>
      <c r="BG532">
        <v>0</v>
      </c>
      <c r="BH532">
        <v>0</v>
      </c>
      <c r="BI532">
        <v>0</v>
      </c>
      <c r="BJ532">
        <v>1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2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1</v>
      </c>
      <c r="BX532">
        <v>0</v>
      </c>
      <c r="BY532">
        <v>0</v>
      </c>
      <c r="BZ532">
        <v>2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1</v>
      </c>
      <c r="CG532">
        <v>0</v>
      </c>
      <c r="CH532">
        <v>1</v>
      </c>
      <c r="CI532">
        <v>0</v>
      </c>
      <c r="CJ532">
        <v>1</v>
      </c>
      <c r="CK532">
        <v>1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</row>
    <row r="533" spans="1:96" x14ac:dyDescent="0.25">
      <c r="A533" t="s">
        <v>532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1</v>
      </c>
      <c r="H533">
        <v>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</v>
      </c>
      <c r="S533">
        <v>0</v>
      </c>
      <c r="T533">
        <v>0</v>
      </c>
      <c r="U533">
        <v>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1</v>
      </c>
      <c r="AF533">
        <v>0</v>
      </c>
      <c r="AG533">
        <v>1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</v>
      </c>
      <c r="AN533">
        <v>0</v>
      </c>
      <c r="AO533">
        <v>0</v>
      </c>
      <c r="AP533">
        <v>0</v>
      </c>
      <c r="AQ533">
        <v>1</v>
      </c>
      <c r="AR533">
        <v>2</v>
      </c>
      <c r="AS533">
        <v>1</v>
      </c>
      <c r="AT533">
        <v>0</v>
      </c>
      <c r="AU533">
        <v>0</v>
      </c>
      <c r="AV533">
        <v>0</v>
      </c>
      <c r="AW533">
        <v>1</v>
      </c>
      <c r="AX533">
        <v>0</v>
      </c>
      <c r="AY533">
        <v>0</v>
      </c>
      <c r="AZ533">
        <v>1</v>
      </c>
      <c r="BA533">
        <v>0</v>
      </c>
      <c r="BB533">
        <v>0</v>
      </c>
      <c r="BC533">
        <v>1</v>
      </c>
      <c r="BD533">
        <v>0</v>
      </c>
      <c r="BE533">
        <v>0</v>
      </c>
      <c r="BF533">
        <v>0</v>
      </c>
      <c r="BG533">
        <v>0</v>
      </c>
      <c r="BH533">
        <v>2</v>
      </c>
      <c r="BI533">
        <v>0</v>
      </c>
      <c r="BJ533">
        <v>0</v>
      </c>
      <c r="BK533">
        <v>2</v>
      </c>
      <c r="BL533">
        <v>0</v>
      </c>
      <c r="BM533">
        <v>0</v>
      </c>
      <c r="BN533">
        <v>1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1</v>
      </c>
      <c r="CB533">
        <v>0</v>
      </c>
      <c r="CC533">
        <v>0</v>
      </c>
      <c r="CD533">
        <v>0</v>
      </c>
      <c r="CE533">
        <v>1</v>
      </c>
      <c r="CF533">
        <v>1</v>
      </c>
      <c r="CG533">
        <v>0</v>
      </c>
      <c r="CH533">
        <v>2</v>
      </c>
      <c r="CI533">
        <v>2</v>
      </c>
      <c r="CJ533">
        <v>1</v>
      </c>
      <c r="CK533">
        <v>2</v>
      </c>
      <c r="CL533">
        <v>1</v>
      </c>
      <c r="CM533">
        <v>0</v>
      </c>
      <c r="CN533">
        <v>0</v>
      </c>
      <c r="CO533">
        <v>0</v>
      </c>
      <c r="CP533">
        <v>1</v>
      </c>
      <c r="CQ533">
        <v>0</v>
      </c>
      <c r="CR533">
        <v>0</v>
      </c>
    </row>
    <row r="534" spans="1:96" x14ac:dyDescent="0.25">
      <c r="A534" t="s">
        <v>533</v>
      </c>
      <c r="B534">
        <v>0</v>
      </c>
      <c r="C534">
        <v>1</v>
      </c>
      <c r="D534">
        <v>0</v>
      </c>
      <c r="E534">
        <v>1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</v>
      </c>
      <c r="AI534">
        <v>2</v>
      </c>
      <c r="AJ534">
        <v>2</v>
      </c>
      <c r="AK534">
        <v>1</v>
      </c>
      <c r="AL534">
        <v>2</v>
      </c>
      <c r="AM534">
        <v>0</v>
      </c>
      <c r="AN534">
        <v>0</v>
      </c>
      <c r="AO534">
        <v>1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0</v>
      </c>
      <c r="AV534">
        <v>0</v>
      </c>
      <c r="AW534">
        <v>0</v>
      </c>
      <c r="AX534">
        <v>1</v>
      </c>
      <c r="AY534">
        <v>1</v>
      </c>
      <c r="AZ534">
        <v>0</v>
      </c>
      <c r="BA534">
        <v>0</v>
      </c>
      <c r="BB534">
        <v>1</v>
      </c>
      <c r="BC534">
        <v>0</v>
      </c>
      <c r="BD534">
        <v>0</v>
      </c>
      <c r="BE534">
        <v>1</v>
      </c>
      <c r="BF534">
        <v>0</v>
      </c>
      <c r="BG534">
        <v>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1</v>
      </c>
      <c r="BX534">
        <v>0</v>
      </c>
      <c r="BY534">
        <v>0</v>
      </c>
      <c r="BZ534">
        <v>0</v>
      </c>
      <c r="CA534">
        <v>0</v>
      </c>
      <c r="CB534">
        <v>1</v>
      </c>
      <c r="CC534">
        <v>1</v>
      </c>
      <c r="CD534">
        <v>0</v>
      </c>
      <c r="CE534">
        <v>2</v>
      </c>
      <c r="CF534">
        <v>0</v>
      </c>
      <c r="CG534">
        <v>0</v>
      </c>
      <c r="CH534">
        <v>1</v>
      </c>
      <c r="CI534">
        <v>0</v>
      </c>
      <c r="CJ534">
        <v>1</v>
      </c>
      <c r="CK534">
        <v>1</v>
      </c>
      <c r="CL534">
        <v>0</v>
      </c>
      <c r="CM534">
        <v>3</v>
      </c>
      <c r="CN534">
        <v>1</v>
      </c>
      <c r="CO534">
        <v>0</v>
      </c>
      <c r="CP534">
        <v>1</v>
      </c>
      <c r="CQ534">
        <v>0</v>
      </c>
      <c r="CR534">
        <v>0</v>
      </c>
    </row>
    <row r="535" spans="1:96" x14ac:dyDescent="0.25">
      <c r="A535" t="s">
        <v>534</v>
      </c>
      <c r="B535">
        <v>0</v>
      </c>
      <c r="C535">
        <v>1</v>
      </c>
      <c r="D535">
        <v>0</v>
      </c>
      <c r="E535">
        <v>0</v>
      </c>
      <c r="F535">
        <v>2</v>
      </c>
      <c r="G535">
        <v>2</v>
      </c>
      <c r="H535">
        <v>0</v>
      </c>
      <c r="I535">
        <v>0</v>
      </c>
      <c r="J535">
        <v>1</v>
      </c>
      <c r="K535">
        <v>0</v>
      </c>
      <c r="L535">
        <v>1</v>
      </c>
      <c r="M535">
        <v>0</v>
      </c>
      <c r="N535">
        <v>0</v>
      </c>
      <c r="O535">
        <v>1</v>
      </c>
      <c r="P535">
        <v>0</v>
      </c>
      <c r="Q535">
        <v>0</v>
      </c>
      <c r="R535">
        <v>1</v>
      </c>
      <c r="S535">
        <v>0</v>
      </c>
      <c r="T535">
        <v>0</v>
      </c>
      <c r="U535">
        <v>0</v>
      </c>
      <c r="V535">
        <v>3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</v>
      </c>
      <c r="AP535">
        <v>0</v>
      </c>
      <c r="AQ535">
        <v>0</v>
      </c>
      <c r="AR535">
        <v>0</v>
      </c>
      <c r="AS535">
        <v>0</v>
      </c>
      <c r="AT535">
        <v>1</v>
      </c>
      <c r="AU535">
        <v>0</v>
      </c>
      <c r="AV535">
        <v>0</v>
      </c>
      <c r="AW535">
        <v>0</v>
      </c>
      <c r="AX535">
        <v>1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1</v>
      </c>
      <c r="BF535">
        <v>4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0</v>
      </c>
      <c r="BR535">
        <v>1</v>
      </c>
      <c r="BS535">
        <v>1</v>
      </c>
      <c r="BT535">
        <v>0</v>
      </c>
      <c r="BU535">
        <v>0</v>
      </c>
      <c r="BV535">
        <v>0</v>
      </c>
      <c r="BW535">
        <v>1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1</v>
      </c>
      <c r="CD535">
        <v>0</v>
      </c>
      <c r="CE535">
        <v>1</v>
      </c>
      <c r="CF535">
        <v>0</v>
      </c>
      <c r="CG535">
        <v>0</v>
      </c>
      <c r="CH535">
        <v>0</v>
      </c>
      <c r="CI535">
        <v>0</v>
      </c>
      <c r="CJ535">
        <v>1</v>
      </c>
      <c r="CK535">
        <v>0</v>
      </c>
      <c r="CL535">
        <v>0</v>
      </c>
      <c r="CM535">
        <v>0</v>
      </c>
      <c r="CN535">
        <v>1</v>
      </c>
      <c r="CO535">
        <v>0</v>
      </c>
      <c r="CP535">
        <v>0</v>
      </c>
      <c r="CQ535">
        <v>0</v>
      </c>
      <c r="CR535">
        <v>0</v>
      </c>
    </row>
    <row r="536" spans="1:96" x14ac:dyDescent="0.25">
      <c r="A536" t="s">
        <v>535</v>
      </c>
      <c r="B536">
        <v>0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1</v>
      </c>
      <c r="P536">
        <v>0</v>
      </c>
      <c r="Q536">
        <v>0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2</v>
      </c>
      <c r="Z536">
        <v>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0</v>
      </c>
      <c r="AK536">
        <v>2</v>
      </c>
      <c r="AL536">
        <v>1</v>
      </c>
      <c r="AM536">
        <v>0</v>
      </c>
      <c r="AN536">
        <v>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6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1</v>
      </c>
      <c r="BF536">
        <v>0</v>
      </c>
      <c r="BG536">
        <v>0</v>
      </c>
      <c r="BH536">
        <v>2</v>
      </c>
      <c r="BI536">
        <v>0</v>
      </c>
      <c r="BJ536">
        <v>0</v>
      </c>
      <c r="BK536">
        <v>0</v>
      </c>
      <c r="BL536">
        <v>1</v>
      </c>
      <c r="BM536">
        <v>0</v>
      </c>
      <c r="BN536">
        <v>0</v>
      </c>
      <c r="BO536">
        <v>0</v>
      </c>
      <c r="BP536">
        <v>0</v>
      </c>
      <c r="BQ536">
        <v>2</v>
      </c>
      <c r="BR536">
        <v>0</v>
      </c>
      <c r="BS536">
        <v>0</v>
      </c>
      <c r="BT536">
        <v>0</v>
      </c>
      <c r="BU536">
        <v>0</v>
      </c>
      <c r="BV536">
        <v>1</v>
      </c>
      <c r="BW536">
        <v>0</v>
      </c>
      <c r="BX536">
        <v>0</v>
      </c>
      <c r="BY536">
        <v>2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1</v>
      </c>
      <c r="CN536">
        <v>1</v>
      </c>
      <c r="CO536">
        <v>1</v>
      </c>
      <c r="CP536">
        <v>1</v>
      </c>
      <c r="CQ536">
        <v>0</v>
      </c>
      <c r="CR536">
        <v>0</v>
      </c>
    </row>
    <row r="537" spans="1:96" x14ac:dyDescent="0.25">
      <c r="A537" t="s">
        <v>536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1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1</v>
      </c>
      <c r="AF537">
        <v>0</v>
      </c>
      <c r="AG537">
        <v>0</v>
      </c>
      <c r="AH537">
        <v>0</v>
      </c>
      <c r="AI537">
        <v>1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1</v>
      </c>
      <c r="AT537">
        <v>0</v>
      </c>
      <c r="AU537">
        <v>1</v>
      </c>
      <c r="AV537">
        <v>0</v>
      </c>
      <c r="AW537">
        <v>1</v>
      </c>
      <c r="AX537">
        <v>1</v>
      </c>
      <c r="AY537">
        <v>1</v>
      </c>
      <c r="AZ537">
        <v>0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1</v>
      </c>
      <c r="BH537">
        <v>0</v>
      </c>
      <c r="BI537">
        <v>1</v>
      </c>
      <c r="BJ537">
        <v>1</v>
      </c>
      <c r="BK537">
        <v>0</v>
      </c>
      <c r="BL537">
        <v>1</v>
      </c>
      <c r="BM537">
        <v>1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2</v>
      </c>
      <c r="BW537">
        <v>0</v>
      </c>
      <c r="BX537">
        <v>0</v>
      </c>
      <c r="BY537">
        <v>1</v>
      </c>
      <c r="BZ537">
        <v>0</v>
      </c>
      <c r="CA537">
        <v>0</v>
      </c>
      <c r="CB537">
        <v>0</v>
      </c>
      <c r="CC537">
        <v>2</v>
      </c>
      <c r="CD537">
        <v>0</v>
      </c>
      <c r="CE537">
        <v>0</v>
      </c>
      <c r="CF537">
        <v>0</v>
      </c>
      <c r="CG537">
        <v>3</v>
      </c>
      <c r="CH537">
        <v>0</v>
      </c>
      <c r="CI537">
        <v>1</v>
      </c>
      <c r="CJ537">
        <v>1</v>
      </c>
      <c r="CK537">
        <v>2</v>
      </c>
      <c r="CL537">
        <v>0</v>
      </c>
      <c r="CM537">
        <v>1</v>
      </c>
      <c r="CN537">
        <v>2</v>
      </c>
      <c r="CO537">
        <v>0</v>
      </c>
      <c r="CP537">
        <v>0</v>
      </c>
      <c r="CQ537">
        <v>0</v>
      </c>
      <c r="CR537">
        <v>1</v>
      </c>
    </row>
    <row r="538" spans="1:96" x14ac:dyDescent="0.25">
      <c r="A538" t="s">
        <v>537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3</v>
      </c>
      <c r="BR538">
        <v>0</v>
      </c>
      <c r="BS538">
        <v>8</v>
      </c>
      <c r="BT538">
        <v>0</v>
      </c>
      <c r="BU538">
        <v>2</v>
      </c>
      <c r="BV538">
        <v>5</v>
      </c>
      <c r="BW538">
        <v>0</v>
      </c>
      <c r="BX538">
        <v>0</v>
      </c>
      <c r="BY538">
        <v>0</v>
      </c>
      <c r="BZ538">
        <v>1</v>
      </c>
      <c r="CA538">
        <v>2</v>
      </c>
      <c r="CB538">
        <v>0</v>
      </c>
      <c r="CC538">
        <v>3</v>
      </c>
      <c r="CD538">
        <v>1</v>
      </c>
      <c r="CE538">
        <v>0</v>
      </c>
      <c r="CF538">
        <v>0</v>
      </c>
      <c r="CG538">
        <v>1</v>
      </c>
      <c r="CH538">
        <v>0</v>
      </c>
      <c r="CI538">
        <v>0</v>
      </c>
      <c r="CJ538">
        <v>0</v>
      </c>
      <c r="CK538">
        <v>1</v>
      </c>
      <c r="CL538">
        <v>2</v>
      </c>
      <c r="CM538">
        <v>0</v>
      </c>
      <c r="CN538">
        <v>0</v>
      </c>
      <c r="CO538">
        <v>1</v>
      </c>
      <c r="CP538">
        <v>0</v>
      </c>
      <c r="CQ538">
        <v>1</v>
      </c>
      <c r="CR538">
        <v>0</v>
      </c>
    </row>
    <row r="539" spans="1:96" x14ac:dyDescent="0.25">
      <c r="A539" t="s">
        <v>538</v>
      </c>
      <c r="B539">
        <v>0</v>
      </c>
      <c r="C539">
        <v>0</v>
      </c>
      <c r="D539">
        <v>1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1</v>
      </c>
      <c r="Y539">
        <v>2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2</v>
      </c>
      <c r="AT539">
        <v>0</v>
      </c>
      <c r="AU539">
        <v>0</v>
      </c>
      <c r="AV539">
        <v>2</v>
      </c>
      <c r="AW539">
        <v>1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2</v>
      </c>
      <c r="BG539">
        <v>0</v>
      </c>
      <c r="BH539">
        <v>1</v>
      </c>
      <c r="BI539">
        <v>1</v>
      </c>
      <c r="BJ539">
        <v>1</v>
      </c>
      <c r="BK539">
        <v>0</v>
      </c>
      <c r="BL539">
        <v>0</v>
      </c>
      <c r="BM539">
        <v>0</v>
      </c>
      <c r="BN539">
        <v>0</v>
      </c>
      <c r="BO539">
        <v>1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2</v>
      </c>
      <c r="CG539">
        <v>0</v>
      </c>
      <c r="CH539">
        <v>0</v>
      </c>
      <c r="CI539">
        <v>0</v>
      </c>
      <c r="CJ539">
        <v>4</v>
      </c>
      <c r="CK539">
        <v>0</v>
      </c>
      <c r="CL539">
        <v>1</v>
      </c>
      <c r="CM539">
        <v>2</v>
      </c>
      <c r="CN539">
        <v>4</v>
      </c>
      <c r="CO539">
        <v>0</v>
      </c>
      <c r="CP539">
        <v>1</v>
      </c>
      <c r="CQ539">
        <v>0</v>
      </c>
      <c r="CR539">
        <v>0</v>
      </c>
    </row>
    <row r="540" spans="1:96" x14ac:dyDescent="0.25">
      <c r="A540" t="s">
        <v>539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2</v>
      </c>
      <c r="H540">
        <v>0</v>
      </c>
      <c r="I540">
        <v>0</v>
      </c>
      <c r="J540">
        <v>0</v>
      </c>
      <c r="K540">
        <v>1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1</v>
      </c>
      <c r="X540">
        <v>1</v>
      </c>
      <c r="Y540">
        <v>0</v>
      </c>
      <c r="Z540">
        <v>3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</v>
      </c>
      <c r="AO540">
        <v>1</v>
      </c>
      <c r="AP540">
        <v>0</v>
      </c>
      <c r="AQ540">
        <v>0</v>
      </c>
      <c r="AR540">
        <v>0</v>
      </c>
      <c r="AS540">
        <v>1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</v>
      </c>
      <c r="BA540">
        <v>1</v>
      </c>
      <c r="BB540">
        <v>0</v>
      </c>
      <c r="BC540">
        <v>0</v>
      </c>
      <c r="BD540">
        <v>2</v>
      </c>
      <c r="BE540">
        <v>2</v>
      </c>
      <c r="BF540">
        <v>4</v>
      </c>
      <c r="BG540">
        <v>0</v>
      </c>
      <c r="BH540">
        <v>0</v>
      </c>
      <c r="BI540">
        <v>1</v>
      </c>
      <c r="BJ540">
        <v>2</v>
      </c>
      <c r="BK540">
        <v>0</v>
      </c>
      <c r="BL540">
        <v>0</v>
      </c>
      <c r="BM540">
        <v>1</v>
      </c>
      <c r="BN540">
        <v>1</v>
      </c>
      <c r="BO540">
        <v>1</v>
      </c>
      <c r="BP540">
        <v>0</v>
      </c>
      <c r="BQ540">
        <v>0</v>
      </c>
      <c r="BR540">
        <v>0</v>
      </c>
      <c r="BS540">
        <v>0</v>
      </c>
      <c r="BT540">
        <v>1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</row>
    <row r="541" spans="1:96" x14ac:dyDescent="0.25">
      <c r="A541" t="s">
        <v>540</v>
      </c>
      <c r="B541">
        <v>1</v>
      </c>
      <c r="C541">
        <v>1</v>
      </c>
      <c r="D541">
        <v>0</v>
      </c>
      <c r="E541">
        <v>0</v>
      </c>
      <c r="F541">
        <v>0</v>
      </c>
      <c r="G541">
        <v>1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>
        <v>1</v>
      </c>
      <c r="U541">
        <v>0</v>
      </c>
      <c r="V541">
        <v>1</v>
      </c>
      <c r="W541">
        <v>0</v>
      </c>
      <c r="X541">
        <v>0</v>
      </c>
      <c r="Y541">
        <v>1</v>
      </c>
      <c r="Z541">
        <v>0</v>
      </c>
      <c r="AA541">
        <v>1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1</v>
      </c>
      <c r="AT541">
        <v>0</v>
      </c>
      <c r="AU541">
        <v>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3</v>
      </c>
      <c r="BB541">
        <v>0</v>
      </c>
      <c r="BC541">
        <v>1</v>
      </c>
      <c r="BD541">
        <v>0</v>
      </c>
      <c r="BE541">
        <v>2</v>
      </c>
      <c r="BF541">
        <v>1</v>
      </c>
      <c r="BG541">
        <v>0</v>
      </c>
      <c r="BH541">
        <v>2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2</v>
      </c>
      <c r="BP541">
        <v>2</v>
      </c>
      <c r="BQ541">
        <v>0</v>
      </c>
      <c r="BR541">
        <v>0</v>
      </c>
      <c r="BS541">
        <v>0</v>
      </c>
      <c r="BT541">
        <v>3</v>
      </c>
      <c r="BU541">
        <v>0</v>
      </c>
      <c r="BV541">
        <v>1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1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1</v>
      </c>
      <c r="CK541">
        <v>0</v>
      </c>
      <c r="CL541">
        <v>0</v>
      </c>
      <c r="CM541">
        <v>0</v>
      </c>
      <c r="CN541">
        <v>1</v>
      </c>
      <c r="CO541">
        <v>0</v>
      </c>
      <c r="CP541">
        <v>0</v>
      </c>
      <c r="CQ541">
        <v>0</v>
      </c>
      <c r="CR541">
        <v>0</v>
      </c>
    </row>
    <row r="542" spans="1:96" x14ac:dyDescent="0.25">
      <c r="A542" t="s">
        <v>541</v>
      </c>
      <c r="B542">
        <v>0</v>
      </c>
      <c r="C542">
        <v>3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1</v>
      </c>
      <c r="Y542">
        <v>0</v>
      </c>
      <c r="Z542">
        <v>0</v>
      </c>
      <c r="AA542">
        <v>1</v>
      </c>
      <c r="AB542">
        <v>2</v>
      </c>
      <c r="AC542">
        <v>0</v>
      </c>
      <c r="AD542">
        <v>0</v>
      </c>
      <c r="AE542">
        <v>1</v>
      </c>
      <c r="AF542">
        <v>0</v>
      </c>
      <c r="AG542">
        <v>0</v>
      </c>
      <c r="AH542">
        <v>2</v>
      </c>
      <c r="AI542">
        <v>0</v>
      </c>
      <c r="AJ542">
        <v>0</v>
      </c>
      <c r="AK542">
        <v>0</v>
      </c>
      <c r="AL542">
        <v>0</v>
      </c>
      <c r="AM542">
        <v>1</v>
      </c>
      <c r="AN542">
        <v>1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1</v>
      </c>
      <c r="AU542">
        <v>0</v>
      </c>
      <c r="AV542">
        <v>0</v>
      </c>
      <c r="AW542">
        <v>0</v>
      </c>
      <c r="AX542">
        <v>1</v>
      </c>
      <c r="AY542">
        <v>0</v>
      </c>
      <c r="AZ542">
        <v>1</v>
      </c>
      <c r="BA542">
        <v>0</v>
      </c>
      <c r="BB542">
        <v>2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1</v>
      </c>
      <c r="BJ542">
        <v>0</v>
      </c>
      <c r="BK542">
        <v>0</v>
      </c>
      <c r="BL542">
        <v>2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0</v>
      </c>
      <c r="BS542">
        <v>3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1</v>
      </c>
      <c r="CD542">
        <v>0</v>
      </c>
      <c r="CE542">
        <v>0</v>
      </c>
      <c r="CF542">
        <v>1</v>
      </c>
      <c r="CG542">
        <v>0</v>
      </c>
      <c r="CH542">
        <v>0</v>
      </c>
      <c r="CI542">
        <v>1</v>
      </c>
      <c r="CJ542">
        <v>0</v>
      </c>
      <c r="CK542">
        <v>0</v>
      </c>
      <c r="CL542">
        <v>0</v>
      </c>
      <c r="CM542">
        <v>0</v>
      </c>
      <c r="CN542">
        <v>1</v>
      </c>
      <c r="CO542">
        <v>0</v>
      </c>
      <c r="CP542">
        <v>0</v>
      </c>
      <c r="CQ542">
        <v>0</v>
      </c>
      <c r="CR542">
        <v>0</v>
      </c>
    </row>
    <row r="543" spans="1:96" x14ac:dyDescent="0.25">
      <c r="A543" t="s">
        <v>542</v>
      </c>
      <c r="B543">
        <v>0</v>
      </c>
      <c r="C543">
        <v>6</v>
      </c>
      <c r="D543">
        <v>1</v>
      </c>
      <c r="E543">
        <v>1</v>
      </c>
      <c r="F543">
        <v>0</v>
      </c>
      <c r="G543">
        <v>3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3</v>
      </c>
      <c r="V543">
        <v>1</v>
      </c>
      <c r="W543">
        <v>0</v>
      </c>
      <c r="X543">
        <v>2</v>
      </c>
      <c r="Y543">
        <v>2</v>
      </c>
      <c r="Z543">
        <v>1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1</v>
      </c>
      <c r="AQ543">
        <v>0</v>
      </c>
      <c r="AR543">
        <v>0</v>
      </c>
      <c r="AS543">
        <v>1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2</v>
      </c>
      <c r="BP543">
        <v>0</v>
      </c>
      <c r="BQ543">
        <v>0</v>
      </c>
      <c r="BR543">
        <v>0</v>
      </c>
      <c r="BS543">
        <v>1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1</v>
      </c>
      <c r="BZ543">
        <v>0</v>
      </c>
      <c r="CA543">
        <v>0</v>
      </c>
      <c r="CB543">
        <v>1</v>
      </c>
      <c r="CC543">
        <v>1</v>
      </c>
      <c r="CD543">
        <v>0</v>
      </c>
      <c r="CE543">
        <v>0</v>
      </c>
      <c r="CF543">
        <v>1</v>
      </c>
      <c r="CG543">
        <v>1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</row>
    <row r="544" spans="1:96" x14ac:dyDescent="0.25">
      <c r="A544" t="s">
        <v>543</v>
      </c>
      <c r="B544">
        <v>0</v>
      </c>
      <c r="C544">
        <v>0</v>
      </c>
      <c r="D544">
        <v>0</v>
      </c>
      <c r="E544">
        <v>2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2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</v>
      </c>
      <c r="AL544">
        <v>0</v>
      </c>
      <c r="AM544">
        <v>0</v>
      </c>
      <c r="AN544">
        <v>0</v>
      </c>
      <c r="AO544">
        <v>0</v>
      </c>
      <c r="AP544">
        <v>1</v>
      </c>
      <c r="AQ544">
        <v>0</v>
      </c>
      <c r="AR544">
        <v>0</v>
      </c>
      <c r="AS544">
        <v>0</v>
      </c>
      <c r="AT544">
        <v>1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4</v>
      </c>
      <c r="BB544">
        <v>3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1</v>
      </c>
      <c r="BJ544">
        <v>0</v>
      </c>
      <c r="BK544">
        <v>0</v>
      </c>
      <c r="BL544">
        <v>0</v>
      </c>
      <c r="BM544">
        <v>0</v>
      </c>
      <c r="BN544">
        <v>1</v>
      </c>
      <c r="BO544">
        <v>1</v>
      </c>
      <c r="BP544">
        <v>0</v>
      </c>
      <c r="BQ544">
        <v>1</v>
      </c>
      <c r="BR544">
        <v>1</v>
      </c>
      <c r="BS544">
        <v>0</v>
      </c>
      <c r="BT544">
        <v>0</v>
      </c>
      <c r="BU544">
        <v>0</v>
      </c>
      <c r="BV544">
        <v>0</v>
      </c>
      <c r="BW544">
        <v>3</v>
      </c>
      <c r="BX544">
        <v>1</v>
      </c>
      <c r="BY544">
        <v>0</v>
      </c>
      <c r="BZ544">
        <v>0</v>
      </c>
      <c r="CA544">
        <v>1</v>
      </c>
      <c r="CB544">
        <v>0</v>
      </c>
      <c r="CC544">
        <v>0</v>
      </c>
      <c r="CD544">
        <v>1</v>
      </c>
      <c r="CE544">
        <v>1</v>
      </c>
      <c r="CF544">
        <v>0</v>
      </c>
      <c r="CG544">
        <v>0</v>
      </c>
      <c r="CH544">
        <v>1</v>
      </c>
      <c r="CI544">
        <v>0</v>
      </c>
      <c r="CJ544">
        <v>0</v>
      </c>
      <c r="CK544">
        <v>0</v>
      </c>
      <c r="CL544">
        <v>0</v>
      </c>
      <c r="CM544">
        <v>1</v>
      </c>
      <c r="CN544">
        <v>0</v>
      </c>
      <c r="CO544">
        <v>0</v>
      </c>
      <c r="CP544">
        <v>0</v>
      </c>
      <c r="CQ544">
        <v>1</v>
      </c>
      <c r="CR544">
        <v>0</v>
      </c>
    </row>
    <row r="545" spans="1:96" x14ac:dyDescent="0.25">
      <c r="A545" t="s">
        <v>544</v>
      </c>
      <c r="B545">
        <v>0</v>
      </c>
      <c r="C545">
        <v>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0</v>
      </c>
      <c r="Q545">
        <v>0</v>
      </c>
      <c r="R545">
        <v>1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3</v>
      </c>
      <c r="AD545">
        <v>1</v>
      </c>
      <c r="AE545">
        <v>0</v>
      </c>
      <c r="AF545">
        <v>0</v>
      </c>
      <c r="AG545">
        <v>1</v>
      </c>
      <c r="AH545">
        <v>0</v>
      </c>
      <c r="AI545">
        <v>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</v>
      </c>
      <c r="AP545">
        <v>1</v>
      </c>
      <c r="AQ545">
        <v>0</v>
      </c>
      <c r="AR545">
        <v>1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</v>
      </c>
      <c r="AY545">
        <v>1</v>
      </c>
      <c r="AZ545">
        <v>0</v>
      </c>
      <c r="BA545">
        <v>0</v>
      </c>
      <c r="BB545">
        <v>0</v>
      </c>
      <c r="BC545">
        <v>0</v>
      </c>
      <c r="BD545">
        <v>1</v>
      </c>
      <c r="BE545">
        <v>0</v>
      </c>
      <c r="BF545">
        <v>0</v>
      </c>
      <c r="BG545">
        <v>3</v>
      </c>
      <c r="BH545">
        <v>0</v>
      </c>
      <c r="BI545">
        <v>1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1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3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2</v>
      </c>
      <c r="CG545">
        <v>0</v>
      </c>
      <c r="CH545">
        <v>0</v>
      </c>
      <c r="CI545">
        <v>0</v>
      </c>
      <c r="CJ545">
        <v>1</v>
      </c>
      <c r="CK545">
        <v>0</v>
      </c>
      <c r="CL545">
        <v>1</v>
      </c>
      <c r="CM545">
        <v>0</v>
      </c>
      <c r="CN545">
        <v>0</v>
      </c>
      <c r="CO545">
        <v>0</v>
      </c>
      <c r="CP545">
        <v>1</v>
      </c>
      <c r="CQ545">
        <v>0</v>
      </c>
      <c r="CR545">
        <v>0</v>
      </c>
    </row>
    <row r="546" spans="1:96" x14ac:dyDescent="0.25">
      <c r="A546" t="s">
        <v>545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1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3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</v>
      </c>
      <c r="AL546">
        <v>0</v>
      </c>
      <c r="AM546">
        <v>0</v>
      </c>
      <c r="AN546">
        <v>1</v>
      </c>
      <c r="AO546">
        <v>0</v>
      </c>
      <c r="AP546">
        <v>0</v>
      </c>
      <c r="AQ546">
        <v>0</v>
      </c>
      <c r="AR546">
        <v>0</v>
      </c>
      <c r="AS546">
        <v>1</v>
      </c>
      <c r="AT546">
        <v>1</v>
      </c>
      <c r="AU546">
        <v>0</v>
      </c>
      <c r="AV546">
        <v>0</v>
      </c>
      <c r="AW546">
        <v>2</v>
      </c>
      <c r="AX546">
        <v>2</v>
      </c>
      <c r="AY546">
        <v>0</v>
      </c>
      <c r="AZ546">
        <v>0</v>
      </c>
      <c r="BA546">
        <v>3</v>
      </c>
      <c r="BB546">
        <v>1</v>
      </c>
      <c r="BC546">
        <v>0</v>
      </c>
      <c r="BD546">
        <v>0</v>
      </c>
      <c r="BE546">
        <v>0</v>
      </c>
      <c r="BF546">
        <v>1</v>
      </c>
      <c r="BG546">
        <v>0</v>
      </c>
      <c r="BH546">
        <v>0</v>
      </c>
      <c r="BI546">
        <v>1</v>
      </c>
      <c r="BJ546">
        <v>3</v>
      </c>
      <c r="BK546">
        <v>1</v>
      </c>
      <c r="BL546">
        <v>0</v>
      </c>
      <c r="BM546">
        <v>1</v>
      </c>
      <c r="BN546">
        <v>0</v>
      </c>
      <c r="BO546">
        <v>1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1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1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</row>
    <row r="547" spans="1:96" x14ac:dyDescent="0.25">
      <c r="A547" t="s">
        <v>546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1</v>
      </c>
      <c r="H547">
        <v>1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2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0</v>
      </c>
      <c r="AK547">
        <v>0</v>
      </c>
      <c r="AL547">
        <v>0</v>
      </c>
      <c r="AM547">
        <v>1</v>
      </c>
      <c r="AN547">
        <v>3</v>
      </c>
      <c r="AO547">
        <v>0</v>
      </c>
      <c r="AP547">
        <v>1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1</v>
      </c>
      <c r="AW547">
        <v>0</v>
      </c>
      <c r="AX547">
        <v>0</v>
      </c>
      <c r="AY547">
        <v>3</v>
      </c>
      <c r="AZ547">
        <v>1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</v>
      </c>
      <c r="BG547">
        <v>2</v>
      </c>
      <c r="BH547">
        <v>0</v>
      </c>
      <c r="BI547">
        <v>1</v>
      </c>
      <c r="BJ547">
        <v>0</v>
      </c>
      <c r="BK547">
        <v>0</v>
      </c>
      <c r="BL547">
        <v>1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2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1</v>
      </c>
      <c r="CD547">
        <v>0</v>
      </c>
      <c r="CE547">
        <v>0</v>
      </c>
      <c r="CF547">
        <v>0</v>
      </c>
      <c r="CG547">
        <v>1</v>
      </c>
      <c r="CH547">
        <v>1</v>
      </c>
      <c r="CI547">
        <v>1</v>
      </c>
      <c r="CJ547">
        <v>0</v>
      </c>
      <c r="CK547">
        <v>0</v>
      </c>
      <c r="CL547">
        <v>0</v>
      </c>
      <c r="CM547">
        <v>1</v>
      </c>
      <c r="CN547">
        <v>1</v>
      </c>
      <c r="CO547">
        <v>0</v>
      </c>
      <c r="CP547">
        <v>0</v>
      </c>
      <c r="CQ547">
        <v>0</v>
      </c>
      <c r="CR547">
        <v>0</v>
      </c>
    </row>
    <row r="548" spans="1:96" x14ac:dyDescent="0.25">
      <c r="A548" t="s">
        <v>547</v>
      </c>
      <c r="B548">
        <v>0</v>
      </c>
      <c r="C548">
        <v>0</v>
      </c>
      <c r="D548">
        <v>0</v>
      </c>
      <c r="E548">
        <v>3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</v>
      </c>
      <c r="S548">
        <v>0</v>
      </c>
      <c r="T548">
        <v>0</v>
      </c>
      <c r="U548">
        <v>1</v>
      </c>
      <c r="V548">
        <v>0</v>
      </c>
      <c r="W548">
        <v>0</v>
      </c>
      <c r="X548">
        <v>0</v>
      </c>
      <c r="Y548">
        <v>1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2</v>
      </c>
      <c r="AF548">
        <v>0</v>
      </c>
      <c r="AG548">
        <v>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1</v>
      </c>
      <c r="AT548">
        <v>0</v>
      </c>
      <c r="AU548">
        <v>3</v>
      </c>
      <c r="AV548">
        <v>1</v>
      </c>
      <c r="AW548">
        <v>0</v>
      </c>
      <c r="AX548">
        <v>1</v>
      </c>
      <c r="AY548">
        <v>0</v>
      </c>
      <c r="AZ548">
        <v>0</v>
      </c>
      <c r="BA548">
        <v>0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2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1</v>
      </c>
      <c r="BV548">
        <v>0</v>
      </c>
      <c r="BW548">
        <v>0</v>
      </c>
      <c r="BX548">
        <v>0</v>
      </c>
      <c r="BY548">
        <v>0</v>
      </c>
      <c r="BZ548">
        <v>1</v>
      </c>
      <c r="CA548">
        <v>0</v>
      </c>
      <c r="CB548">
        <v>1</v>
      </c>
      <c r="CC548">
        <v>0</v>
      </c>
      <c r="CD548">
        <v>0</v>
      </c>
      <c r="CE548">
        <v>1</v>
      </c>
      <c r="CF548">
        <v>3</v>
      </c>
      <c r="CG548">
        <v>0</v>
      </c>
      <c r="CH548">
        <v>0</v>
      </c>
      <c r="CI548">
        <v>1</v>
      </c>
      <c r="CJ548">
        <v>2</v>
      </c>
      <c r="CK548">
        <v>0</v>
      </c>
      <c r="CL548">
        <v>0</v>
      </c>
      <c r="CM548">
        <v>2</v>
      </c>
      <c r="CN548">
        <v>0</v>
      </c>
      <c r="CO548">
        <v>0</v>
      </c>
      <c r="CP548">
        <v>0</v>
      </c>
      <c r="CQ548">
        <v>0</v>
      </c>
      <c r="CR548">
        <v>0</v>
      </c>
    </row>
    <row r="549" spans="1:96" x14ac:dyDescent="0.25">
      <c r="A549" t="s">
        <v>548</v>
      </c>
      <c r="B549">
        <v>3</v>
      </c>
      <c r="C549">
        <v>1</v>
      </c>
      <c r="D549">
        <v>1</v>
      </c>
      <c r="E549">
        <v>3</v>
      </c>
      <c r="F549">
        <v>2</v>
      </c>
      <c r="G549">
        <v>1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</v>
      </c>
      <c r="V549">
        <v>1</v>
      </c>
      <c r="W549">
        <v>0</v>
      </c>
      <c r="X549">
        <v>4</v>
      </c>
      <c r="Y549">
        <v>1</v>
      </c>
      <c r="Z549">
        <v>1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1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3</v>
      </c>
      <c r="BF549">
        <v>1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2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1</v>
      </c>
      <c r="CI549">
        <v>0</v>
      </c>
      <c r="CJ549">
        <v>1</v>
      </c>
      <c r="CK549">
        <v>0</v>
      </c>
      <c r="CL549">
        <v>0</v>
      </c>
      <c r="CM549">
        <v>0</v>
      </c>
      <c r="CN549">
        <v>0</v>
      </c>
      <c r="CO549">
        <v>1</v>
      </c>
      <c r="CP549">
        <v>0</v>
      </c>
      <c r="CQ549">
        <v>0</v>
      </c>
      <c r="CR549">
        <v>0</v>
      </c>
    </row>
    <row r="550" spans="1:96" x14ac:dyDescent="0.25">
      <c r="A550" t="s">
        <v>549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</v>
      </c>
      <c r="S550">
        <v>0</v>
      </c>
      <c r="T550">
        <v>0</v>
      </c>
      <c r="U550">
        <v>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1</v>
      </c>
      <c r="AF550">
        <v>1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</v>
      </c>
      <c r="AN550">
        <v>1</v>
      </c>
      <c r="AO550">
        <v>0</v>
      </c>
      <c r="AP550">
        <v>1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2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1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</v>
      </c>
      <c r="BL550">
        <v>0</v>
      </c>
      <c r="BM550">
        <v>1</v>
      </c>
      <c r="BN550">
        <v>0</v>
      </c>
      <c r="BO550">
        <v>0</v>
      </c>
      <c r="BP550">
        <v>1</v>
      </c>
      <c r="BQ550">
        <v>2</v>
      </c>
      <c r="BR550">
        <v>2</v>
      </c>
      <c r="BS550">
        <v>0</v>
      </c>
      <c r="BT550">
        <v>0</v>
      </c>
      <c r="BU550">
        <v>1</v>
      </c>
      <c r="BV550">
        <v>0</v>
      </c>
      <c r="BW550">
        <v>1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2</v>
      </c>
      <c r="CD550">
        <v>0</v>
      </c>
      <c r="CE550">
        <v>0</v>
      </c>
      <c r="CF550">
        <v>0</v>
      </c>
      <c r="CG550">
        <v>1</v>
      </c>
      <c r="CH550">
        <v>0</v>
      </c>
      <c r="CI550">
        <v>0</v>
      </c>
      <c r="CJ550">
        <v>0</v>
      </c>
      <c r="CK550">
        <v>2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1</v>
      </c>
      <c r="CR550">
        <v>0</v>
      </c>
    </row>
    <row r="551" spans="1:96" x14ac:dyDescent="0.25">
      <c r="A551" t="s">
        <v>550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1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1</v>
      </c>
      <c r="AC551">
        <v>0</v>
      </c>
      <c r="AD551">
        <v>1</v>
      </c>
      <c r="AE551">
        <v>0</v>
      </c>
      <c r="AF551">
        <v>2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</v>
      </c>
      <c r="AR551">
        <v>1</v>
      </c>
      <c r="AS551">
        <v>0</v>
      </c>
      <c r="AT551">
        <v>0</v>
      </c>
      <c r="AU551">
        <v>1</v>
      </c>
      <c r="AV551">
        <v>2</v>
      </c>
      <c r="AW551">
        <v>2</v>
      </c>
      <c r="AX551">
        <v>2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1</v>
      </c>
      <c r="BH551">
        <v>3</v>
      </c>
      <c r="BI551">
        <v>0</v>
      </c>
      <c r="BJ551">
        <v>0</v>
      </c>
      <c r="BK551">
        <v>2</v>
      </c>
      <c r="BL551">
        <v>1</v>
      </c>
      <c r="BM551">
        <v>0</v>
      </c>
      <c r="BN551">
        <v>1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1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1</v>
      </c>
      <c r="CQ551">
        <v>0</v>
      </c>
      <c r="CR551">
        <v>0</v>
      </c>
    </row>
    <row r="552" spans="1:96" x14ac:dyDescent="0.25">
      <c r="A552" t="s">
        <v>551</v>
      </c>
      <c r="B552">
        <v>1</v>
      </c>
      <c r="C552">
        <v>0</v>
      </c>
      <c r="D552">
        <v>2</v>
      </c>
      <c r="E552">
        <v>1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1</v>
      </c>
      <c r="T552">
        <v>0</v>
      </c>
      <c r="U552">
        <v>0</v>
      </c>
      <c r="V552">
        <v>1</v>
      </c>
      <c r="W552">
        <v>1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</v>
      </c>
      <c r="AL552">
        <v>0</v>
      </c>
      <c r="AM552">
        <v>0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1</v>
      </c>
      <c r="AY552">
        <v>0</v>
      </c>
      <c r="AZ552">
        <v>0</v>
      </c>
      <c r="BA552">
        <v>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0</v>
      </c>
      <c r="BK552">
        <v>0</v>
      </c>
      <c r="BL552">
        <v>1</v>
      </c>
      <c r="BM552">
        <v>0</v>
      </c>
      <c r="BN552">
        <v>0</v>
      </c>
      <c r="BO552">
        <v>2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1</v>
      </c>
      <c r="BX552">
        <v>0</v>
      </c>
      <c r="BY552">
        <v>0</v>
      </c>
      <c r="BZ552">
        <v>2</v>
      </c>
      <c r="CA552">
        <v>0</v>
      </c>
      <c r="CB552">
        <v>0</v>
      </c>
      <c r="CC552">
        <v>1</v>
      </c>
      <c r="CD552">
        <v>0</v>
      </c>
      <c r="CE552">
        <v>0</v>
      </c>
      <c r="CF552">
        <v>2</v>
      </c>
      <c r="CG552">
        <v>0</v>
      </c>
      <c r="CH552">
        <v>0</v>
      </c>
      <c r="CI552">
        <v>0</v>
      </c>
      <c r="CJ552">
        <v>0</v>
      </c>
      <c r="CK552">
        <v>1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</row>
    <row r="553" spans="1:96" x14ac:dyDescent="0.25">
      <c r="A553" t="s">
        <v>552</v>
      </c>
      <c r="B553">
        <v>0</v>
      </c>
      <c r="C553">
        <v>2</v>
      </c>
      <c r="D553">
        <v>0</v>
      </c>
      <c r="E553">
        <v>0</v>
      </c>
      <c r="F553">
        <v>0</v>
      </c>
      <c r="G553">
        <v>2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3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1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0</v>
      </c>
      <c r="BC553">
        <v>0</v>
      </c>
      <c r="BD553">
        <v>0</v>
      </c>
      <c r="BE553">
        <v>1</v>
      </c>
      <c r="BF553">
        <v>0</v>
      </c>
      <c r="BG553">
        <v>0</v>
      </c>
      <c r="BH553">
        <v>0</v>
      </c>
      <c r="BI553">
        <v>1</v>
      </c>
      <c r="BJ553">
        <v>0</v>
      </c>
      <c r="BK553">
        <v>0</v>
      </c>
      <c r="BL553">
        <v>0</v>
      </c>
      <c r="BM553">
        <v>2</v>
      </c>
      <c r="BN553">
        <v>0</v>
      </c>
      <c r="BO553">
        <v>0</v>
      </c>
      <c r="BP553">
        <v>1</v>
      </c>
      <c r="BQ553">
        <v>1</v>
      </c>
      <c r="BR553">
        <v>1</v>
      </c>
      <c r="BS553">
        <v>0</v>
      </c>
      <c r="BT553">
        <v>3</v>
      </c>
      <c r="BU553">
        <v>0</v>
      </c>
      <c r="BV553">
        <v>0</v>
      </c>
      <c r="BW553">
        <v>1</v>
      </c>
      <c r="BX553">
        <v>0</v>
      </c>
      <c r="BY553">
        <v>0</v>
      </c>
      <c r="BZ553">
        <v>1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</v>
      </c>
      <c r="CJ553">
        <v>3</v>
      </c>
      <c r="CK553">
        <v>0</v>
      </c>
      <c r="CL553">
        <v>0</v>
      </c>
      <c r="CM553">
        <v>0</v>
      </c>
      <c r="CN553">
        <v>1</v>
      </c>
      <c r="CO553">
        <v>0</v>
      </c>
      <c r="CP553">
        <v>0</v>
      </c>
      <c r="CQ553">
        <v>3</v>
      </c>
      <c r="CR553">
        <v>0</v>
      </c>
    </row>
    <row r="554" spans="1:96" x14ac:dyDescent="0.25">
      <c r="A554" t="s">
        <v>553</v>
      </c>
      <c r="B554">
        <v>0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1</v>
      </c>
      <c r="W554">
        <v>0</v>
      </c>
      <c r="X554">
        <v>1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</v>
      </c>
      <c r="AL554">
        <v>0</v>
      </c>
      <c r="AM554">
        <v>0</v>
      </c>
      <c r="AN554">
        <v>0</v>
      </c>
      <c r="AO554">
        <v>2</v>
      </c>
      <c r="AP554">
        <v>0</v>
      </c>
      <c r="AQ554">
        <v>0</v>
      </c>
      <c r="AR554">
        <v>0</v>
      </c>
      <c r="AS554">
        <v>0</v>
      </c>
      <c r="AT554">
        <v>1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2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</v>
      </c>
      <c r="BP554">
        <v>0</v>
      </c>
      <c r="BQ554">
        <v>0</v>
      </c>
      <c r="BR554">
        <v>1</v>
      </c>
      <c r="BS554">
        <v>3</v>
      </c>
      <c r="BT554">
        <v>1</v>
      </c>
      <c r="BU554">
        <v>0</v>
      </c>
      <c r="BV554">
        <v>0</v>
      </c>
      <c r="BW554">
        <v>0</v>
      </c>
      <c r="BX554">
        <v>2</v>
      </c>
      <c r="BY554">
        <v>0</v>
      </c>
      <c r="BZ554">
        <v>0</v>
      </c>
      <c r="CA554">
        <v>0</v>
      </c>
      <c r="CB554">
        <v>0</v>
      </c>
      <c r="CC554">
        <v>1</v>
      </c>
      <c r="CD554">
        <v>0</v>
      </c>
      <c r="CE554">
        <v>1</v>
      </c>
      <c r="CF554">
        <v>0</v>
      </c>
      <c r="CG554">
        <v>0</v>
      </c>
      <c r="CH554">
        <v>0</v>
      </c>
      <c r="CI554">
        <v>1</v>
      </c>
      <c r="CJ554">
        <v>2</v>
      </c>
      <c r="CK554">
        <v>1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</row>
    <row r="555" spans="1:96" x14ac:dyDescent="0.25">
      <c r="A555" t="s">
        <v>554</v>
      </c>
      <c r="B555">
        <v>2</v>
      </c>
      <c r="C555">
        <v>2</v>
      </c>
      <c r="D555">
        <v>0</v>
      </c>
      <c r="E555">
        <v>0</v>
      </c>
      <c r="F555">
        <v>1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1</v>
      </c>
      <c r="S555">
        <v>0</v>
      </c>
      <c r="T555">
        <v>0</v>
      </c>
      <c r="U555">
        <v>0</v>
      </c>
      <c r="V555">
        <v>1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0</v>
      </c>
      <c r="AK555">
        <v>1</v>
      </c>
      <c r="AL555">
        <v>0</v>
      </c>
      <c r="AM555">
        <v>0</v>
      </c>
      <c r="AN555">
        <v>0</v>
      </c>
      <c r="AO555">
        <v>1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0</v>
      </c>
      <c r="AV555">
        <v>1</v>
      </c>
      <c r="AW555">
        <v>1</v>
      </c>
      <c r="AX555">
        <v>0</v>
      </c>
      <c r="AY555">
        <v>0</v>
      </c>
      <c r="AZ555">
        <v>0</v>
      </c>
      <c r="BA555">
        <v>2</v>
      </c>
      <c r="BB555">
        <v>0</v>
      </c>
      <c r="BC555">
        <v>0</v>
      </c>
      <c r="BD555">
        <v>0</v>
      </c>
      <c r="BE555">
        <v>2</v>
      </c>
      <c r="BF555">
        <v>1</v>
      </c>
      <c r="BG555">
        <v>0</v>
      </c>
      <c r="BH555">
        <v>0</v>
      </c>
      <c r="BI555">
        <v>0</v>
      </c>
      <c r="BJ555">
        <v>0</v>
      </c>
      <c r="BK555">
        <v>1</v>
      </c>
      <c r="BL555">
        <v>0</v>
      </c>
      <c r="BM555">
        <v>1</v>
      </c>
      <c r="BN555">
        <v>0</v>
      </c>
      <c r="BO555">
        <v>1</v>
      </c>
      <c r="BP555">
        <v>0</v>
      </c>
      <c r="BQ555">
        <v>1</v>
      </c>
      <c r="BR555">
        <v>0</v>
      </c>
      <c r="BS555">
        <v>1</v>
      </c>
      <c r="BT555">
        <v>0</v>
      </c>
      <c r="BU555">
        <v>0</v>
      </c>
      <c r="BV555">
        <v>0</v>
      </c>
      <c r="BW555">
        <v>3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1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</row>
    <row r="556" spans="1:96" x14ac:dyDescent="0.25">
      <c r="A556" t="s">
        <v>555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  <c r="AB556">
        <v>0</v>
      </c>
      <c r="AC556">
        <v>0</v>
      </c>
      <c r="AD556">
        <v>2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</v>
      </c>
      <c r="AR556">
        <v>4</v>
      </c>
      <c r="AS556">
        <v>0</v>
      </c>
      <c r="AT556">
        <v>2</v>
      </c>
      <c r="AU556">
        <v>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1</v>
      </c>
      <c r="BH556">
        <v>0</v>
      </c>
      <c r="BI556">
        <v>0</v>
      </c>
      <c r="BJ556">
        <v>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4</v>
      </c>
      <c r="CH556">
        <v>2</v>
      </c>
      <c r="CI556">
        <v>3</v>
      </c>
      <c r="CJ556">
        <v>0</v>
      </c>
      <c r="CK556">
        <v>0</v>
      </c>
      <c r="CL556">
        <v>3</v>
      </c>
      <c r="CM556">
        <v>1</v>
      </c>
      <c r="CN556">
        <v>1</v>
      </c>
      <c r="CO556">
        <v>0</v>
      </c>
      <c r="CP556">
        <v>0</v>
      </c>
      <c r="CQ556">
        <v>1</v>
      </c>
      <c r="CR556">
        <v>0</v>
      </c>
    </row>
    <row r="557" spans="1:96" x14ac:dyDescent="0.25">
      <c r="A557" t="s">
        <v>556</v>
      </c>
      <c r="B557">
        <v>0</v>
      </c>
      <c r="C557">
        <v>0</v>
      </c>
      <c r="D557">
        <v>0</v>
      </c>
      <c r="E557">
        <v>2</v>
      </c>
      <c r="F557">
        <v>1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1</v>
      </c>
      <c r="U557">
        <v>0</v>
      </c>
      <c r="V557">
        <v>2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</v>
      </c>
      <c r="AL557">
        <v>2</v>
      </c>
      <c r="AM557">
        <v>0</v>
      </c>
      <c r="AN557">
        <v>0</v>
      </c>
      <c r="AO557">
        <v>0</v>
      </c>
      <c r="AP557">
        <v>1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2</v>
      </c>
      <c r="BB557">
        <v>0</v>
      </c>
      <c r="BC557">
        <v>0</v>
      </c>
      <c r="BD557">
        <v>0</v>
      </c>
      <c r="BE557">
        <v>1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3</v>
      </c>
      <c r="BP557">
        <v>1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1</v>
      </c>
      <c r="BW557">
        <v>2</v>
      </c>
      <c r="BX557">
        <v>0</v>
      </c>
      <c r="BY557">
        <v>0</v>
      </c>
      <c r="BZ557">
        <v>0</v>
      </c>
      <c r="CA557">
        <v>1</v>
      </c>
      <c r="CB557">
        <v>0</v>
      </c>
      <c r="CC557">
        <v>0</v>
      </c>
      <c r="CD557">
        <v>0</v>
      </c>
      <c r="CE557">
        <v>1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1</v>
      </c>
      <c r="CP557">
        <v>0</v>
      </c>
      <c r="CQ557">
        <v>2</v>
      </c>
      <c r="CR557">
        <v>0</v>
      </c>
    </row>
    <row r="558" spans="1:96" x14ac:dyDescent="0.25">
      <c r="A558" t="s">
        <v>557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</v>
      </c>
      <c r="Q558">
        <v>0</v>
      </c>
      <c r="R558">
        <v>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3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4</v>
      </c>
      <c r="AS558">
        <v>0</v>
      </c>
      <c r="AT558">
        <v>0</v>
      </c>
      <c r="AU558">
        <v>0</v>
      </c>
      <c r="AV558">
        <v>2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4</v>
      </c>
      <c r="BH558">
        <v>9</v>
      </c>
      <c r="BI558">
        <v>1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1</v>
      </c>
      <c r="BP558">
        <v>0</v>
      </c>
      <c r="BQ558">
        <v>0</v>
      </c>
      <c r="BR558">
        <v>0</v>
      </c>
      <c r="BS558">
        <v>1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1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</row>
    <row r="559" spans="1:96" x14ac:dyDescent="0.25">
      <c r="A559" t="s">
        <v>558</v>
      </c>
      <c r="B559">
        <v>0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0</v>
      </c>
      <c r="T559">
        <v>0</v>
      </c>
      <c r="U559">
        <v>0</v>
      </c>
      <c r="V559">
        <v>1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1</v>
      </c>
      <c r="AH559">
        <v>0</v>
      </c>
      <c r="AI559">
        <v>1</v>
      </c>
      <c r="AJ559">
        <v>0</v>
      </c>
      <c r="AK559">
        <v>0</v>
      </c>
      <c r="AL559">
        <v>1</v>
      </c>
      <c r="AM559">
        <v>0</v>
      </c>
      <c r="AN559">
        <v>0</v>
      </c>
      <c r="AO559">
        <v>1</v>
      </c>
      <c r="AP559">
        <v>1</v>
      </c>
      <c r="AQ559">
        <v>0</v>
      </c>
      <c r="AR559">
        <v>0</v>
      </c>
      <c r="AS559">
        <v>2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1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2</v>
      </c>
      <c r="BJ559">
        <v>1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2</v>
      </c>
      <c r="BR559">
        <v>0</v>
      </c>
      <c r="BS559">
        <v>0</v>
      </c>
      <c r="BT559">
        <v>0</v>
      </c>
      <c r="BU559">
        <v>0</v>
      </c>
      <c r="BV559">
        <v>1</v>
      </c>
      <c r="BW559">
        <v>0</v>
      </c>
      <c r="BX559">
        <v>1</v>
      </c>
      <c r="BY559">
        <v>0</v>
      </c>
      <c r="BZ559">
        <v>2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1</v>
      </c>
      <c r="CG559">
        <v>0</v>
      </c>
      <c r="CH559">
        <v>0</v>
      </c>
      <c r="CI559">
        <v>0</v>
      </c>
      <c r="CJ559">
        <v>2</v>
      </c>
      <c r="CK559">
        <v>1</v>
      </c>
      <c r="CL559">
        <v>0</v>
      </c>
      <c r="CM559">
        <v>0</v>
      </c>
      <c r="CN559">
        <v>0</v>
      </c>
      <c r="CO559">
        <v>1</v>
      </c>
      <c r="CP559">
        <v>1</v>
      </c>
      <c r="CQ559">
        <v>0</v>
      </c>
      <c r="CR559">
        <v>0</v>
      </c>
    </row>
    <row r="560" spans="1:96" x14ac:dyDescent="0.25">
      <c r="A560" t="s">
        <v>559</v>
      </c>
      <c r="B560">
        <v>0</v>
      </c>
      <c r="C560">
        <v>1</v>
      </c>
      <c r="D560">
        <v>2</v>
      </c>
      <c r="E560">
        <v>0</v>
      </c>
      <c r="F560">
        <v>0</v>
      </c>
      <c r="G560">
        <v>0</v>
      </c>
      <c r="H560">
        <v>1</v>
      </c>
      <c r="I560">
        <v>1</v>
      </c>
      <c r="J560">
        <v>1</v>
      </c>
      <c r="K560">
        <v>0</v>
      </c>
      <c r="L560">
        <v>1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1</v>
      </c>
      <c r="S560">
        <v>0</v>
      </c>
      <c r="T560">
        <v>0</v>
      </c>
      <c r="U560">
        <v>1</v>
      </c>
      <c r="V560">
        <v>1</v>
      </c>
      <c r="W560">
        <v>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</v>
      </c>
      <c r="AS560">
        <v>0</v>
      </c>
      <c r="AT560">
        <v>0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2</v>
      </c>
      <c r="BP560">
        <v>0</v>
      </c>
      <c r="BQ560">
        <v>0</v>
      </c>
      <c r="BR560">
        <v>1</v>
      </c>
      <c r="BS560">
        <v>0</v>
      </c>
      <c r="BT560">
        <v>1</v>
      </c>
      <c r="BU560">
        <v>2</v>
      </c>
      <c r="BV560">
        <v>1</v>
      </c>
      <c r="BW560">
        <v>1</v>
      </c>
      <c r="BX560">
        <v>0</v>
      </c>
      <c r="BY560">
        <v>0</v>
      </c>
      <c r="BZ560">
        <v>0</v>
      </c>
      <c r="CA560">
        <v>1</v>
      </c>
      <c r="CB560">
        <v>0</v>
      </c>
      <c r="CC560">
        <v>0</v>
      </c>
      <c r="CD560">
        <v>1</v>
      </c>
      <c r="CE560">
        <v>1</v>
      </c>
      <c r="CF560">
        <v>1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1</v>
      </c>
      <c r="CP560">
        <v>0</v>
      </c>
      <c r="CQ560">
        <v>0</v>
      </c>
      <c r="CR560">
        <v>0</v>
      </c>
    </row>
    <row r="561" spans="1:96" x14ac:dyDescent="0.25">
      <c r="A561" t="s">
        <v>560</v>
      </c>
      <c r="B561">
        <v>1</v>
      </c>
      <c r="C561">
        <v>0</v>
      </c>
      <c r="D561">
        <v>0</v>
      </c>
      <c r="E561">
        <v>1</v>
      </c>
      <c r="F561">
        <v>0</v>
      </c>
      <c r="G561">
        <v>2</v>
      </c>
      <c r="H561">
        <v>0</v>
      </c>
      <c r="I561">
        <v>0</v>
      </c>
      <c r="J561">
        <v>1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2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</v>
      </c>
      <c r="AL561">
        <v>0</v>
      </c>
      <c r="AM561">
        <v>0</v>
      </c>
      <c r="AN561">
        <v>0</v>
      </c>
      <c r="AO561">
        <v>1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1</v>
      </c>
      <c r="AW561">
        <v>0</v>
      </c>
      <c r="AX561">
        <v>0</v>
      </c>
      <c r="AY561">
        <v>0</v>
      </c>
      <c r="AZ561">
        <v>2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1</v>
      </c>
      <c r="BG561">
        <v>0</v>
      </c>
      <c r="BH561">
        <v>0</v>
      </c>
      <c r="BI561">
        <v>2</v>
      </c>
      <c r="BJ561">
        <v>0</v>
      </c>
      <c r="BK561">
        <v>1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</v>
      </c>
      <c r="BU561">
        <v>0</v>
      </c>
      <c r="BV561">
        <v>1</v>
      </c>
      <c r="BW561">
        <v>1</v>
      </c>
      <c r="BX561">
        <v>0</v>
      </c>
      <c r="BY561">
        <v>0</v>
      </c>
      <c r="BZ561">
        <v>0</v>
      </c>
      <c r="CA561">
        <v>1</v>
      </c>
      <c r="CB561">
        <v>0</v>
      </c>
      <c r="CC561">
        <v>0</v>
      </c>
      <c r="CD561">
        <v>0</v>
      </c>
      <c r="CE561">
        <v>1</v>
      </c>
      <c r="CF561">
        <v>0</v>
      </c>
      <c r="CG561">
        <v>2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1</v>
      </c>
      <c r="CN561">
        <v>1</v>
      </c>
      <c r="CO561">
        <v>0</v>
      </c>
      <c r="CP561">
        <v>0</v>
      </c>
      <c r="CQ561">
        <v>1</v>
      </c>
      <c r="CR561">
        <v>0</v>
      </c>
    </row>
    <row r="562" spans="1:96" x14ac:dyDescent="0.25">
      <c r="A562" t="s">
        <v>561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0</v>
      </c>
      <c r="O562">
        <v>1</v>
      </c>
      <c r="P562">
        <v>2</v>
      </c>
      <c r="Q562">
        <v>0</v>
      </c>
      <c r="R562">
        <v>0</v>
      </c>
      <c r="S562">
        <v>0</v>
      </c>
      <c r="T562">
        <v>1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1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1</v>
      </c>
      <c r="AU562">
        <v>0</v>
      </c>
      <c r="AV562">
        <v>1</v>
      </c>
      <c r="AW562">
        <v>0</v>
      </c>
      <c r="AX562">
        <v>1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1</v>
      </c>
      <c r="BG562">
        <v>0</v>
      </c>
      <c r="BH562">
        <v>1</v>
      </c>
      <c r="BI562">
        <v>2</v>
      </c>
      <c r="BJ562">
        <v>0</v>
      </c>
      <c r="BK562">
        <v>0</v>
      </c>
      <c r="BL562">
        <v>0</v>
      </c>
      <c r="BM562">
        <v>0</v>
      </c>
      <c r="BN562">
        <v>1</v>
      </c>
      <c r="BO562">
        <v>0</v>
      </c>
      <c r="BP562">
        <v>0</v>
      </c>
      <c r="BQ562">
        <v>1</v>
      </c>
      <c r="BR562">
        <v>2</v>
      </c>
      <c r="BS562">
        <v>1</v>
      </c>
      <c r="BT562">
        <v>1</v>
      </c>
      <c r="BU562">
        <v>0</v>
      </c>
      <c r="BV562">
        <v>2</v>
      </c>
      <c r="BW562">
        <v>1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1</v>
      </c>
      <c r="CK562">
        <v>1</v>
      </c>
      <c r="CL562">
        <v>0</v>
      </c>
      <c r="CM562">
        <v>0</v>
      </c>
      <c r="CN562">
        <v>0</v>
      </c>
      <c r="CO562">
        <v>1</v>
      </c>
      <c r="CP562">
        <v>0</v>
      </c>
      <c r="CQ562">
        <v>0</v>
      </c>
      <c r="CR562">
        <v>0</v>
      </c>
    </row>
    <row r="563" spans="1:96" x14ac:dyDescent="0.25">
      <c r="A563" t="s">
        <v>562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1</v>
      </c>
      <c r="H563">
        <v>1</v>
      </c>
      <c r="I563">
        <v>1</v>
      </c>
      <c r="J563">
        <v>1</v>
      </c>
      <c r="K563">
        <v>0</v>
      </c>
      <c r="L563">
        <v>0</v>
      </c>
      <c r="M563">
        <v>1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1</v>
      </c>
      <c r="AF563">
        <v>0</v>
      </c>
      <c r="AG563">
        <v>0</v>
      </c>
      <c r="AH563">
        <v>2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2</v>
      </c>
      <c r="AO563">
        <v>0</v>
      </c>
      <c r="AP563">
        <v>0</v>
      </c>
      <c r="AQ563">
        <v>0</v>
      </c>
      <c r="AR563">
        <v>2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1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1</v>
      </c>
      <c r="BJ563">
        <v>0</v>
      </c>
      <c r="BK563">
        <v>1</v>
      </c>
      <c r="BL563">
        <v>1</v>
      </c>
      <c r="BM563">
        <v>0</v>
      </c>
      <c r="BN563">
        <v>1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1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1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1</v>
      </c>
      <c r="CK563">
        <v>0</v>
      </c>
      <c r="CL563">
        <v>0</v>
      </c>
      <c r="CM563">
        <v>1</v>
      </c>
      <c r="CN563">
        <v>0</v>
      </c>
      <c r="CO563">
        <v>4</v>
      </c>
      <c r="CP563">
        <v>1</v>
      </c>
      <c r="CQ563">
        <v>0</v>
      </c>
      <c r="CR563">
        <v>0</v>
      </c>
    </row>
    <row r="564" spans="1:96" x14ac:dyDescent="0.25">
      <c r="A564" t="s">
        <v>563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2</v>
      </c>
      <c r="AW564">
        <v>0</v>
      </c>
      <c r="AX564">
        <v>1</v>
      </c>
      <c r="AY564">
        <v>7</v>
      </c>
      <c r="AZ564">
        <v>15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</row>
    <row r="565" spans="1:96" x14ac:dyDescent="0.25">
      <c r="A565" t="s">
        <v>564</v>
      </c>
      <c r="B565">
        <v>1</v>
      </c>
      <c r="C565">
        <v>1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0</v>
      </c>
      <c r="V565">
        <v>1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1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1</v>
      </c>
      <c r="BP565">
        <v>0</v>
      </c>
      <c r="BQ565">
        <v>0</v>
      </c>
      <c r="BR565">
        <v>1</v>
      </c>
      <c r="BS565">
        <v>0</v>
      </c>
      <c r="BT565">
        <v>2</v>
      </c>
      <c r="BU565">
        <v>0</v>
      </c>
      <c r="BV565">
        <v>0</v>
      </c>
      <c r="BW565">
        <v>1</v>
      </c>
      <c r="BX565">
        <v>0</v>
      </c>
      <c r="BY565">
        <v>2</v>
      </c>
      <c r="BZ565">
        <v>0</v>
      </c>
      <c r="CA565">
        <v>0</v>
      </c>
      <c r="CB565">
        <v>0</v>
      </c>
      <c r="CC565">
        <v>2</v>
      </c>
      <c r="CD565">
        <v>0</v>
      </c>
      <c r="CE565">
        <v>2</v>
      </c>
      <c r="CF565">
        <v>0</v>
      </c>
      <c r="CG565">
        <v>0</v>
      </c>
      <c r="CH565">
        <v>1</v>
      </c>
      <c r="CI565">
        <v>0</v>
      </c>
      <c r="CJ565">
        <v>1</v>
      </c>
      <c r="CK565">
        <v>3</v>
      </c>
      <c r="CL565">
        <v>1</v>
      </c>
      <c r="CM565">
        <v>1</v>
      </c>
      <c r="CN565">
        <v>0</v>
      </c>
      <c r="CO565">
        <v>0</v>
      </c>
      <c r="CP565">
        <v>0</v>
      </c>
      <c r="CQ565">
        <v>0</v>
      </c>
      <c r="CR565">
        <v>0</v>
      </c>
    </row>
    <row r="566" spans="1:96" x14ac:dyDescent="0.25">
      <c r="A566" t="s">
        <v>565</v>
      </c>
      <c r="B566">
        <v>0</v>
      </c>
      <c r="C566">
        <v>1</v>
      </c>
      <c r="D566">
        <v>0</v>
      </c>
      <c r="E566">
        <v>1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1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</v>
      </c>
      <c r="AK566">
        <v>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2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1</v>
      </c>
      <c r="BC566">
        <v>0</v>
      </c>
      <c r="BD566">
        <v>0</v>
      </c>
      <c r="BE566">
        <v>0</v>
      </c>
      <c r="BF566">
        <v>1</v>
      </c>
      <c r="BG566">
        <v>0</v>
      </c>
      <c r="BH566">
        <v>0</v>
      </c>
      <c r="BI566">
        <v>1</v>
      </c>
      <c r="BJ566">
        <v>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1</v>
      </c>
      <c r="BV566">
        <v>2</v>
      </c>
      <c r="BW566">
        <v>1</v>
      </c>
      <c r="BX566">
        <v>0</v>
      </c>
      <c r="BY566">
        <v>0</v>
      </c>
      <c r="BZ566">
        <v>2</v>
      </c>
      <c r="CA566">
        <v>1</v>
      </c>
      <c r="CB566">
        <v>0</v>
      </c>
      <c r="CC566">
        <v>3</v>
      </c>
      <c r="CD566">
        <v>0</v>
      </c>
      <c r="CE566">
        <v>1</v>
      </c>
      <c r="CF566">
        <v>0</v>
      </c>
      <c r="CG566">
        <v>0</v>
      </c>
      <c r="CH566">
        <v>0</v>
      </c>
      <c r="CI566">
        <v>0</v>
      </c>
      <c r="CJ566">
        <v>1</v>
      </c>
      <c r="CK566">
        <v>0</v>
      </c>
      <c r="CL566">
        <v>1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</row>
    <row r="567" spans="1:96" x14ac:dyDescent="0.25">
      <c r="A567" t="s">
        <v>566</v>
      </c>
      <c r="B567">
        <v>0</v>
      </c>
      <c r="C567">
        <v>1</v>
      </c>
      <c r="D567">
        <v>0</v>
      </c>
      <c r="E567">
        <v>1</v>
      </c>
      <c r="F567">
        <v>0</v>
      </c>
      <c r="G567">
        <v>1</v>
      </c>
      <c r="H567">
        <v>1</v>
      </c>
      <c r="I567">
        <v>0</v>
      </c>
      <c r="J567">
        <v>1</v>
      </c>
      <c r="K567">
        <v>1</v>
      </c>
      <c r="L567">
        <v>0</v>
      </c>
      <c r="M567">
        <v>0</v>
      </c>
      <c r="N567">
        <v>0</v>
      </c>
      <c r="O567">
        <v>1</v>
      </c>
      <c r="P567">
        <v>0</v>
      </c>
      <c r="Q567">
        <v>0</v>
      </c>
      <c r="R567">
        <v>1</v>
      </c>
      <c r="S567">
        <v>1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2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</v>
      </c>
      <c r="AP567">
        <v>0</v>
      </c>
      <c r="AQ567">
        <v>0</v>
      </c>
      <c r="AR567">
        <v>1</v>
      </c>
      <c r="AS567">
        <v>1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1</v>
      </c>
      <c r="BP567">
        <v>0</v>
      </c>
      <c r="BQ567">
        <v>1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1</v>
      </c>
      <c r="BX567">
        <v>1</v>
      </c>
      <c r="BY567">
        <v>0</v>
      </c>
      <c r="BZ567">
        <v>0</v>
      </c>
      <c r="CA567">
        <v>1</v>
      </c>
      <c r="CB567">
        <v>0</v>
      </c>
      <c r="CC567">
        <v>0</v>
      </c>
      <c r="CD567">
        <v>1</v>
      </c>
      <c r="CE567">
        <v>1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2</v>
      </c>
      <c r="CL567">
        <v>1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</row>
    <row r="568" spans="1:96" x14ac:dyDescent="0.25">
      <c r="A568" t="s">
        <v>567</v>
      </c>
      <c r="B568">
        <v>0</v>
      </c>
      <c r="C568">
        <v>0</v>
      </c>
      <c r="D568">
        <v>0</v>
      </c>
      <c r="E568">
        <v>0</v>
      </c>
      <c r="F568">
        <v>1</v>
      </c>
      <c r="G568">
        <v>0</v>
      </c>
      <c r="H568">
        <v>0</v>
      </c>
      <c r="I568">
        <v>0</v>
      </c>
      <c r="J568">
        <v>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2</v>
      </c>
      <c r="U568">
        <v>0</v>
      </c>
      <c r="V568">
        <v>1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2</v>
      </c>
      <c r="AN568">
        <v>1</v>
      </c>
      <c r="AO568">
        <v>0</v>
      </c>
      <c r="AP568">
        <v>1</v>
      </c>
      <c r="AQ568">
        <v>1</v>
      </c>
      <c r="AR568">
        <v>1</v>
      </c>
      <c r="AS568">
        <v>1</v>
      </c>
      <c r="AT568">
        <v>0</v>
      </c>
      <c r="AU568">
        <v>0</v>
      </c>
      <c r="AV568">
        <v>1</v>
      </c>
      <c r="AW568">
        <v>1</v>
      </c>
      <c r="AX568">
        <v>0</v>
      </c>
      <c r="AY568">
        <v>0</v>
      </c>
      <c r="AZ568">
        <v>1</v>
      </c>
      <c r="BA568">
        <v>0</v>
      </c>
      <c r="BB568">
        <v>1</v>
      </c>
      <c r="BC568">
        <v>0</v>
      </c>
      <c r="BD568">
        <v>1</v>
      </c>
      <c r="BE568">
        <v>0</v>
      </c>
      <c r="BF568">
        <v>1</v>
      </c>
      <c r="BG568">
        <v>1</v>
      </c>
      <c r="BH568">
        <v>0</v>
      </c>
      <c r="BI568">
        <v>2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2</v>
      </c>
      <c r="BP568">
        <v>0</v>
      </c>
      <c r="BQ568">
        <v>1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1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1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</row>
    <row r="569" spans="1:96" x14ac:dyDescent="0.25">
      <c r="A569" t="s">
        <v>568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2</v>
      </c>
      <c r="CF569">
        <v>0</v>
      </c>
      <c r="CG569">
        <v>0</v>
      </c>
      <c r="CH569">
        <v>1</v>
      </c>
      <c r="CI569">
        <v>13</v>
      </c>
      <c r="CJ569">
        <v>6</v>
      </c>
      <c r="CK569">
        <v>0</v>
      </c>
      <c r="CL569">
        <v>0</v>
      </c>
      <c r="CM569">
        <v>0</v>
      </c>
      <c r="CN569">
        <v>0</v>
      </c>
      <c r="CO569">
        <v>1</v>
      </c>
      <c r="CP569">
        <v>0</v>
      </c>
      <c r="CQ569">
        <v>2</v>
      </c>
      <c r="CR569">
        <v>0</v>
      </c>
    </row>
    <row r="570" spans="1:96" x14ac:dyDescent="0.25">
      <c r="A570" t="s">
        <v>569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2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1</v>
      </c>
      <c r="AF570">
        <v>0</v>
      </c>
      <c r="AG570">
        <v>0</v>
      </c>
      <c r="AH570">
        <v>0</v>
      </c>
      <c r="AI570">
        <v>1</v>
      </c>
      <c r="AJ570">
        <v>0</v>
      </c>
      <c r="AK570">
        <v>0</v>
      </c>
      <c r="AL570">
        <v>1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1</v>
      </c>
      <c r="BF570">
        <v>8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2</v>
      </c>
      <c r="BP570">
        <v>1</v>
      </c>
      <c r="BQ570">
        <v>0</v>
      </c>
      <c r="BR570">
        <v>2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1</v>
      </c>
      <c r="BZ570">
        <v>1</v>
      </c>
      <c r="CA570">
        <v>0</v>
      </c>
      <c r="CB570">
        <v>1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</row>
    <row r="571" spans="1:96" x14ac:dyDescent="0.25">
      <c r="A571" t="s">
        <v>570</v>
      </c>
      <c r="B571">
        <v>1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</v>
      </c>
      <c r="AL571">
        <v>1</v>
      </c>
      <c r="AM571">
        <v>0</v>
      </c>
      <c r="AN571">
        <v>0</v>
      </c>
      <c r="AO571">
        <v>2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1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1</v>
      </c>
      <c r="BJ571">
        <v>1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</v>
      </c>
      <c r="BT571">
        <v>0</v>
      </c>
      <c r="BU571">
        <v>1</v>
      </c>
      <c r="BV571">
        <v>0</v>
      </c>
      <c r="BW571">
        <v>2</v>
      </c>
      <c r="BX571">
        <v>0</v>
      </c>
      <c r="BY571">
        <v>1</v>
      </c>
      <c r="BZ571">
        <v>0</v>
      </c>
      <c r="CA571">
        <v>0</v>
      </c>
      <c r="CB571">
        <v>0</v>
      </c>
      <c r="CC571">
        <v>2</v>
      </c>
      <c r="CD571">
        <v>1</v>
      </c>
      <c r="CE571">
        <v>1</v>
      </c>
      <c r="CF571">
        <v>0</v>
      </c>
      <c r="CG571">
        <v>2</v>
      </c>
      <c r="CH571">
        <v>0</v>
      </c>
      <c r="CI571">
        <v>0</v>
      </c>
      <c r="CJ571">
        <v>1</v>
      </c>
      <c r="CK571">
        <v>0</v>
      </c>
      <c r="CL571">
        <v>1</v>
      </c>
      <c r="CM571">
        <v>0</v>
      </c>
      <c r="CN571">
        <v>0</v>
      </c>
      <c r="CO571">
        <v>1</v>
      </c>
      <c r="CP571">
        <v>0</v>
      </c>
      <c r="CQ571">
        <v>0</v>
      </c>
      <c r="CR571">
        <v>1</v>
      </c>
    </row>
    <row r="572" spans="1:96" x14ac:dyDescent="0.25">
      <c r="A572" t="s">
        <v>571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1</v>
      </c>
      <c r="H572">
        <v>0</v>
      </c>
      <c r="I572">
        <v>0</v>
      </c>
      <c r="J572">
        <v>1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1</v>
      </c>
      <c r="T572">
        <v>0</v>
      </c>
      <c r="U572">
        <v>0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1</v>
      </c>
      <c r="AH572">
        <v>1</v>
      </c>
      <c r="AI572">
        <v>0</v>
      </c>
      <c r="AJ572">
        <v>0</v>
      </c>
      <c r="AK572">
        <v>1</v>
      </c>
      <c r="AL572">
        <v>0</v>
      </c>
      <c r="AM572">
        <v>0</v>
      </c>
      <c r="AN572">
        <v>1</v>
      </c>
      <c r="AO572">
        <v>2</v>
      </c>
      <c r="AP572">
        <v>0</v>
      </c>
      <c r="AQ572">
        <v>0</v>
      </c>
      <c r="AR572">
        <v>0</v>
      </c>
      <c r="AS572">
        <v>1</v>
      </c>
      <c r="AT572">
        <v>1</v>
      </c>
      <c r="AU572">
        <v>0</v>
      </c>
      <c r="AV572">
        <v>1</v>
      </c>
      <c r="AW572">
        <v>0</v>
      </c>
      <c r="AX572">
        <v>0</v>
      </c>
      <c r="AY572">
        <v>0</v>
      </c>
      <c r="AZ572">
        <v>1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</v>
      </c>
      <c r="BH572">
        <v>0</v>
      </c>
      <c r="BI572">
        <v>3</v>
      </c>
      <c r="BJ572">
        <v>0</v>
      </c>
      <c r="BK572">
        <v>1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1</v>
      </c>
      <c r="CE572">
        <v>0</v>
      </c>
      <c r="CF572">
        <v>1</v>
      </c>
      <c r="CG572">
        <v>1</v>
      </c>
      <c r="CH572">
        <v>0</v>
      </c>
      <c r="CI572">
        <v>1</v>
      </c>
      <c r="CJ572">
        <v>1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</row>
    <row r="573" spans="1:96" x14ac:dyDescent="0.25">
      <c r="A573" t="s">
        <v>572</v>
      </c>
      <c r="B573">
        <v>0</v>
      </c>
      <c r="C573">
        <v>0</v>
      </c>
      <c r="D573">
        <v>0</v>
      </c>
      <c r="E573">
        <v>0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2</v>
      </c>
      <c r="W573">
        <v>0</v>
      </c>
      <c r="X573">
        <v>0</v>
      </c>
      <c r="Y573">
        <v>1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1</v>
      </c>
      <c r="AG573">
        <v>0</v>
      </c>
      <c r="AH573">
        <v>0</v>
      </c>
      <c r="AI573">
        <v>0</v>
      </c>
      <c r="AJ573">
        <v>0</v>
      </c>
      <c r="AK573">
        <v>1</v>
      </c>
      <c r="AL573">
        <v>0</v>
      </c>
      <c r="AM573">
        <v>0</v>
      </c>
      <c r="AN573">
        <v>0</v>
      </c>
      <c r="AO573">
        <v>1</v>
      </c>
      <c r="AP573">
        <v>0</v>
      </c>
      <c r="AQ573">
        <v>0</v>
      </c>
      <c r="AR573">
        <v>1</v>
      </c>
      <c r="AS573">
        <v>0</v>
      </c>
      <c r="AT573">
        <v>0</v>
      </c>
      <c r="AU573">
        <v>0</v>
      </c>
      <c r="AV573">
        <v>0</v>
      </c>
      <c r="AW573">
        <v>1</v>
      </c>
      <c r="AX573">
        <v>0</v>
      </c>
      <c r="AY573">
        <v>0</v>
      </c>
      <c r="AZ573">
        <v>2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1</v>
      </c>
      <c r="BQ573">
        <v>1</v>
      </c>
      <c r="BR573">
        <v>0</v>
      </c>
      <c r="BS573">
        <v>1</v>
      </c>
      <c r="BT573">
        <v>0</v>
      </c>
      <c r="BU573">
        <v>0</v>
      </c>
      <c r="BV573">
        <v>0</v>
      </c>
      <c r="BW573">
        <v>1</v>
      </c>
      <c r="BX573">
        <v>0</v>
      </c>
      <c r="BY573">
        <v>0</v>
      </c>
      <c r="BZ573">
        <v>0</v>
      </c>
      <c r="CA573">
        <v>0</v>
      </c>
      <c r="CB573">
        <v>1</v>
      </c>
      <c r="CC573">
        <v>1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2</v>
      </c>
      <c r="CJ573">
        <v>0</v>
      </c>
      <c r="CK573">
        <v>0</v>
      </c>
      <c r="CL573">
        <v>0</v>
      </c>
      <c r="CM573">
        <v>0</v>
      </c>
      <c r="CN573">
        <v>1</v>
      </c>
      <c r="CO573">
        <v>0</v>
      </c>
      <c r="CP573">
        <v>1</v>
      </c>
      <c r="CQ573">
        <v>0</v>
      </c>
      <c r="CR573">
        <v>0</v>
      </c>
    </row>
    <row r="574" spans="1:96" x14ac:dyDescent="0.25">
      <c r="A574" t="s">
        <v>573</v>
      </c>
      <c r="B574">
        <v>0</v>
      </c>
      <c r="C574">
        <v>0</v>
      </c>
      <c r="D574">
        <v>0</v>
      </c>
      <c r="E574">
        <v>1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1</v>
      </c>
      <c r="Z574">
        <v>2</v>
      </c>
      <c r="AA574">
        <v>0</v>
      </c>
      <c r="AB574">
        <v>1</v>
      </c>
      <c r="AC574">
        <v>0</v>
      </c>
      <c r="AD574">
        <v>0</v>
      </c>
      <c r="AE574">
        <v>0</v>
      </c>
      <c r="AF574">
        <v>1</v>
      </c>
      <c r="AG574">
        <v>0</v>
      </c>
      <c r="AH574">
        <v>0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0</v>
      </c>
      <c r="AO574">
        <v>0</v>
      </c>
      <c r="AP574">
        <v>1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1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1</v>
      </c>
      <c r="BS574">
        <v>0</v>
      </c>
      <c r="BT574">
        <v>1</v>
      </c>
      <c r="BU574">
        <v>0</v>
      </c>
      <c r="BV574">
        <v>2</v>
      </c>
      <c r="BW574">
        <v>1</v>
      </c>
      <c r="BX574">
        <v>0</v>
      </c>
      <c r="BY574">
        <v>1</v>
      </c>
      <c r="BZ574">
        <v>1</v>
      </c>
      <c r="CA574">
        <v>0</v>
      </c>
      <c r="CB574">
        <v>1</v>
      </c>
      <c r="CC574">
        <v>0</v>
      </c>
      <c r="CD574">
        <v>0</v>
      </c>
      <c r="CE574">
        <v>0</v>
      </c>
      <c r="CF574">
        <v>0</v>
      </c>
      <c r="CG574">
        <v>1</v>
      </c>
      <c r="CH574">
        <v>0</v>
      </c>
      <c r="CI574">
        <v>0</v>
      </c>
      <c r="CJ574">
        <v>1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1</v>
      </c>
      <c r="CQ574">
        <v>1</v>
      </c>
      <c r="CR574">
        <v>0</v>
      </c>
    </row>
    <row r="575" spans="1:96" x14ac:dyDescent="0.25">
      <c r="A575" t="s">
        <v>574</v>
      </c>
      <c r="B575">
        <v>1</v>
      </c>
      <c r="C575">
        <v>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0</v>
      </c>
      <c r="O575">
        <v>1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0</v>
      </c>
      <c r="AK575">
        <v>1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2</v>
      </c>
      <c r="BB575">
        <v>0</v>
      </c>
      <c r="BC575">
        <v>0</v>
      </c>
      <c r="BD575">
        <v>0</v>
      </c>
      <c r="BE575">
        <v>0</v>
      </c>
      <c r="BF575">
        <v>1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BX575">
        <v>0</v>
      </c>
      <c r="BY575">
        <v>1</v>
      </c>
      <c r="BZ575">
        <v>0</v>
      </c>
      <c r="CA575">
        <v>1</v>
      </c>
      <c r="CB575">
        <v>2</v>
      </c>
      <c r="CC575">
        <v>0</v>
      </c>
      <c r="CD575">
        <v>0</v>
      </c>
      <c r="CE575">
        <v>3</v>
      </c>
      <c r="CF575">
        <v>0</v>
      </c>
      <c r="CG575">
        <v>0</v>
      </c>
      <c r="CH575">
        <v>0</v>
      </c>
      <c r="CI575">
        <v>1</v>
      </c>
      <c r="CJ575">
        <v>1</v>
      </c>
      <c r="CK575">
        <v>0</v>
      </c>
      <c r="CL575">
        <v>1</v>
      </c>
      <c r="CM575">
        <v>0</v>
      </c>
      <c r="CN575">
        <v>0</v>
      </c>
      <c r="CO575">
        <v>1</v>
      </c>
      <c r="CP575">
        <v>0</v>
      </c>
      <c r="CQ575">
        <v>0</v>
      </c>
      <c r="CR575">
        <v>0</v>
      </c>
    </row>
    <row r="576" spans="1:96" x14ac:dyDescent="0.25">
      <c r="A576" t="s">
        <v>575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2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1</v>
      </c>
      <c r="AJ576">
        <v>0</v>
      </c>
      <c r="AK576">
        <v>0</v>
      </c>
      <c r="AL576">
        <v>0</v>
      </c>
      <c r="AM576">
        <v>1</v>
      </c>
      <c r="AN576">
        <v>1</v>
      </c>
      <c r="AO576">
        <v>0</v>
      </c>
      <c r="AP576">
        <v>2</v>
      </c>
      <c r="AQ576">
        <v>0</v>
      </c>
      <c r="AR576">
        <v>2</v>
      </c>
      <c r="AS576">
        <v>0</v>
      </c>
      <c r="AT576">
        <v>1</v>
      </c>
      <c r="AU576">
        <v>0</v>
      </c>
      <c r="AV576">
        <v>0</v>
      </c>
      <c r="AW576">
        <v>3</v>
      </c>
      <c r="AX576">
        <v>1</v>
      </c>
      <c r="AY576">
        <v>1</v>
      </c>
      <c r="AZ576">
        <v>1</v>
      </c>
      <c r="BA576">
        <v>1</v>
      </c>
      <c r="BB576">
        <v>0</v>
      </c>
      <c r="BC576">
        <v>0</v>
      </c>
      <c r="BD576">
        <v>1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1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1</v>
      </c>
      <c r="CP576">
        <v>0</v>
      </c>
      <c r="CQ576">
        <v>0</v>
      </c>
      <c r="CR576">
        <v>0</v>
      </c>
    </row>
    <row r="577" spans="1:96" x14ac:dyDescent="0.25">
      <c r="A577" t="s">
        <v>576</v>
      </c>
      <c r="B577">
        <v>2</v>
      </c>
      <c r="C577">
        <v>2</v>
      </c>
      <c r="D577">
        <v>0</v>
      </c>
      <c r="E577">
        <v>6</v>
      </c>
      <c r="F577">
        <v>1</v>
      </c>
      <c r="G577">
        <v>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1</v>
      </c>
      <c r="S577">
        <v>1</v>
      </c>
      <c r="T577">
        <v>0</v>
      </c>
      <c r="U577">
        <v>0</v>
      </c>
      <c r="V577">
        <v>0</v>
      </c>
      <c r="W577">
        <v>1</v>
      </c>
      <c r="X577">
        <v>1</v>
      </c>
      <c r="Y577">
        <v>3</v>
      </c>
      <c r="Z577">
        <v>0</v>
      </c>
      <c r="AA577">
        <v>0</v>
      </c>
      <c r="AB577">
        <v>0</v>
      </c>
      <c r="AC577">
        <v>1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1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1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</row>
    <row r="578" spans="1:96" x14ac:dyDescent="0.25">
      <c r="A578" t="s">
        <v>577</v>
      </c>
      <c r="B578">
        <v>0</v>
      </c>
      <c r="C578">
        <v>0</v>
      </c>
      <c r="D578">
        <v>2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2</v>
      </c>
      <c r="K578">
        <v>0</v>
      </c>
      <c r="L578">
        <v>0</v>
      </c>
      <c r="M578">
        <v>1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1</v>
      </c>
      <c r="T578">
        <v>0</v>
      </c>
      <c r="U578">
        <v>0</v>
      </c>
      <c r="V578">
        <v>1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1</v>
      </c>
      <c r="AY578">
        <v>0</v>
      </c>
      <c r="AZ578">
        <v>0</v>
      </c>
      <c r="BA578">
        <v>2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2</v>
      </c>
      <c r="BO578">
        <v>2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</v>
      </c>
      <c r="CG578">
        <v>1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1</v>
      </c>
      <c r="CN578">
        <v>0</v>
      </c>
      <c r="CO578">
        <v>1</v>
      </c>
      <c r="CP578">
        <v>0</v>
      </c>
      <c r="CQ578">
        <v>0</v>
      </c>
      <c r="CR578">
        <v>0</v>
      </c>
    </row>
    <row r="579" spans="1:96" x14ac:dyDescent="0.25">
      <c r="A579" t="s">
        <v>578</v>
      </c>
      <c r="B579">
        <v>1</v>
      </c>
      <c r="C579">
        <v>0</v>
      </c>
      <c r="D579">
        <v>2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2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1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2</v>
      </c>
      <c r="BF579">
        <v>0</v>
      </c>
      <c r="BG579">
        <v>0</v>
      </c>
      <c r="BH579">
        <v>0</v>
      </c>
      <c r="BI579">
        <v>1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2</v>
      </c>
      <c r="BP579">
        <v>0</v>
      </c>
      <c r="BQ579">
        <v>1</v>
      </c>
      <c r="BR579">
        <v>1</v>
      </c>
      <c r="BS579">
        <v>0</v>
      </c>
      <c r="BT579">
        <v>0</v>
      </c>
      <c r="BU579">
        <v>0</v>
      </c>
      <c r="BV579">
        <v>0</v>
      </c>
      <c r="BW579">
        <v>2</v>
      </c>
      <c r="BX579">
        <v>0</v>
      </c>
      <c r="BY579">
        <v>1</v>
      </c>
      <c r="BZ579">
        <v>0</v>
      </c>
      <c r="CA579">
        <v>0</v>
      </c>
      <c r="CB579">
        <v>0</v>
      </c>
      <c r="CC579">
        <v>1</v>
      </c>
      <c r="CD579">
        <v>1</v>
      </c>
      <c r="CE579">
        <v>0</v>
      </c>
      <c r="CF579">
        <v>0</v>
      </c>
      <c r="CG579">
        <v>0</v>
      </c>
      <c r="CH579">
        <v>1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2</v>
      </c>
      <c r="CP579">
        <v>0</v>
      </c>
      <c r="CQ579">
        <v>2</v>
      </c>
      <c r="CR579">
        <v>0</v>
      </c>
    </row>
    <row r="580" spans="1:96" x14ac:dyDescent="0.25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1</v>
      </c>
      <c r="I580">
        <v>0</v>
      </c>
      <c r="J580">
        <v>1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</v>
      </c>
      <c r="AN580">
        <v>1</v>
      </c>
      <c r="AO580">
        <v>0</v>
      </c>
      <c r="AP580">
        <v>0</v>
      </c>
      <c r="AQ580">
        <v>0</v>
      </c>
      <c r="AR580">
        <v>2</v>
      </c>
      <c r="AS580">
        <v>1</v>
      </c>
      <c r="AT580">
        <v>0</v>
      </c>
      <c r="AU580">
        <v>0</v>
      </c>
      <c r="AV580">
        <v>1</v>
      </c>
      <c r="AW580">
        <v>1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1</v>
      </c>
      <c r="BD580">
        <v>0</v>
      </c>
      <c r="BE580">
        <v>1</v>
      </c>
      <c r="BF580">
        <v>0</v>
      </c>
      <c r="BG580">
        <v>0</v>
      </c>
      <c r="BH580">
        <v>0</v>
      </c>
      <c r="BI580">
        <v>2</v>
      </c>
      <c r="BJ580">
        <v>0</v>
      </c>
      <c r="BK580">
        <v>1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1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1</v>
      </c>
      <c r="CM580">
        <v>1</v>
      </c>
      <c r="CN580">
        <v>1</v>
      </c>
      <c r="CO580">
        <v>0</v>
      </c>
      <c r="CP580">
        <v>0</v>
      </c>
      <c r="CQ580">
        <v>0</v>
      </c>
      <c r="CR580">
        <v>0</v>
      </c>
    </row>
    <row r="581" spans="1:96" x14ac:dyDescent="0.25">
      <c r="A581" t="s">
        <v>580</v>
      </c>
      <c r="B581">
        <v>1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1</v>
      </c>
      <c r="S581">
        <v>0</v>
      </c>
      <c r="T581">
        <v>0</v>
      </c>
      <c r="U581">
        <v>0</v>
      </c>
      <c r="V581">
        <v>1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</v>
      </c>
      <c r="AO581">
        <v>0</v>
      </c>
      <c r="AP581">
        <v>0</v>
      </c>
      <c r="AQ581">
        <v>0</v>
      </c>
      <c r="AR581">
        <v>0</v>
      </c>
      <c r="AS581">
        <v>2</v>
      </c>
      <c r="AT581">
        <v>0</v>
      </c>
      <c r="AU581">
        <v>0</v>
      </c>
      <c r="AV581">
        <v>1</v>
      </c>
      <c r="AW581">
        <v>0</v>
      </c>
      <c r="AX581">
        <v>0</v>
      </c>
      <c r="AY581">
        <v>0</v>
      </c>
      <c r="AZ581">
        <v>2</v>
      </c>
      <c r="BA581">
        <v>0</v>
      </c>
      <c r="BB581">
        <v>0</v>
      </c>
      <c r="BC581">
        <v>0</v>
      </c>
      <c r="BD581">
        <v>0</v>
      </c>
      <c r="BE581">
        <v>1</v>
      </c>
      <c r="BF581">
        <v>0</v>
      </c>
      <c r="BG581">
        <v>0</v>
      </c>
      <c r="BH581">
        <v>0</v>
      </c>
      <c r="BI581">
        <v>1</v>
      </c>
      <c r="BJ581">
        <v>0</v>
      </c>
      <c r="BK581">
        <v>0</v>
      </c>
      <c r="BL581">
        <v>1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</v>
      </c>
      <c r="BS581">
        <v>0</v>
      </c>
      <c r="BT581">
        <v>1</v>
      </c>
      <c r="BU581">
        <v>0</v>
      </c>
      <c r="BV581">
        <v>0</v>
      </c>
      <c r="BW581">
        <v>0</v>
      </c>
      <c r="BX581">
        <v>1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1</v>
      </c>
      <c r="CG581">
        <v>0</v>
      </c>
      <c r="CH581">
        <v>1</v>
      </c>
      <c r="CI581">
        <v>0</v>
      </c>
      <c r="CJ581">
        <v>1</v>
      </c>
      <c r="CK581">
        <v>0</v>
      </c>
      <c r="CL581">
        <v>0</v>
      </c>
      <c r="CM581">
        <v>1</v>
      </c>
      <c r="CN581">
        <v>0</v>
      </c>
      <c r="CO581">
        <v>1</v>
      </c>
      <c r="CP581">
        <v>1</v>
      </c>
      <c r="CQ581">
        <v>0</v>
      </c>
      <c r="CR581">
        <v>2</v>
      </c>
    </row>
    <row r="582" spans="1:96" x14ac:dyDescent="0.25">
      <c r="A582" t="s">
        <v>581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1</v>
      </c>
      <c r="H582">
        <v>0</v>
      </c>
      <c r="I582">
        <v>1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</v>
      </c>
      <c r="AV582">
        <v>0</v>
      </c>
      <c r="AW582">
        <v>0</v>
      </c>
      <c r="AX582">
        <v>1</v>
      </c>
      <c r="AY582">
        <v>0</v>
      </c>
      <c r="AZ582">
        <v>0</v>
      </c>
      <c r="BA582">
        <v>0</v>
      </c>
      <c r="BB582">
        <v>1</v>
      </c>
      <c r="BC582">
        <v>0</v>
      </c>
      <c r="BD582">
        <v>0</v>
      </c>
      <c r="BE582">
        <v>1</v>
      </c>
      <c r="BF582">
        <v>0</v>
      </c>
      <c r="BG582">
        <v>0</v>
      </c>
      <c r="BH582">
        <v>0</v>
      </c>
      <c r="BI582">
        <v>1</v>
      </c>
      <c r="BJ582">
        <v>0</v>
      </c>
      <c r="BK582">
        <v>1</v>
      </c>
      <c r="BL582">
        <v>0</v>
      </c>
      <c r="BM582">
        <v>1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1</v>
      </c>
      <c r="BT582">
        <v>1</v>
      </c>
      <c r="BU582">
        <v>0</v>
      </c>
      <c r="BV582">
        <v>3</v>
      </c>
      <c r="BW582">
        <v>0</v>
      </c>
      <c r="BX582">
        <v>0</v>
      </c>
      <c r="BY582">
        <v>1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1</v>
      </c>
      <c r="CG582">
        <v>1</v>
      </c>
      <c r="CH582">
        <v>0</v>
      </c>
      <c r="CI582">
        <v>1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2</v>
      </c>
      <c r="CQ582">
        <v>0</v>
      </c>
      <c r="CR582">
        <v>0</v>
      </c>
    </row>
    <row r="583" spans="1:96" x14ac:dyDescent="0.25">
      <c r="A583" t="s">
        <v>582</v>
      </c>
      <c r="B583">
        <v>1</v>
      </c>
      <c r="C583">
        <v>0</v>
      </c>
      <c r="D583">
        <v>0</v>
      </c>
      <c r="E583">
        <v>0</v>
      </c>
      <c r="F583">
        <v>0</v>
      </c>
      <c r="G583">
        <v>1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1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0</v>
      </c>
      <c r="AN583">
        <v>2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1</v>
      </c>
      <c r="AY583">
        <v>1</v>
      </c>
      <c r="AZ583">
        <v>1</v>
      </c>
      <c r="BA583">
        <v>2</v>
      </c>
      <c r="BB583">
        <v>0</v>
      </c>
      <c r="BC583">
        <v>1</v>
      </c>
      <c r="BD583">
        <v>0</v>
      </c>
      <c r="BE583">
        <v>0</v>
      </c>
      <c r="BF583">
        <v>0</v>
      </c>
      <c r="BG583">
        <v>1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1</v>
      </c>
      <c r="BP583">
        <v>0</v>
      </c>
      <c r="BQ583">
        <v>0</v>
      </c>
      <c r="BR583">
        <v>2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1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1</v>
      </c>
      <c r="CI583">
        <v>1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</row>
    <row r="584" spans="1:96" x14ac:dyDescent="0.25">
      <c r="A584" t="s">
        <v>583</v>
      </c>
      <c r="B584">
        <v>0</v>
      </c>
      <c r="C584">
        <v>0</v>
      </c>
      <c r="D584">
        <v>1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2</v>
      </c>
      <c r="U584">
        <v>0</v>
      </c>
      <c r="V584">
        <v>0</v>
      </c>
      <c r="W584">
        <v>0</v>
      </c>
      <c r="X584">
        <v>2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1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0</v>
      </c>
      <c r="AO584">
        <v>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</v>
      </c>
      <c r="AV584">
        <v>0</v>
      </c>
      <c r="AW584">
        <v>0</v>
      </c>
      <c r="AX584">
        <v>0</v>
      </c>
      <c r="AY584">
        <v>1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1</v>
      </c>
      <c r="BG584">
        <v>0</v>
      </c>
      <c r="BH584">
        <v>1</v>
      </c>
      <c r="BI584">
        <v>0</v>
      </c>
      <c r="BJ584">
        <v>1</v>
      </c>
      <c r="BK584">
        <v>0</v>
      </c>
      <c r="BL584">
        <v>1</v>
      </c>
      <c r="BM584">
        <v>0</v>
      </c>
      <c r="BN584">
        <v>0</v>
      </c>
      <c r="BO584">
        <v>1</v>
      </c>
      <c r="BP584">
        <v>0</v>
      </c>
      <c r="BQ584">
        <v>1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1</v>
      </c>
      <c r="BX584">
        <v>0</v>
      </c>
      <c r="BY584">
        <v>1</v>
      </c>
      <c r="BZ584">
        <v>0</v>
      </c>
      <c r="CA584">
        <v>0</v>
      </c>
      <c r="CB584">
        <v>0</v>
      </c>
      <c r="CC584">
        <v>1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2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1</v>
      </c>
    </row>
    <row r="585" spans="1:96" x14ac:dyDescent="0.25">
      <c r="A585" t="s">
        <v>584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3</v>
      </c>
      <c r="BF585">
        <v>9</v>
      </c>
      <c r="BG585">
        <v>0</v>
      </c>
      <c r="BH585">
        <v>0</v>
      </c>
      <c r="BI585">
        <v>7</v>
      </c>
      <c r="BJ585">
        <v>2</v>
      </c>
      <c r="BK585">
        <v>0</v>
      </c>
      <c r="BL585">
        <v>0</v>
      </c>
      <c r="BM585">
        <v>0</v>
      </c>
      <c r="BN585">
        <v>2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</row>
    <row r="586" spans="1:96" x14ac:dyDescent="0.25">
      <c r="A586" t="s">
        <v>585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1</v>
      </c>
      <c r="V586">
        <v>0</v>
      </c>
      <c r="W586">
        <v>1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1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1</v>
      </c>
      <c r="CD586">
        <v>0</v>
      </c>
      <c r="CE586">
        <v>1</v>
      </c>
      <c r="CF586">
        <v>0</v>
      </c>
      <c r="CG586">
        <v>5</v>
      </c>
      <c r="CH586">
        <v>3</v>
      </c>
      <c r="CI586">
        <v>5</v>
      </c>
      <c r="CJ586">
        <v>2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</row>
    <row r="587" spans="1:96" x14ac:dyDescent="0.25">
      <c r="A587" t="s">
        <v>586</v>
      </c>
      <c r="B587">
        <v>0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1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1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</v>
      </c>
      <c r="AN587">
        <v>0</v>
      </c>
      <c r="AO587">
        <v>0</v>
      </c>
      <c r="AP587">
        <v>1</v>
      </c>
      <c r="AQ587">
        <v>0</v>
      </c>
      <c r="AR587">
        <v>0</v>
      </c>
      <c r="AS587">
        <v>0</v>
      </c>
      <c r="AT587">
        <v>2</v>
      </c>
      <c r="AU587">
        <v>0</v>
      </c>
      <c r="AV587">
        <v>0</v>
      </c>
      <c r="AW587">
        <v>0</v>
      </c>
      <c r="AX587">
        <v>1</v>
      </c>
      <c r="AY587">
        <v>1</v>
      </c>
      <c r="AZ587">
        <v>2</v>
      </c>
      <c r="BA587">
        <v>0</v>
      </c>
      <c r="BB587">
        <v>2</v>
      </c>
      <c r="BC587">
        <v>0</v>
      </c>
      <c r="BD587">
        <v>0</v>
      </c>
      <c r="BE587">
        <v>0</v>
      </c>
      <c r="BF587">
        <v>0</v>
      </c>
      <c r="BG587">
        <v>1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1</v>
      </c>
      <c r="BZ587">
        <v>0</v>
      </c>
      <c r="CA587">
        <v>0</v>
      </c>
      <c r="CB587">
        <v>0</v>
      </c>
      <c r="CC587">
        <v>1</v>
      </c>
      <c r="CD587">
        <v>0</v>
      </c>
      <c r="CE587">
        <v>0</v>
      </c>
      <c r="CF587">
        <v>1</v>
      </c>
      <c r="CG587">
        <v>1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2</v>
      </c>
      <c r="CQ587">
        <v>0</v>
      </c>
      <c r="CR587">
        <v>0</v>
      </c>
    </row>
    <row r="588" spans="1:96" x14ac:dyDescent="0.25">
      <c r="A588" t="s">
        <v>587</v>
      </c>
      <c r="B588">
        <v>0</v>
      </c>
      <c r="C588">
        <v>0</v>
      </c>
      <c r="D588">
        <v>1</v>
      </c>
      <c r="E588">
        <v>2</v>
      </c>
      <c r="F588">
        <v>1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1</v>
      </c>
      <c r="Z588">
        <v>1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1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1</v>
      </c>
      <c r="BF588">
        <v>0</v>
      </c>
      <c r="BG588">
        <v>1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1</v>
      </c>
      <c r="BP588">
        <v>0</v>
      </c>
      <c r="BQ588">
        <v>1</v>
      </c>
      <c r="BR588">
        <v>1</v>
      </c>
      <c r="BS588">
        <v>1</v>
      </c>
      <c r="BT588">
        <v>1</v>
      </c>
      <c r="BU588">
        <v>0</v>
      </c>
      <c r="BV588">
        <v>2</v>
      </c>
      <c r="BW588">
        <v>1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2</v>
      </c>
      <c r="CD588">
        <v>1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1</v>
      </c>
      <c r="CK588">
        <v>0</v>
      </c>
      <c r="CL588">
        <v>0</v>
      </c>
      <c r="CM588">
        <v>1</v>
      </c>
      <c r="CN588">
        <v>0</v>
      </c>
      <c r="CO588">
        <v>0</v>
      </c>
      <c r="CP588">
        <v>0</v>
      </c>
      <c r="CQ588">
        <v>0</v>
      </c>
      <c r="CR588">
        <v>0</v>
      </c>
    </row>
    <row r="589" spans="1:96" x14ac:dyDescent="0.25">
      <c r="A589" t="s">
        <v>588</v>
      </c>
      <c r="B589">
        <v>1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2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2</v>
      </c>
      <c r="AJ589">
        <v>0</v>
      </c>
      <c r="AK589">
        <v>0</v>
      </c>
      <c r="AL589">
        <v>1</v>
      </c>
      <c r="AM589">
        <v>1</v>
      </c>
      <c r="AN589">
        <v>1</v>
      </c>
      <c r="AO589">
        <v>0</v>
      </c>
      <c r="AP589">
        <v>0</v>
      </c>
      <c r="AQ589">
        <v>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1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1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1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1</v>
      </c>
      <c r="CE589">
        <v>0</v>
      </c>
      <c r="CF589">
        <v>1</v>
      </c>
      <c r="CG589">
        <v>0</v>
      </c>
      <c r="CH589">
        <v>0</v>
      </c>
      <c r="CI589">
        <v>1</v>
      </c>
      <c r="CJ589">
        <v>0</v>
      </c>
      <c r="CK589">
        <v>0</v>
      </c>
      <c r="CL589">
        <v>0</v>
      </c>
      <c r="CM589">
        <v>1</v>
      </c>
      <c r="CN589">
        <v>0</v>
      </c>
      <c r="CO589">
        <v>0</v>
      </c>
      <c r="CP589">
        <v>0</v>
      </c>
      <c r="CQ589">
        <v>0</v>
      </c>
      <c r="CR589">
        <v>0</v>
      </c>
    </row>
    <row r="590" spans="1:96" x14ac:dyDescent="0.25">
      <c r="A590" t="s">
        <v>589</v>
      </c>
      <c r="B590">
        <v>1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1</v>
      </c>
      <c r="J590">
        <v>0</v>
      </c>
      <c r="K590">
        <v>1</v>
      </c>
      <c r="L590">
        <v>1</v>
      </c>
      <c r="M590">
        <v>0</v>
      </c>
      <c r="N590">
        <v>1</v>
      </c>
      <c r="O590">
        <v>1</v>
      </c>
      <c r="P590">
        <v>0</v>
      </c>
      <c r="Q590">
        <v>2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  <c r="AB590">
        <v>0</v>
      </c>
      <c r="AC590">
        <v>1</v>
      </c>
      <c r="AD590">
        <v>0</v>
      </c>
      <c r="AE590">
        <v>1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</v>
      </c>
      <c r="AL590">
        <v>1</v>
      </c>
      <c r="AM590">
        <v>0</v>
      </c>
      <c r="AN590">
        <v>0</v>
      </c>
      <c r="AO590">
        <v>2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</v>
      </c>
      <c r="BA590">
        <v>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</v>
      </c>
      <c r="BK590">
        <v>0</v>
      </c>
      <c r="BL590">
        <v>1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1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1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</row>
    <row r="591" spans="1:96" x14ac:dyDescent="0.25">
      <c r="A591" t="s">
        <v>590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1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1</v>
      </c>
      <c r="AF591">
        <v>0</v>
      </c>
      <c r="AG591">
        <v>0</v>
      </c>
      <c r="AH591">
        <v>1</v>
      </c>
      <c r="AI591">
        <v>0</v>
      </c>
      <c r="AJ591">
        <v>0</v>
      </c>
      <c r="AK591">
        <v>1</v>
      </c>
      <c r="AL591">
        <v>0</v>
      </c>
      <c r="AM591">
        <v>1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1</v>
      </c>
      <c r="AV591">
        <v>2</v>
      </c>
      <c r="AW591">
        <v>1</v>
      </c>
      <c r="AX591">
        <v>0</v>
      </c>
      <c r="AY591">
        <v>0</v>
      </c>
      <c r="AZ591">
        <v>1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1</v>
      </c>
      <c r="BP591">
        <v>0</v>
      </c>
      <c r="BQ591">
        <v>0</v>
      </c>
      <c r="BR591">
        <v>1</v>
      </c>
      <c r="BS591">
        <v>0</v>
      </c>
      <c r="BT591">
        <v>0</v>
      </c>
      <c r="BU591">
        <v>0</v>
      </c>
      <c r="BV591">
        <v>0</v>
      </c>
      <c r="BW591">
        <v>1</v>
      </c>
      <c r="BX591">
        <v>0</v>
      </c>
      <c r="BY591">
        <v>0</v>
      </c>
      <c r="BZ591">
        <v>0</v>
      </c>
      <c r="CA591">
        <v>1</v>
      </c>
      <c r="CB591">
        <v>0</v>
      </c>
      <c r="CC591">
        <v>1</v>
      </c>
      <c r="CD591">
        <v>0</v>
      </c>
      <c r="CE591">
        <v>1</v>
      </c>
      <c r="CF591">
        <v>0</v>
      </c>
      <c r="CG591">
        <v>0</v>
      </c>
      <c r="CH591">
        <v>1</v>
      </c>
      <c r="CI591">
        <v>0</v>
      </c>
      <c r="CJ591">
        <v>0</v>
      </c>
      <c r="CK591">
        <v>0</v>
      </c>
      <c r="CL591">
        <v>0</v>
      </c>
      <c r="CM591">
        <v>1</v>
      </c>
      <c r="CN591">
        <v>0</v>
      </c>
      <c r="CO591">
        <v>0</v>
      </c>
      <c r="CP591">
        <v>0</v>
      </c>
      <c r="CQ591">
        <v>0</v>
      </c>
      <c r="CR591">
        <v>0</v>
      </c>
    </row>
    <row r="592" spans="1:96" x14ac:dyDescent="0.25">
      <c r="A592" t="s">
        <v>591</v>
      </c>
      <c r="B592">
        <v>2</v>
      </c>
      <c r="C592">
        <v>2</v>
      </c>
      <c r="D592">
        <v>1</v>
      </c>
      <c r="E592">
        <v>5</v>
      </c>
      <c r="F592">
        <v>2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2</v>
      </c>
      <c r="V592">
        <v>1</v>
      </c>
      <c r="W592">
        <v>1</v>
      </c>
      <c r="X592">
        <v>0</v>
      </c>
      <c r="Y592">
        <v>2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</row>
    <row r="593" spans="1:96" x14ac:dyDescent="0.25">
      <c r="A593" t="s">
        <v>592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4</v>
      </c>
      <c r="AB593">
        <v>1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7</v>
      </c>
      <c r="AS593">
        <v>0</v>
      </c>
      <c r="AT593">
        <v>1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2</v>
      </c>
      <c r="BH593">
        <v>2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1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1</v>
      </c>
      <c r="CG593">
        <v>0</v>
      </c>
      <c r="CH593">
        <v>0</v>
      </c>
      <c r="CI593">
        <v>0</v>
      </c>
      <c r="CJ593">
        <v>1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</row>
    <row r="594" spans="1:96" x14ac:dyDescent="0.25">
      <c r="A594" t="s">
        <v>593</v>
      </c>
      <c r="B594">
        <v>0</v>
      </c>
      <c r="C594">
        <v>0</v>
      </c>
      <c r="D594">
        <v>0</v>
      </c>
      <c r="E594">
        <v>1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1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1</v>
      </c>
      <c r="AI594">
        <v>0</v>
      </c>
      <c r="AJ594">
        <v>1</v>
      </c>
      <c r="AK594">
        <v>0</v>
      </c>
      <c r="AL594">
        <v>0</v>
      </c>
      <c r="AM594">
        <v>1</v>
      </c>
      <c r="AN594">
        <v>0</v>
      </c>
      <c r="AO594">
        <v>0</v>
      </c>
      <c r="AP594">
        <v>0</v>
      </c>
      <c r="AQ594">
        <v>2</v>
      </c>
      <c r="AR594">
        <v>1</v>
      </c>
      <c r="AS594">
        <v>0</v>
      </c>
      <c r="AT594">
        <v>0</v>
      </c>
      <c r="AU594">
        <v>0</v>
      </c>
      <c r="AV594">
        <v>0</v>
      </c>
      <c r="AW594">
        <v>1</v>
      </c>
      <c r="AX594">
        <v>0</v>
      </c>
      <c r="AY594">
        <v>2</v>
      </c>
      <c r="AZ594">
        <v>0</v>
      </c>
      <c r="BA594">
        <v>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4</v>
      </c>
      <c r="BL594">
        <v>0</v>
      </c>
      <c r="BM594">
        <v>0</v>
      </c>
      <c r="BN594">
        <v>1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1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</row>
    <row r="595" spans="1:96" x14ac:dyDescent="0.25">
      <c r="A595" t="s">
        <v>594</v>
      </c>
      <c r="B595">
        <v>0</v>
      </c>
      <c r="C595">
        <v>0</v>
      </c>
      <c r="D595">
        <v>2</v>
      </c>
      <c r="E595">
        <v>0</v>
      </c>
      <c r="F595">
        <v>2</v>
      </c>
      <c r="G595">
        <v>1</v>
      </c>
      <c r="H595">
        <v>2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1</v>
      </c>
      <c r="BH595">
        <v>0</v>
      </c>
      <c r="BI595">
        <v>0</v>
      </c>
      <c r="BJ595">
        <v>0</v>
      </c>
      <c r="BK595">
        <v>1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1</v>
      </c>
      <c r="CA595">
        <v>1</v>
      </c>
      <c r="CB595">
        <v>1</v>
      </c>
      <c r="CC595">
        <v>1</v>
      </c>
      <c r="CD595">
        <v>0</v>
      </c>
      <c r="CE595">
        <v>0</v>
      </c>
      <c r="CF595">
        <v>0</v>
      </c>
      <c r="CG595">
        <v>2</v>
      </c>
      <c r="CH595">
        <v>0</v>
      </c>
      <c r="CI595">
        <v>2</v>
      </c>
      <c r="CJ595">
        <v>0</v>
      </c>
      <c r="CK595">
        <v>0</v>
      </c>
      <c r="CL595">
        <v>2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</row>
    <row r="596" spans="1:96" x14ac:dyDescent="0.25">
      <c r="A596" t="s">
        <v>595</v>
      </c>
      <c r="B596">
        <v>1</v>
      </c>
      <c r="C596">
        <v>0</v>
      </c>
      <c r="D596">
        <v>0</v>
      </c>
      <c r="E596">
        <v>0</v>
      </c>
      <c r="F596">
        <v>0</v>
      </c>
      <c r="G596">
        <v>2</v>
      </c>
      <c r="H596">
        <v>0</v>
      </c>
      <c r="I596">
        <v>0</v>
      </c>
      <c r="J596">
        <v>1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2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</v>
      </c>
      <c r="AH596">
        <v>0</v>
      </c>
      <c r="AI596">
        <v>1</v>
      </c>
      <c r="AJ596">
        <v>0</v>
      </c>
      <c r="AK596">
        <v>0</v>
      </c>
      <c r="AL596">
        <v>0</v>
      </c>
      <c r="AM596">
        <v>0</v>
      </c>
      <c r="AN596">
        <v>3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2</v>
      </c>
      <c r="AZ596">
        <v>1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</v>
      </c>
      <c r="BI596">
        <v>0</v>
      </c>
      <c r="BJ596">
        <v>0</v>
      </c>
      <c r="BK596">
        <v>0</v>
      </c>
      <c r="BL596">
        <v>1</v>
      </c>
      <c r="BM596">
        <v>1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</v>
      </c>
      <c r="BT596">
        <v>0</v>
      </c>
      <c r="BU596">
        <v>0</v>
      </c>
      <c r="BV596">
        <v>0</v>
      </c>
      <c r="BW596">
        <v>1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</row>
    <row r="597" spans="1:96" x14ac:dyDescent="0.25">
      <c r="A597" t="s">
        <v>596</v>
      </c>
      <c r="B597">
        <v>0</v>
      </c>
      <c r="C597">
        <v>0</v>
      </c>
      <c r="D597">
        <v>1</v>
      </c>
      <c r="E597">
        <v>0</v>
      </c>
      <c r="F597">
        <v>0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1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2</v>
      </c>
      <c r="BP597">
        <v>0</v>
      </c>
      <c r="BQ597">
        <v>0</v>
      </c>
      <c r="BR597">
        <v>2</v>
      </c>
      <c r="BS597">
        <v>0</v>
      </c>
      <c r="BT597">
        <v>1</v>
      </c>
      <c r="BU597">
        <v>0</v>
      </c>
      <c r="BV597">
        <v>3</v>
      </c>
      <c r="BW597">
        <v>1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0</v>
      </c>
      <c r="CE597">
        <v>1</v>
      </c>
      <c r="CF597">
        <v>1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1</v>
      </c>
      <c r="CR597">
        <v>0</v>
      </c>
    </row>
    <row r="598" spans="1:96" x14ac:dyDescent="0.25">
      <c r="A598" t="s">
        <v>597</v>
      </c>
      <c r="B598">
        <v>1</v>
      </c>
      <c r="C598">
        <v>0</v>
      </c>
      <c r="D598">
        <v>0</v>
      </c>
      <c r="E598">
        <v>0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2</v>
      </c>
      <c r="AC598">
        <v>0</v>
      </c>
      <c r="AD598">
        <v>0</v>
      </c>
      <c r="AE598">
        <v>1</v>
      </c>
      <c r="AF598">
        <v>0</v>
      </c>
      <c r="AG598">
        <v>1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1</v>
      </c>
      <c r="AT598">
        <v>0</v>
      </c>
      <c r="AU598">
        <v>0</v>
      </c>
      <c r="AV598">
        <v>2</v>
      </c>
      <c r="AW598">
        <v>2</v>
      </c>
      <c r="AX598">
        <v>1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1</v>
      </c>
      <c r="BH598">
        <v>0</v>
      </c>
      <c r="BI598">
        <v>0</v>
      </c>
      <c r="BJ598">
        <v>0</v>
      </c>
      <c r="BK598">
        <v>0</v>
      </c>
      <c r="BL598">
        <v>1</v>
      </c>
      <c r="BM598">
        <v>1</v>
      </c>
      <c r="BN598">
        <v>1</v>
      </c>
      <c r="BO598">
        <v>0</v>
      </c>
      <c r="BP598">
        <v>0</v>
      </c>
      <c r="BQ598">
        <v>0</v>
      </c>
      <c r="BR598">
        <v>0</v>
      </c>
      <c r="BS598">
        <v>1</v>
      </c>
      <c r="BT598">
        <v>1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1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</row>
    <row r="599" spans="1:96" x14ac:dyDescent="0.25">
      <c r="A599" t="s">
        <v>598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2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1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2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1</v>
      </c>
      <c r="AS599">
        <v>1</v>
      </c>
      <c r="AT599">
        <v>1</v>
      </c>
      <c r="AU599">
        <v>0</v>
      </c>
      <c r="AV599">
        <v>0</v>
      </c>
      <c r="AW599">
        <v>1</v>
      </c>
      <c r="AX599">
        <v>1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</v>
      </c>
      <c r="BL599">
        <v>0</v>
      </c>
      <c r="BM599">
        <v>1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2</v>
      </c>
      <c r="CF599">
        <v>1</v>
      </c>
      <c r="CG599">
        <v>0</v>
      </c>
      <c r="CH599">
        <v>0</v>
      </c>
      <c r="CI599">
        <v>1</v>
      </c>
      <c r="CJ599">
        <v>0</v>
      </c>
      <c r="CK599">
        <v>0</v>
      </c>
      <c r="CL599">
        <v>0</v>
      </c>
      <c r="CM599">
        <v>2</v>
      </c>
      <c r="CN599">
        <v>0</v>
      </c>
      <c r="CO599">
        <v>1</v>
      </c>
      <c r="CP599">
        <v>0</v>
      </c>
      <c r="CQ599">
        <v>0</v>
      </c>
      <c r="CR599">
        <v>0</v>
      </c>
    </row>
    <row r="600" spans="1:96" x14ac:dyDescent="0.25">
      <c r="A600" t="s">
        <v>599</v>
      </c>
      <c r="B600">
        <v>0</v>
      </c>
      <c r="C600">
        <v>2</v>
      </c>
      <c r="D600">
        <v>0</v>
      </c>
      <c r="E600">
        <v>4</v>
      </c>
      <c r="F600">
        <v>0</v>
      </c>
      <c r="G600">
        <v>0</v>
      </c>
      <c r="H600">
        <v>1</v>
      </c>
      <c r="I600">
        <v>0</v>
      </c>
      <c r="J600">
        <v>1</v>
      </c>
      <c r="K600">
        <v>0</v>
      </c>
      <c r="L600">
        <v>0</v>
      </c>
      <c r="M600">
        <v>1</v>
      </c>
      <c r="N600">
        <v>1</v>
      </c>
      <c r="O600">
        <v>0</v>
      </c>
      <c r="P600">
        <v>0</v>
      </c>
      <c r="Q600">
        <v>1</v>
      </c>
      <c r="R600">
        <v>0</v>
      </c>
      <c r="S600">
        <v>0</v>
      </c>
      <c r="T600">
        <v>0</v>
      </c>
      <c r="U600">
        <v>3</v>
      </c>
      <c r="V600">
        <v>0</v>
      </c>
      <c r="W600">
        <v>0</v>
      </c>
      <c r="X600">
        <v>1</v>
      </c>
      <c r="Y600">
        <v>3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2</v>
      </c>
      <c r="CN600">
        <v>0</v>
      </c>
      <c r="CO600">
        <v>0</v>
      </c>
      <c r="CP600">
        <v>0</v>
      </c>
      <c r="CQ600">
        <v>0</v>
      </c>
      <c r="CR600">
        <v>0</v>
      </c>
    </row>
    <row r="601" spans="1:96" x14ac:dyDescent="0.25">
      <c r="A601" t="s">
        <v>600</v>
      </c>
      <c r="B601">
        <v>2</v>
      </c>
      <c r="C601">
        <v>0</v>
      </c>
      <c r="D601">
        <v>0</v>
      </c>
      <c r="E601">
        <v>1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1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1</v>
      </c>
      <c r="BO601">
        <v>2</v>
      </c>
      <c r="BP601">
        <v>0</v>
      </c>
      <c r="BQ601">
        <v>2</v>
      </c>
      <c r="BR601">
        <v>3</v>
      </c>
      <c r="BS601">
        <v>0</v>
      </c>
      <c r="BT601">
        <v>0</v>
      </c>
      <c r="BU601">
        <v>0</v>
      </c>
      <c r="BV601">
        <v>1</v>
      </c>
      <c r="BW601">
        <v>1</v>
      </c>
      <c r="BX601">
        <v>0</v>
      </c>
      <c r="BY601">
        <v>0</v>
      </c>
      <c r="BZ601">
        <v>1</v>
      </c>
      <c r="CA601">
        <v>0</v>
      </c>
      <c r="CB601">
        <v>2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1</v>
      </c>
      <c r="CP601">
        <v>0</v>
      </c>
      <c r="CQ601">
        <v>0</v>
      </c>
      <c r="CR601">
        <v>0</v>
      </c>
    </row>
    <row r="602" spans="1:96" x14ac:dyDescent="0.25">
      <c r="A602" t="s">
        <v>601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1</v>
      </c>
      <c r="I602">
        <v>0</v>
      </c>
      <c r="J602">
        <v>1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1</v>
      </c>
      <c r="U602">
        <v>1</v>
      </c>
      <c r="V602">
        <v>1</v>
      </c>
      <c r="W602">
        <v>0</v>
      </c>
      <c r="X602">
        <v>1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1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</v>
      </c>
      <c r="AL602">
        <v>1</v>
      </c>
      <c r="AM602">
        <v>0</v>
      </c>
      <c r="AN602">
        <v>0</v>
      </c>
      <c r="AO602">
        <v>0</v>
      </c>
      <c r="AP602">
        <v>1</v>
      </c>
      <c r="AQ602">
        <v>0</v>
      </c>
      <c r="AR602">
        <v>0</v>
      </c>
      <c r="AS602">
        <v>1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2</v>
      </c>
      <c r="BF602">
        <v>1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1</v>
      </c>
      <c r="BP602">
        <v>0</v>
      </c>
      <c r="BQ602">
        <v>0</v>
      </c>
      <c r="BR602">
        <v>1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1</v>
      </c>
      <c r="CG602">
        <v>0</v>
      </c>
      <c r="CH602">
        <v>0</v>
      </c>
      <c r="CI602">
        <v>1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</row>
    <row r="603" spans="1:96" x14ac:dyDescent="0.25">
      <c r="A603" t="s">
        <v>602</v>
      </c>
      <c r="B603">
        <v>0</v>
      </c>
      <c r="C603">
        <v>0</v>
      </c>
      <c r="D603">
        <v>1</v>
      </c>
      <c r="E603">
        <v>2</v>
      </c>
      <c r="F603">
        <v>0</v>
      </c>
      <c r="G603">
        <v>3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2</v>
      </c>
      <c r="U603">
        <v>0</v>
      </c>
      <c r="V603">
        <v>0</v>
      </c>
      <c r="W603">
        <v>1</v>
      </c>
      <c r="X603">
        <v>1</v>
      </c>
      <c r="Y603">
        <v>1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1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2</v>
      </c>
      <c r="BD603">
        <v>1</v>
      </c>
      <c r="BE603">
        <v>0</v>
      </c>
      <c r="BF603">
        <v>2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1</v>
      </c>
      <c r="CP603">
        <v>0</v>
      </c>
      <c r="CQ603">
        <v>0</v>
      </c>
      <c r="CR603">
        <v>0</v>
      </c>
    </row>
    <row r="604" spans="1:96" x14ac:dyDescent="0.25">
      <c r="A604" t="s">
        <v>603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>
        <v>1</v>
      </c>
      <c r="AG604">
        <v>0</v>
      </c>
      <c r="AH604">
        <v>0</v>
      </c>
      <c r="AI604">
        <v>1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2</v>
      </c>
      <c r="AP604">
        <v>0</v>
      </c>
      <c r="AQ604">
        <v>1</v>
      </c>
      <c r="AR604">
        <v>0</v>
      </c>
      <c r="AS604">
        <v>0</v>
      </c>
      <c r="AT604">
        <v>0</v>
      </c>
      <c r="AU604">
        <v>0</v>
      </c>
      <c r="AV604">
        <v>1</v>
      </c>
      <c r="AW604">
        <v>0</v>
      </c>
      <c r="AX604">
        <v>0</v>
      </c>
      <c r="AY604">
        <v>0</v>
      </c>
      <c r="AZ604">
        <v>1</v>
      </c>
      <c r="BA604">
        <v>0</v>
      </c>
      <c r="BB604">
        <v>0</v>
      </c>
      <c r="BC604">
        <v>1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</v>
      </c>
      <c r="BK604">
        <v>1</v>
      </c>
      <c r="BL604">
        <v>0</v>
      </c>
      <c r="BM604">
        <v>0</v>
      </c>
      <c r="BN604">
        <v>0</v>
      </c>
      <c r="BO604">
        <v>1</v>
      </c>
      <c r="BP604">
        <v>0</v>
      </c>
      <c r="BQ604">
        <v>0</v>
      </c>
      <c r="BR604">
        <v>0</v>
      </c>
      <c r="BS604">
        <v>1</v>
      </c>
      <c r="BT604">
        <v>1</v>
      </c>
      <c r="BU604">
        <v>0</v>
      </c>
      <c r="BV604">
        <v>0</v>
      </c>
      <c r="BW604">
        <v>0</v>
      </c>
      <c r="BX604">
        <v>0</v>
      </c>
      <c r="BY604">
        <v>1</v>
      </c>
      <c r="BZ604">
        <v>1</v>
      </c>
      <c r="CA604">
        <v>1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</row>
    <row r="605" spans="1:96" x14ac:dyDescent="0.25">
      <c r="A605" t="s">
        <v>604</v>
      </c>
      <c r="B605">
        <v>0</v>
      </c>
      <c r="C605">
        <v>1</v>
      </c>
      <c r="D605">
        <v>0</v>
      </c>
      <c r="E605">
        <v>0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2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1</v>
      </c>
      <c r="BD605">
        <v>2</v>
      </c>
      <c r="BE605">
        <v>1</v>
      </c>
      <c r="BF605">
        <v>1</v>
      </c>
      <c r="BG605">
        <v>2</v>
      </c>
      <c r="BH605">
        <v>1</v>
      </c>
      <c r="BI605">
        <v>1</v>
      </c>
      <c r="BJ605">
        <v>0</v>
      </c>
      <c r="BK605">
        <v>0</v>
      </c>
      <c r="BL605">
        <v>2</v>
      </c>
      <c r="BM605">
        <v>1</v>
      </c>
      <c r="BN605">
        <v>0</v>
      </c>
      <c r="BO605">
        <v>0</v>
      </c>
      <c r="BP605">
        <v>0</v>
      </c>
      <c r="BQ605">
        <v>1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1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1</v>
      </c>
      <c r="CR605">
        <v>0</v>
      </c>
    </row>
    <row r="606" spans="1:96" x14ac:dyDescent="0.25">
      <c r="A606" t="s">
        <v>605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1</v>
      </c>
      <c r="W606">
        <v>0</v>
      </c>
      <c r="X606">
        <v>0</v>
      </c>
      <c r="Y606">
        <v>0</v>
      </c>
      <c r="Z606">
        <v>0</v>
      </c>
      <c r="AA606">
        <v>1</v>
      </c>
      <c r="AB606">
        <v>0</v>
      </c>
      <c r="AC606">
        <v>1</v>
      </c>
      <c r="AD606">
        <v>1</v>
      </c>
      <c r="AE606">
        <v>0</v>
      </c>
      <c r="AF606">
        <v>1</v>
      </c>
      <c r="AG606">
        <v>0</v>
      </c>
      <c r="AH606">
        <v>1</v>
      </c>
      <c r="AI606">
        <v>0</v>
      </c>
      <c r="AJ606">
        <v>1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</v>
      </c>
      <c r="AR606">
        <v>1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1</v>
      </c>
      <c r="BJ606">
        <v>0</v>
      </c>
      <c r="BK606">
        <v>2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1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1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1</v>
      </c>
      <c r="CK606">
        <v>0</v>
      </c>
      <c r="CL606">
        <v>1</v>
      </c>
      <c r="CM606">
        <v>0</v>
      </c>
      <c r="CN606">
        <v>0</v>
      </c>
      <c r="CO606">
        <v>0</v>
      </c>
      <c r="CP606">
        <v>1</v>
      </c>
      <c r="CQ606">
        <v>0</v>
      </c>
      <c r="CR606">
        <v>1</v>
      </c>
    </row>
    <row r="607" spans="1:96" x14ac:dyDescent="0.25">
      <c r="A607" t="s">
        <v>606</v>
      </c>
      <c r="B607">
        <v>2</v>
      </c>
      <c r="C607">
        <v>3</v>
      </c>
      <c r="D607">
        <v>1</v>
      </c>
      <c r="E607">
        <v>1</v>
      </c>
      <c r="F607">
        <v>1</v>
      </c>
      <c r="G607">
        <v>2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</v>
      </c>
      <c r="T607">
        <v>1</v>
      </c>
      <c r="U607">
        <v>0</v>
      </c>
      <c r="V607">
        <v>0</v>
      </c>
      <c r="W607">
        <v>1</v>
      </c>
      <c r="X607">
        <v>0</v>
      </c>
      <c r="Y607">
        <v>0</v>
      </c>
      <c r="Z607">
        <v>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1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1</v>
      </c>
      <c r="BW607">
        <v>0</v>
      </c>
      <c r="BX607">
        <v>0</v>
      </c>
      <c r="BY607">
        <v>0</v>
      </c>
      <c r="BZ607">
        <v>1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1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</row>
    <row r="608" spans="1:96" x14ac:dyDescent="0.25">
      <c r="A608" t="s">
        <v>607</v>
      </c>
      <c r="B608">
        <v>0</v>
      </c>
      <c r="C608">
        <v>1</v>
      </c>
      <c r="D608">
        <v>0</v>
      </c>
      <c r="E608">
        <v>0</v>
      </c>
      <c r="F608">
        <v>1</v>
      </c>
      <c r="G608">
        <v>0</v>
      </c>
      <c r="H608">
        <v>0</v>
      </c>
      <c r="I608">
        <v>1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</v>
      </c>
      <c r="AO608">
        <v>0</v>
      </c>
      <c r="AP608">
        <v>0</v>
      </c>
      <c r="AQ608">
        <v>0</v>
      </c>
      <c r="AR608">
        <v>0</v>
      </c>
      <c r="AS608">
        <v>1</v>
      </c>
      <c r="AT608">
        <v>1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1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1</v>
      </c>
      <c r="BP608">
        <v>0</v>
      </c>
      <c r="BQ608">
        <v>0</v>
      </c>
      <c r="BR608">
        <v>1</v>
      </c>
      <c r="BS608">
        <v>0</v>
      </c>
      <c r="BT608">
        <v>0</v>
      </c>
      <c r="BU608">
        <v>1</v>
      </c>
      <c r="BV608">
        <v>0</v>
      </c>
      <c r="BW608">
        <v>3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3</v>
      </c>
      <c r="CD608">
        <v>0</v>
      </c>
      <c r="CE608">
        <v>0</v>
      </c>
      <c r="CF608">
        <v>0</v>
      </c>
      <c r="CG608">
        <v>1</v>
      </c>
      <c r="CH608">
        <v>0</v>
      </c>
      <c r="CI608">
        <v>1</v>
      </c>
      <c r="CJ608">
        <v>1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</row>
    <row r="609" spans="1:96" x14ac:dyDescent="0.25">
      <c r="A609" t="s">
        <v>608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1</v>
      </c>
      <c r="W609">
        <v>1</v>
      </c>
      <c r="X609">
        <v>0</v>
      </c>
      <c r="Y609">
        <v>1</v>
      </c>
      <c r="Z609">
        <v>0</v>
      </c>
      <c r="AA609">
        <v>0</v>
      </c>
      <c r="AB609">
        <v>2</v>
      </c>
      <c r="AC609">
        <v>0</v>
      </c>
      <c r="AD609">
        <v>1</v>
      </c>
      <c r="AE609">
        <v>1</v>
      </c>
      <c r="AF609">
        <v>1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1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1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1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1</v>
      </c>
      <c r="BY609">
        <v>1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1</v>
      </c>
      <c r="CG609">
        <v>0</v>
      </c>
      <c r="CH609">
        <v>0</v>
      </c>
      <c r="CI609">
        <v>1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2</v>
      </c>
      <c r="CP609">
        <v>0</v>
      </c>
      <c r="CQ609">
        <v>0</v>
      </c>
      <c r="CR609">
        <v>0</v>
      </c>
    </row>
    <row r="610" spans="1:96" x14ac:dyDescent="0.25">
      <c r="A610" t="s">
        <v>609</v>
      </c>
      <c r="B610">
        <v>0</v>
      </c>
      <c r="C610">
        <v>0</v>
      </c>
      <c r="D610">
        <v>0</v>
      </c>
      <c r="E610">
        <v>0</v>
      </c>
      <c r="F610">
        <v>1</v>
      </c>
      <c r="G610">
        <v>1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1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1</v>
      </c>
      <c r="AX610">
        <v>0</v>
      </c>
      <c r="AY610">
        <v>0</v>
      </c>
      <c r="AZ610">
        <v>0</v>
      </c>
      <c r="BA610">
        <v>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2</v>
      </c>
      <c r="BS610">
        <v>1</v>
      </c>
      <c r="BT610">
        <v>1</v>
      </c>
      <c r="BU610">
        <v>1</v>
      </c>
      <c r="BV610">
        <v>0</v>
      </c>
      <c r="BW610">
        <v>1</v>
      </c>
      <c r="BX610">
        <v>1</v>
      </c>
      <c r="BY610">
        <v>0</v>
      </c>
      <c r="BZ610">
        <v>1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2</v>
      </c>
      <c r="CG610">
        <v>0</v>
      </c>
      <c r="CH610">
        <v>0</v>
      </c>
      <c r="CI610">
        <v>0</v>
      </c>
      <c r="CJ610">
        <v>1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</row>
    <row r="611" spans="1:96" x14ac:dyDescent="0.25">
      <c r="A611" t="s">
        <v>610</v>
      </c>
      <c r="B611">
        <v>0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</v>
      </c>
      <c r="Q611">
        <v>1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1</v>
      </c>
      <c r="AB611">
        <v>0</v>
      </c>
      <c r="AC611">
        <v>0</v>
      </c>
      <c r="AD611">
        <v>1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1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1</v>
      </c>
      <c r="BG611">
        <v>0</v>
      </c>
      <c r="BH611">
        <v>0</v>
      </c>
      <c r="BI611">
        <v>1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</v>
      </c>
      <c r="BT611">
        <v>0</v>
      </c>
      <c r="BU611">
        <v>0</v>
      </c>
      <c r="BV611">
        <v>1</v>
      </c>
      <c r="BW611">
        <v>1</v>
      </c>
      <c r="BX611">
        <v>0</v>
      </c>
      <c r="BY611">
        <v>0</v>
      </c>
      <c r="BZ611">
        <v>1</v>
      </c>
      <c r="CA611">
        <v>0</v>
      </c>
      <c r="CB611">
        <v>0</v>
      </c>
      <c r="CC611">
        <v>0</v>
      </c>
      <c r="CD611">
        <v>0</v>
      </c>
      <c r="CE611">
        <v>1</v>
      </c>
      <c r="CF611">
        <v>1</v>
      </c>
      <c r="CG611">
        <v>2</v>
      </c>
      <c r="CH611">
        <v>0</v>
      </c>
      <c r="CI611">
        <v>1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</row>
    <row r="612" spans="1:96" x14ac:dyDescent="0.25">
      <c r="A612" t="s">
        <v>611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1</v>
      </c>
      <c r="S612">
        <v>0</v>
      </c>
      <c r="T612">
        <v>0</v>
      </c>
      <c r="U612">
        <v>0</v>
      </c>
      <c r="V612">
        <v>1</v>
      </c>
      <c r="W612">
        <v>0</v>
      </c>
      <c r="X612">
        <v>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</v>
      </c>
      <c r="AL612">
        <v>0</v>
      </c>
      <c r="AM612">
        <v>0</v>
      </c>
      <c r="AN612">
        <v>0</v>
      </c>
      <c r="AO612">
        <v>1</v>
      </c>
      <c r="AP612">
        <v>1</v>
      </c>
      <c r="AQ612">
        <v>0</v>
      </c>
      <c r="AR612">
        <v>0</v>
      </c>
      <c r="AS612">
        <v>0</v>
      </c>
      <c r="AT612">
        <v>1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2</v>
      </c>
      <c r="BC612">
        <v>0</v>
      </c>
      <c r="BD612">
        <v>0</v>
      </c>
      <c r="BE612">
        <v>1</v>
      </c>
      <c r="BF612">
        <v>1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1</v>
      </c>
      <c r="BP612">
        <v>0</v>
      </c>
      <c r="BQ612">
        <v>2</v>
      </c>
      <c r="BR612">
        <v>1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1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1</v>
      </c>
      <c r="CG612">
        <v>1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1</v>
      </c>
      <c r="CQ612">
        <v>0</v>
      </c>
      <c r="CR612">
        <v>0</v>
      </c>
    </row>
    <row r="613" spans="1:96" x14ac:dyDescent="0.25">
      <c r="A613" t="s">
        <v>612</v>
      </c>
      <c r="B613">
        <v>2</v>
      </c>
      <c r="C613">
        <v>0</v>
      </c>
      <c r="D613">
        <v>0</v>
      </c>
      <c r="E613">
        <v>1</v>
      </c>
      <c r="F613">
        <v>0</v>
      </c>
      <c r="G613">
        <v>0</v>
      </c>
      <c r="H613">
        <v>1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2</v>
      </c>
      <c r="AG613">
        <v>0</v>
      </c>
      <c r="AH613">
        <v>0</v>
      </c>
      <c r="AI613">
        <v>1</v>
      </c>
      <c r="AJ613">
        <v>0</v>
      </c>
      <c r="AK613">
        <v>0</v>
      </c>
      <c r="AL613">
        <v>1</v>
      </c>
      <c r="AM613">
        <v>1</v>
      </c>
      <c r="AN613">
        <v>0</v>
      </c>
      <c r="AO613">
        <v>0</v>
      </c>
      <c r="AP613">
        <v>0</v>
      </c>
      <c r="AQ613">
        <v>1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1</v>
      </c>
      <c r="BD613">
        <v>1</v>
      </c>
      <c r="BE613">
        <v>0</v>
      </c>
      <c r="BF613">
        <v>2</v>
      </c>
      <c r="BG613">
        <v>1</v>
      </c>
      <c r="BH613">
        <v>0</v>
      </c>
      <c r="BI613">
        <v>0</v>
      </c>
      <c r="BJ613">
        <v>0</v>
      </c>
      <c r="BK613">
        <v>3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</row>
    <row r="614" spans="1:96" x14ac:dyDescent="0.25">
      <c r="A614" t="s">
        <v>613</v>
      </c>
      <c r="B614">
        <v>0</v>
      </c>
      <c r="C614">
        <v>0</v>
      </c>
      <c r="D614">
        <v>0</v>
      </c>
      <c r="E614">
        <v>0</v>
      </c>
      <c r="F614">
        <v>1</v>
      </c>
      <c r="G614">
        <v>0</v>
      </c>
      <c r="H614">
        <v>0</v>
      </c>
      <c r="I614">
        <v>0</v>
      </c>
      <c r="J614">
        <v>0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1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1</v>
      </c>
      <c r="BF614">
        <v>0</v>
      </c>
      <c r="BG614">
        <v>0</v>
      </c>
      <c r="BH614">
        <v>0</v>
      </c>
      <c r="BI614">
        <v>1</v>
      </c>
      <c r="BJ614">
        <v>0</v>
      </c>
      <c r="BK614">
        <v>1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2</v>
      </c>
      <c r="BR614">
        <v>1</v>
      </c>
      <c r="BS614">
        <v>1</v>
      </c>
      <c r="BT614">
        <v>1</v>
      </c>
      <c r="BU614">
        <v>0</v>
      </c>
      <c r="BV614">
        <v>4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1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1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</row>
    <row r="615" spans="1:96" x14ac:dyDescent="0.25">
      <c r="A615" t="s">
        <v>614</v>
      </c>
      <c r="B615">
        <v>1</v>
      </c>
      <c r="C615">
        <v>0</v>
      </c>
      <c r="D615">
        <v>0</v>
      </c>
      <c r="E615">
        <v>0</v>
      </c>
      <c r="F615">
        <v>0</v>
      </c>
      <c r="G615">
        <v>1</v>
      </c>
      <c r="H615">
        <v>0</v>
      </c>
      <c r="I615">
        <v>0</v>
      </c>
      <c r="J615">
        <v>0</v>
      </c>
      <c r="K615">
        <v>0</v>
      </c>
      <c r="L615">
        <v>1</v>
      </c>
      <c r="M615">
        <v>0</v>
      </c>
      <c r="N615">
        <v>0</v>
      </c>
      <c r="O615">
        <v>0</v>
      </c>
      <c r="P615">
        <v>2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</v>
      </c>
      <c r="AP615">
        <v>0</v>
      </c>
      <c r="AQ615">
        <v>0</v>
      </c>
      <c r="AR615">
        <v>0</v>
      </c>
      <c r="AS615">
        <v>1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1</v>
      </c>
      <c r="BD615">
        <v>1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2</v>
      </c>
      <c r="BR615">
        <v>0</v>
      </c>
      <c r="BS615">
        <v>0</v>
      </c>
      <c r="BT615">
        <v>0</v>
      </c>
      <c r="BU615">
        <v>0</v>
      </c>
      <c r="BV615">
        <v>2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1</v>
      </c>
      <c r="CI615">
        <v>1</v>
      </c>
      <c r="CJ615">
        <v>0</v>
      </c>
      <c r="CK615">
        <v>0</v>
      </c>
      <c r="CL615">
        <v>1</v>
      </c>
      <c r="CM615">
        <v>0</v>
      </c>
      <c r="CN615">
        <v>0</v>
      </c>
      <c r="CO615">
        <v>1</v>
      </c>
      <c r="CP615">
        <v>0</v>
      </c>
      <c r="CQ615">
        <v>0</v>
      </c>
      <c r="CR615">
        <v>0</v>
      </c>
    </row>
    <row r="616" spans="1:96" x14ac:dyDescent="0.25">
      <c r="A616" t="s">
        <v>615</v>
      </c>
      <c r="B616">
        <v>1</v>
      </c>
      <c r="C616">
        <v>1</v>
      </c>
      <c r="D616">
        <v>1</v>
      </c>
      <c r="E616">
        <v>0</v>
      </c>
      <c r="F616">
        <v>1</v>
      </c>
      <c r="G616">
        <v>0</v>
      </c>
      <c r="H616">
        <v>0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</v>
      </c>
      <c r="AD616">
        <v>1</v>
      </c>
      <c r="AE616">
        <v>1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1</v>
      </c>
      <c r="AS616">
        <v>1</v>
      </c>
      <c r="AT616">
        <v>0</v>
      </c>
      <c r="AU616">
        <v>0</v>
      </c>
      <c r="AV616">
        <v>0</v>
      </c>
      <c r="AW616">
        <v>1</v>
      </c>
      <c r="AX616">
        <v>0</v>
      </c>
      <c r="AY616">
        <v>1</v>
      </c>
      <c r="AZ616">
        <v>0</v>
      </c>
      <c r="BA616">
        <v>0</v>
      </c>
      <c r="BB616">
        <v>1</v>
      </c>
      <c r="BC616">
        <v>1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1</v>
      </c>
      <c r="BP616">
        <v>0</v>
      </c>
      <c r="BQ616">
        <v>0</v>
      </c>
      <c r="BR616">
        <v>0</v>
      </c>
      <c r="BS616">
        <v>1</v>
      </c>
      <c r="BT616">
        <v>0</v>
      </c>
      <c r="BU616">
        <v>0</v>
      </c>
      <c r="BV616">
        <v>0</v>
      </c>
      <c r="BW616">
        <v>0</v>
      </c>
      <c r="BX616">
        <v>1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</row>
    <row r="617" spans="1:96" x14ac:dyDescent="0.25">
      <c r="A617" t="s">
        <v>616</v>
      </c>
      <c r="B617">
        <v>1</v>
      </c>
      <c r="C617">
        <v>0</v>
      </c>
      <c r="D617">
        <v>0</v>
      </c>
      <c r="E617">
        <v>2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>
        <v>0</v>
      </c>
      <c r="Y617">
        <v>1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1</v>
      </c>
      <c r="AM617">
        <v>0</v>
      </c>
      <c r="AN617">
        <v>1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1</v>
      </c>
      <c r="BO617">
        <v>1</v>
      </c>
      <c r="BP617">
        <v>0</v>
      </c>
      <c r="BQ617">
        <v>0</v>
      </c>
      <c r="BR617">
        <v>0</v>
      </c>
      <c r="BS617">
        <v>0</v>
      </c>
      <c r="BT617">
        <v>1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2</v>
      </c>
      <c r="CB617">
        <v>1</v>
      </c>
      <c r="CC617">
        <v>3</v>
      </c>
      <c r="CD617">
        <v>0</v>
      </c>
      <c r="CE617">
        <v>0</v>
      </c>
      <c r="CF617">
        <v>0</v>
      </c>
      <c r="CG617">
        <v>0</v>
      </c>
      <c r="CH617">
        <v>1</v>
      </c>
      <c r="CI617">
        <v>0</v>
      </c>
      <c r="CJ617">
        <v>1</v>
      </c>
      <c r="CK617">
        <v>0</v>
      </c>
      <c r="CL617">
        <v>1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</row>
    <row r="618" spans="1:96" x14ac:dyDescent="0.25">
      <c r="A618" t="s">
        <v>617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2</v>
      </c>
      <c r="AE618">
        <v>0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1</v>
      </c>
      <c r="AZ618">
        <v>1</v>
      </c>
      <c r="BA618">
        <v>0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</v>
      </c>
      <c r="BN618">
        <v>0</v>
      </c>
      <c r="BO618">
        <v>1</v>
      </c>
      <c r="BP618">
        <v>1</v>
      </c>
      <c r="BQ618">
        <v>1</v>
      </c>
      <c r="BR618">
        <v>0</v>
      </c>
      <c r="BS618">
        <v>1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1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2</v>
      </c>
      <c r="CN618">
        <v>0</v>
      </c>
      <c r="CO618">
        <v>1</v>
      </c>
      <c r="CP618">
        <v>0</v>
      </c>
      <c r="CQ618">
        <v>0</v>
      </c>
      <c r="CR618">
        <v>0</v>
      </c>
    </row>
    <row r="619" spans="1:96" x14ac:dyDescent="0.25">
      <c r="A619" t="s">
        <v>618</v>
      </c>
      <c r="B619">
        <v>0</v>
      </c>
      <c r="C619">
        <v>0</v>
      </c>
      <c r="D619">
        <v>0</v>
      </c>
      <c r="E619">
        <v>1</v>
      </c>
      <c r="F619">
        <v>0</v>
      </c>
      <c r="G619">
        <v>3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2</v>
      </c>
      <c r="T619">
        <v>1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1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1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1</v>
      </c>
      <c r="BU619">
        <v>0</v>
      </c>
      <c r="BV619">
        <v>1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1</v>
      </c>
      <c r="CC619">
        <v>1</v>
      </c>
      <c r="CD619">
        <v>1</v>
      </c>
      <c r="CE619">
        <v>0</v>
      </c>
      <c r="CF619">
        <v>1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1</v>
      </c>
      <c r="CN619">
        <v>0</v>
      </c>
      <c r="CO619">
        <v>0</v>
      </c>
      <c r="CP619">
        <v>0</v>
      </c>
      <c r="CQ619">
        <v>0</v>
      </c>
      <c r="CR619">
        <v>0</v>
      </c>
    </row>
    <row r="620" spans="1:96" x14ac:dyDescent="0.25">
      <c r="A620" t="s">
        <v>619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2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0</v>
      </c>
      <c r="BM620">
        <v>0</v>
      </c>
      <c r="BN620">
        <v>0</v>
      </c>
      <c r="BO620">
        <v>2</v>
      </c>
      <c r="BP620">
        <v>0</v>
      </c>
      <c r="BQ620">
        <v>3</v>
      </c>
      <c r="BR620">
        <v>1</v>
      </c>
      <c r="BS620">
        <v>0</v>
      </c>
      <c r="BT620">
        <v>1</v>
      </c>
      <c r="BU620">
        <v>0</v>
      </c>
      <c r="BV620">
        <v>0</v>
      </c>
      <c r="BW620">
        <v>1</v>
      </c>
      <c r="BX620">
        <v>0</v>
      </c>
      <c r="BY620">
        <v>0</v>
      </c>
      <c r="BZ620">
        <v>1</v>
      </c>
      <c r="CA620">
        <v>3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</row>
    <row r="621" spans="1:96" x14ac:dyDescent="0.25">
      <c r="A621" t="s">
        <v>620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4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1</v>
      </c>
      <c r="T621">
        <v>1</v>
      </c>
      <c r="U621">
        <v>0</v>
      </c>
      <c r="V621">
        <v>1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1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1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</v>
      </c>
      <c r="BY621">
        <v>0</v>
      </c>
      <c r="BZ621">
        <v>0</v>
      </c>
      <c r="CA621">
        <v>0</v>
      </c>
      <c r="CB621">
        <v>0</v>
      </c>
      <c r="CC621">
        <v>1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1</v>
      </c>
      <c r="CK621">
        <v>1</v>
      </c>
      <c r="CL621">
        <v>0</v>
      </c>
      <c r="CM621">
        <v>1</v>
      </c>
      <c r="CN621">
        <v>1</v>
      </c>
      <c r="CO621">
        <v>0</v>
      </c>
      <c r="CP621">
        <v>0</v>
      </c>
      <c r="CQ621">
        <v>0</v>
      </c>
      <c r="CR621">
        <v>0</v>
      </c>
    </row>
    <row r="622" spans="1:96" x14ac:dyDescent="0.25">
      <c r="A622" t="s">
        <v>621</v>
      </c>
      <c r="B622">
        <v>0</v>
      </c>
      <c r="C622">
        <v>1</v>
      </c>
      <c r="D622">
        <v>0</v>
      </c>
      <c r="E622">
        <v>2</v>
      </c>
      <c r="F622">
        <v>1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1</v>
      </c>
      <c r="V622">
        <v>0</v>
      </c>
      <c r="W622">
        <v>1</v>
      </c>
      <c r="X622">
        <v>0</v>
      </c>
      <c r="Y622">
        <v>2</v>
      </c>
      <c r="Z622">
        <v>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</v>
      </c>
      <c r="AL622">
        <v>0</v>
      </c>
      <c r="AM622">
        <v>0</v>
      </c>
      <c r="AN622">
        <v>0</v>
      </c>
      <c r="AO622">
        <v>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1</v>
      </c>
      <c r="BF622">
        <v>1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1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2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</row>
    <row r="623" spans="1:96" x14ac:dyDescent="0.25">
      <c r="A623" t="s">
        <v>622</v>
      </c>
      <c r="B623">
        <v>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</v>
      </c>
      <c r="AL623">
        <v>1</v>
      </c>
      <c r="AM623">
        <v>1</v>
      </c>
      <c r="AN623">
        <v>0</v>
      </c>
      <c r="AO623">
        <v>1</v>
      </c>
      <c r="AP623">
        <v>1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1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2</v>
      </c>
      <c r="BP623">
        <v>1</v>
      </c>
      <c r="BQ623">
        <v>0</v>
      </c>
      <c r="BR623">
        <v>0</v>
      </c>
      <c r="BS623">
        <v>1</v>
      </c>
      <c r="BT623">
        <v>0</v>
      </c>
      <c r="BU623">
        <v>0</v>
      </c>
      <c r="BV623">
        <v>0</v>
      </c>
      <c r="BW623">
        <v>0</v>
      </c>
      <c r="BX623">
        <v>1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1</v>
      </c>
      <c r="CL623">
        <v>0</v>
      </c>
      <c r="CM623">
        <v>0</v>
      </c>
      <c r="CN623">
        <v>1</v>
      </c>
      <c r="CO623">
        <v>0</v>
      </c>
      <c r="CP623">
        <v>0</v>
      </c>
      <c r="CQ623">
        <v>0</v>
      </c>
      <c r="CR623">
        <v>0</v>
      </c>
    </row>
    <row r="624" spans="1:96" x14ac:dyDescent="0.25">
      <c r="A624" t="s">
        <v>623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</v>
      </c>
      <c r="T624">
        <v>0</v>
      </c>
      <c r="U624">
        <v>2</v>
      </c>
      <c r="V624">
        <v>0</v>
      </c>
      <c r="W624">
        <v>0</v>
      </c>
      <c r="X624">
        <v>0</v>
      </c>
      <c r="Y624">
        <v>1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1</v>
      </c>
      <c r="AF624">
        <v>0</v>
      </c>
      <c r="AG624">
        <v>1</v>
      </c>
      <c r="AH624">
        <v>0</v>
      </c>
      <c r="AI624">
        <v>1</v>
      </c>
      <c r="AJ624">
        <v>0</v>
      </c>
      <c r="AK624">
        <v>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2</v>
      </c>
      <c r="AX624">
        <v>0</v>
      </c>
      <c r="AY624">
        <v>1</v>
      </c>
      <c r="AZ624">
        <v>0</v>
      </c>
      <c r="BA624">
        <v>1</v>
      </c>
      <c r="BB624">
        <v>0</v>
      </c>
      <c r="BC624">
        <v>0</v>
      </c>
      <c r="BD624">
        <v>1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2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1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1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1</v>
      </c>
      <c r="CP624">
        <v>0</v>
      </c>
      <c r="CQ624">
        <v>0</v>
      </c>
      <c r="CR624">
        <v>0</v>
      </c>
    </row>
    <row r="625" spans="1:96" x14ac:dyDescent="0.25">
      <c r="A625" t="s">
        <v>624</v>
      </c>
      <c r="B625">
        <v>0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1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0</v>
      </c>
      <c r="AA625">
        <v>1</v>
      </c>
      <c r="AB625">
        <v>0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2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1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1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1</v>
      </c>
      <c r="CD625">
        <v>1</v>
      </c>
      <c r="CE625">
        <v>0</v>
      </c>
      <c r="CF625">
        <v>0</v>
      </c>
      <c r="CG625">
        <v>1</v>
      </c>
      <c r="CH625">
        <v>0</v>
      </c>
      <c r="CI625">
        <v>2</v>
      </c>
      <c r="CJ625">
        <v>2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</row>
    <row r="626" spans="1:96" x14ac:dyDescent="0.25">
      <c r="A626" t="s">
        <v>625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1</v>
      </c>
      <c r="AN626">
        <v>2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1</v>
      </c>
      <c r="AW626">
        <v>1</v>
      </c>
      <c r="AX626">
        <v>1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2</v>
      </c>
      <c r="BJ626">
        <v>0</v>
      </c>
      <c r="BK626">
        <v>0</v>
      </c>
      <c r="BL626">
        <v>1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1</v>
      </c>
      <c r="BS626">
        <v>2</v>
      </c>
      <c r="BT626">
        <v>2</v>
      </c>
      <c r="BU626">
        <v>0</v>
      </c>
      <c r="BV626">
        <v>0</v>
      </c>
      <c r="BW626">
        <v>0</v>
      </c>
      <c r="BX626">
        <v>0</v>
      </c>
      <c r="BY626">
        <v>1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1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</row>
    <row r="627" spans="1:96" x14ac:dyDescent="0.25">
      <c r="A627" t="s">
        <v>626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1</v>
      </c>
      <c r="Y627">
        <v>1</v>
      </c>
      <c r="Z627">
        <v>0</v>
      </c>
      <c r="AA627">
        <v>0</v>
      </c>
      <c r="AB627">
        <v>0</v>
      </c>
      <c r="AC627">
        <v>1</v>
      </c>
      <c r="AD627">
        <v>1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1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1</v>
      </c>
      <c r="AU627">
        <v>0</v>
      </c>
      <c r="AV627">
        <v>0</v>
      </c>
      <c r="AW627">
        <v>1</v>
      </c>
      <c r="AX627">
        <v>1</v>
      </c>
      <c r="AY627">
        <v>1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</v>
      </c>
      <c r="BK627">
        <v>0</v>
      </c>
      <c r="BL627">
        <v>0</v>
      </c>
      <c r="BM627">
        <v>1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2</v>
      </c>
      <c r="BU627">
        <v>0</v>
      </c>
      <c r="BV627">
        <v>0</v>
      </c>
      <c r="BW627">
        <v>1</v>
      </c>
      <c r="BX627">
        <v>0</v>
      </c>
      <c r="BY627">
        <v>0</v>
      </c>
      <c r="BZ627">
        <v>1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</row>
    <row r="628" spans="1:96" x14ac:dyDescent="0.25">
      <c r="A628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1</v>
      </c>
      <c r="V628">
        <v>0</v>
      </c>
      <c r="W628">
        <v>0</v>
      </c>
      <c r="X628">
        <v>0</v>
      </c>
      <c r="Y628">
        <v>1</v>
      </c>
      <c r="Z628">
        <v>0</v>
      </c>
      <c r="AA628">
        <v>1</v>
      </c>
      <c r="AB628">
        <v>0</v>
      </c>
      <c r="AC628">
        <v>0</v>
      </c>
      <c r="AD628">
        <v>1</v>
      </c>
      <c r="AE628">
        <v>0</v>
      </c>
      <c r="AF628">
        <v>0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1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1</v>
      </c>
      <c r="BS628">
        <v>1</v>
      </c>
      <c r="BT628">
        <v>2</v>
      </c>
      <c r="BU628">
        <v>0</v>
      </c>
      <c r="BV628">
        <v>1</v>
      </c>
      <c r="BW628">
        <v>1</v>
      </c>
      <c r="BX628">
        <v>0</v>
      </c>
      <c r="BY628">
        <v>1</v>
      </c>
      <c r="BZ628">
        <v>0</v>
      </c>
      <c r="CA628">
        <v>0</v>
      </c>
      <c r="CB628">
        <v>0</v>
      </c>
      <c r="CC628">
        <v>1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1</v>
      </c>
      <c r="CR628">
        <v>0</v>
      </c>
    </row>
    <row r="629" spans="1:96" x14ac:dyDescent="0.25">
      <c r="A629" t="s">
        <v>628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2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1</v>
      </c>
      <c r="BH629">
        <v>2</v>
      </c>
      <c r="BI629">
        <v>0</v>
      </c>
      <c r="BJ629">
        <v>0</v>
      </c>
      <c r="BK629">
        <v>1</v>
      </c>
      <c r="BL629">
        <v>0</v>
      </c>
      <c r="BM629">
        <v>0</v>
      </c>
      <c r="BN629">
        <v>1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1</v>
      </c>
      <c r="BU629">
        <v>0</v>
      </c>
      <c r="BV629">
        <v>0</v>
      </c>
      <c r="BW629">
        <v>1</v>
      </c>
      <c r="BX629">
        <v>0</v>
      </c>
      <c r="BY629">
        <v>1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1</v>
      </c>
      <c r="CK629">
        <v>0</v>
      </c>
      <c r="CL629">
        <v>0</v>
      </c>
      <c r="CM629">
        <v>1</v>
      </c>
      <c r="CN629">
        <v>0</v>
      </c>
      <c r="CO629">
        <v>0</v>
      </c>
      <c r="CP629">
        <v>0</v>
      </c>
      <c r="CQ629">
        <v>1</v>
      </c>
      <c r="CR629">
        <v>0</v>
      </c>
    </row>
    <row r="630" spans="1:96" x14ac:dyDescent="0.25">
      <c r="A630" t="s">
        <v>629</v>
      </c>
      <c r="B630">
        <v>0</v>
      </c>
      <c r="C630">
        <v>0</v>
      </c>
      <c r="D630">
        <v>0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2</v>
      </c>
      <c r="V630">
        <v>0</v>
      </c>
      <c r="W630">
        <v>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0</v>
      </c>
      <c r="AP630">
        <v>1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1</v>
      </c>
      <c r="AY630">
        <v>1</v>
      </c>
      <c r="AZ630">
        <v>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0</v>
      </c>
      <c r="BM630">
        <v>0</v>
      </c>
      <c r="BN630">
        <v>0</v>
      </c>
      <c r="BO630">
        <v>1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1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2</v>
      </c>
      <c r="CK630">
        <v>0</v>
      </c>
      <c r="CL630">
        <v>1</v>
      </c>
      <c r="CM630">
        <v>0</v>
      </c>
      <c r="CN630">
        <v>0</v>
      </c>
      <c r="CO630">
        <v>0</v>
      </c>
      <c r="CP630">
        <v>0</v>
      </c>
      <c r="CQ630">
        <v>2</v>
      </c>
      <c r="CR630">
        <v>0</v>
      </c>
    </row>
    <row r="631" spans="1:96" x14ac:dyDescent="0.25">
      <c r="A631" t="s">
        <v>630</v>
      </c>
      <c r="B631">
        <v>0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  <c r="AB631">
        <v>0</v>
      </c>
      <c r="AC631">
        <v>0</v>
      </c>
      <c r="AD631">
        <v>2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1</v>
      </c>
      <c r="AV631">
        <v>0</v>
      </c>
      <c r="AW631">
        <v>0</v>
      </c>
      <c r="AX631">
        <v>2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</v>
      </c>
      <c r="BH631">
        <v>1</v>
      </c>
      <c r="BI631">
        <v>0</v>
      </c>
      <c r="BJ631">
        <v>0</v>
      </c>
      <c r="BK631">
        <v>0</v>
      </c>
      <c r="BL631">
        <v>1</v>
      </c>
      <c r="BM631">
        <v>0</v>
      </c>
      <c r="BN631">
        <v>2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2</v>
      </c>
      <c r="CF631">
        <v>0</v>
      </c>
      <c r="CG631">
        <v>0</v>
      </c>
      <c r="CH631">
        <v>0</v>
      </c>
      <c r="CI631">
        <v>0</v>
      </c>
      <c r="CJ631">
        <v>1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</row>
    <row r="632" spans="1:96" x14ac:dyDescent="0.25">
      <c r="A632" t="s">
        <v>631</v>
      </c>
      <c r="B632">
        <v>1</v>
      </c>
      <c r="C632">
        <v>0</v>
      </c>
      <c r="D632">
        <v>1</v>
      </c>
      <c r="E632">
        <v>0</v>
      </c>
      <c r="F632">
        <v>0</v>
      </c>
      <c r="G632">
        <v>0</v>
      </c>
      <c r="H632">
        <v>1</v>
      </c>
      <c r="I632">
        <v>0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1</v>
      </c>
      <c r="P632">
        <v>0</v>
      </c>
      <c r="Q632">
        <v>0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1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1</v>
      </c>
      <c r="BZ632">
        <v>0</v>
      </c>
      <c r="CA632">
        <v>0</v>
      </c>
      <c r="CB632">
        <v>0</v>
      </c>
      <c r="CC632">
        <v>1</v>
      </c>
      <c r="CD632">
        <v>0</v>
      </c>
      <c r="CE632">
        <v>0</v>
      </c>
      <c r="CF632">
        <v>0</v>
      </c>
      <c r="CG632">
        <v>1</v>
      </c>
      <c r="CH632">
        <v>0</v>
      </c>
      <c r="CI632">
        <v>1</v>
      </c>
      <c r="CJ632">
        <v>0</v>
      </c>
      <c r="CK632">
        <v>0</v>
      </c>
      <c r="CL632">
        <v>0</v>
      </c>
      <c r="CM632">
        <v>0</v>
      </c>
      <c r="CN632">
        <v>1</v>
      </c>
      <c r="CO632">
        <v>2</v>
      </c>
      <c r="CP632">
        <v>0</v>
      </c>
      <c r="CQ632">
        <v>0</v>
      </c>
      <c r="CR632">
        <v>0</v>
      </c>
    </row>
    <row r="633" spans="1:96" x14ac:dyDescent="0.25">
      <c r="A633" t="s">
        <v>632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1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1</v>
      </c>
      <c r="BG633">
        <v>0</v>
      </c>
      <c r="BH633">
        <v>1</v>
      </c>
      <c r="BI633">
        <v>0</v>
      </c>
      <c r="BJ633">
        <v>1</v>
      </c>
      <c r="BK633">
        <v>0</v>
      </c>
      <c r="BL633">
        <v>1</v>
      </c>
      <c r="BM633">
        <v>1</v>
      </c>
      <c r="BN633">
        <v>0</v>
      </c>
      <c r="BO633">
        <v>1</v>
      </c>
      <c r="BP633">
        <v>0</v>
      </c>
      <c r="BQ633">
        <v>0</v>
      </c>
      <c r="BR633">
        <v>0</v>
      </c>
      <c r="BS633">
        <v>0</v>
      </c>
      <c r="BT633">
        <v>1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1</v>
      </c>
      <c r="CF633">
        <v>0</v>
      </c>
      <c r="CG633">
        <v>0</v>
      </c>
      <c r="CH633">
        <v>0</v>
      </c>
      <c r="CI633">
        <v>1</v>
      </c>
      <c r="CJ633">
        <v>0</v>
      </c>
      <c r="CK633">
        <v>2</v>
      </c>
      <c r="CL633">
        <v>0</v>
      </c>
      <c r="CM633">
        <v>0</v>
      </c>
      <c r="CN633">
        <v>1</v>
      </c>
      <c r="CO633">
        <v>0</v>
      </c>
      <c r="CP633">
        <v>0</v>
      </c>
      <c r="CQ633">
        <v>2</v>
      </c>
      <c r="CR633">
        <v>0</v>
      </c>
    </row>
    <row r="634" spans="1:96" x14ac:dyDescent="0.25">
      <c r="A634" t="s">
        <v>633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1</v>
      </c>
      <c r="S634">
        <v>0</v>
      </c>
      <c r="T634">
        <v>1</v>
      </c>
      <c r="U634">
        <v>0</v>
      </c>
      <c r="V634">
        <v>1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1</v>
      </c>
      <c r="AZ634">
        <v>2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1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1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1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2</v>
      </c>
      <c r="CM634">
        <v>1</v>
      </c>
      <c r="CN634">
        <v>1</v>
      </c>
      <c r="CO634">
        <v>0</v>
      </c>
      <c r="CP634">
        <v>0</v>
      </c>
      <c r="CQ634">
        <v>1</v>
      </c>
      <c r="CR634">
        <v>0</v>
      </c>
    </row>
    <row r="635" spans="1:96" x14ac:dyDescent="0.25">
      <c r="A635" t="s">
        <v>634</v>
      </c>
      <c r="B635">
        <v>2</v>
      </c>
      <c r="C635">
        <v>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</v>
      </c>
      <c r="AL635">
        <v>1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1</v>
      </c>
      <c r="BP635">
        <v>0</v>
      </c>
      <c r="BQ635">
        <v>1</v>
      </c>
      <c r="BR635">
        <v>0</v>
      </c>
      <c r="BS635">
        <v>0</v>
      </c>
      <c r="BT635">
        <v>2</v>
      </c>
      <c r="BU635">
        <v>0</v>
      </c>
      <c r="BV635">
        <v>1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1</v>
      </c>
      <c r="CI635">
        <v>1</v>
      </c>
      <c r="CJ635">
        <v>0</v>
      </c>
      <c r="CK635">
        <v>1</v>
      </c>
      <c r="CL635">
        <v>0</v>
      </c>
      <c r="CM635">
        <v>0</v>
      </c>
      <c r="CN635">
        <v>0</v>
      </c>
      <c r="CO635">
        <v>1</v>
      </c>
      <c r="CP635">
        <v>0</v>
      </c>
      <c r="CQ635">
        <v>0</v>
      </c>
      <c r="CR635">
        <v>0</v>
      </c>
    </row>
    <row r="636" spans="1:96" x14ac:dyDescent="0.25">
      <c r="A636" t="s">
        <v>635</v>
      </c>
      <c r="B636">
        <v>0</v>
      </c>
      <c r="C636">
        <v>0</v>
      </c>
      <c r="D636">
        <v>1</v>
      </c>
      <c r="E636">
        <v>0</v>
      </c>
      <c r="F636">
        <v>0</v>
      </c>
      <c r="G636">
        <v>0</v>
      </c>
      <c r="H636">
        <v>0</v>
      </c>
      <c r="I636">
        <v>3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1</v>
      </c>
      <c r="Q636">
        <v>0</v>
      </c>
      <c r="R636">
        <v>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1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>
        <v>0</v>
      </c>
      <c r="AG636">
        <v>1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1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1</v>
      </c>
      <c r="BM636">
        <v>0</v>
      </c>
      <c r="BN636">
        <v>0</v>
      </c>
      <c r="BO636">
        <v>0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1</v>
      </c>
      <c r="CK636">
        <v>0</v>
      </c>
      <c r="CL636">
        <v>0</v>
      </c>
      <c r="CM636">
        <v>0</v>
      </c>
      <c r="CN636">
        <v>2</v>
      </c>
      <c r="CO636">
        <v>0</v>
      </c>
      <c r="CP636">
        <v>0</v>
      </c>
      <c r="CQ636">
        <v>0</v>
      </c>
      <c r="CR636">
        <v>0</v>
      </c>
    </row>
    <row r="637" spans="1:96" x14ac:dyDescent="0.25">
      <c r="A637" t="s">
        <v>636</v>
      </c>
      <c r="B637">
        <v>0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0</v>
      </c>
      <c r="AL637">
        <v>1</v>
      </c>
      <c r="AM637">
        <v>0</v>
      </c>
      <c r="AN637">
        <v>1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</v>
      </c>
      <c r="AY637">
        <v>0</v>
      </c>
      <c r="AZ637">
        <v>1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1</v>
      </c>
      <c r="BO637">
        <v>0</v>
      </c>
      <c r="BP637">
        <v>0</v>
      </c>
      <c r="BQ637">
        <v>1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2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2</v>
      </c>
      <c r="CJ637">
        <v>0</v>
      </c>
      <c r="CK637">
        <v>0</v>
      </c>
      <c r="CL637">
        <v>0</v>
      </c>
      <c r="CM637">
        <v>1</v>
      </c>
      <c r="CN637">
        <v>1</v>
      </c>
      <c r="CO637">
        <v>0</v>
      </c>
      <c r="CP637">
        <v>0</v>
      </c>
      <c r="CQ637">
        <v>0</v>
      </c>
      <c r="CR637">
        <v>0</v>
      </c>
    </row>
    <row r="638" spans="1:96" x14ac:dyDescent="0.25">
      <c r="A638" t="s">
        <v>637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</v>
      </c>
      <c r="AO638">
        <v>0</v>
      </c>
      <c r="AP638">
        <v>0</v>
      </c>
      <c r="AQ638">
        <v>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1</v>
      </c>
      <c r="AY638">
        <v>1</v>
      </c>
      <c r="AZ638">
        <v>0</v>
      </c>
      <c r="BA638">
        <v>0</v>
      </c>
      <c r="BB638">
        <v>0</v>
      </c>
      <c r="BC638">
        <v>0</v>
      </c>
      <c r="BD638">
        <v>1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3</v>
      </c>
      <c r="BL638">
        <v>0</v>
      </c>
      <c r="BM638">
        <v>0</v>
      </c>
      <c r="BN638">
        <v>1</v>
      </c>
      <c r="BO638">
        <v>0</v>
      </c>
      <c r="BP638">
        <v>0</v>
      </c>
      <c r="BQ638">
        <v>0</v>
      </c>
      <c r="BR638">
        <v>0</v>
      </c>
      <c r="BS638">
        <v>1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1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1</v>
      </c>
      <c r="CI638">
        <v>1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1</v>
      </c>
      <c r="CQ638">
        <v>1</v>
      </c>
      <c r="CR638">
        <v>0</v>
      </c>
    </row>
    <row r="639" spans="1:96" x14ac:dyDescent="0.25">
      <c r="A639" t="s">
        <v>638</v>
      </c>
      <c r="B639">
        <v>0</v>
      </c>
      <c r="C639">
        <v>0</v>
      </c>
      <c r="D639">
        <v>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  <c r="AB639">
        <v>0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2</v>
      </c>
      <c r="AM639">
        <v>0</v>
      </c>
      <c r="AN639">
        <v>0</v>
      </c>
      <c r="AO639">
        <v>1</v>
      </c>
      <c r="AP639">
        <v>0</v>
      </c>
      <c r="AQ639">
        <v>0</v>
      </c>
      <c r="AR639">
        <v>0</v>
      </c>
      <c r="AS639">
        <v>1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2</v>
      </c>
      <c r="AZ639">
        <v>0</v>
      </c>
      <c r="BA639">
        <v>2</v>
      </c>
      <c r="BB639">
        <v>0</v>
      </c>
      <c r="BC639">
        <v>0</v>
      </c>
      <c r="BD639">
        <v>0</v>
      </c>
      <c r="BE639">
        <v>2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1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</v>
      </c>
      <c r="BX639">
        <v>0</v>
      </c>
      <c r="BY639">
        <v>0</v>
      </c>
      <c r="BZ639">
        <v>0</v>
      </c>
      <c r="CA639">
        <v>0</v>
      </c>
      <c r="CB639">
        <v>1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1</v>
      </c>
      <c r="CO639">
        <v>0</v>
      </c>
      <c r="CP639">
        <v>0</v>
      </c>
      <c r="CQ639">
        <v>0</v>
      </c>
      <c r="CR639">
        <v>0</v>
      </c>
    </row>
    <row r="640" spans="1:96" x14ac:dyDescent="0.25">
      <c r="A640" t="s">
        <v>639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1</v>
      </c>
      <c r="CG640">
        <v>0</v>
      </c>
      <c r="CH640">
        <v>8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1</v>
      </c>
      <c r="CO640">
        <v>0</v>
      </c>
      <c r="CP640">
        <v>7</v>
      </c>
      <c r="CQ640">
        <v>0</v>
      </c>
      <c r="CR640">
        <v>0</v>
      </c>
    </row>
    <row r="641" spans="1:96" x14ac:dyDescent="0.25">
      <c r="A641" t="s">
        <v>640</v>
      </c>
      <c r="B641">
        <v>0</v>
      </c>
      <c r="C641">
        <v>2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</v>
      </c>
      <c r="AC641">
        <v>1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1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1</v>
      </c>
      <c r="AS641">
        <v>0</v>
      </c>
      <c r="AT641">
        <v>0</v>
      </c>
      <c r="AU641">
        <v>1</v>
      </c>
      <c r="AV641">
        <v>0</v>
      </c>
      <c r="AW641">
        <v>0</v>
      </c>
      <c r="AX641">
        <v>0</v>
      </c>
      <c r="AY641">
        <v>1</v>
      </c>
      <c r="AZ641">
        <v>0</v>
      </c>
      <c r="BA641">
        <v>0</v>
      </c>
      <c r="BB641">
        <v>1</v>
      </c>
      <c r="BC641">
        <v>1</v>
      </c>
      <c r="BD641">
        <v>0</v>
      </c>
      <c r="BE641">
        <v>0</v>
      </c>
      <c r="BF641">
        <v>2</v>
      </c>
      <c r="BG641">
        <v>1</v>
      </c>
      <c r="BH641">
        <v>0</v>
      </c>
      <c r="BI641">
        <v>2</v>
      </c>
      <c r="BJ641">
        <v>0</v>
      </c>
      <c r="BK641">
        <v>0</v>
      </c>
      <c r="BL641">
        <v>0</v>
      </c>
      <c r="BM641">
        <v>0</v>
      </c>
      <c r="BN641">
        <v>1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1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</row>
    <row r="642" spans="1:96" x14ac:dyDescent="0.25">
      <c r="A642" t="s">
        <v>641</v>
      </c>
      <c r="B642">
        <v>0</v>
      </c>
      <c r="C642">
        <v>0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</v>
      </c>
      <c r="Q642">
        <v>0</v>
      </c>
      <c r="R642">
        <v>0</v>
      </c>
      <c r="S642">
        <v>0</v>
      </c>
      <c r="T642">
        <v>0</v>
      </c>
      <c r="U642">
        <v>1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1</v>
      </c>
      <c r="BK642">
        <v>1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2</v>
      </c>
      <c r="BR642">
        <v>0</v>
      </c>
      <c r="BS642">
        <v>1</v>
      </c>
      <c r="BT642">
        <v>1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2</v>
      </c>
      <c r="CF642">
        <v>0</v>
      </c>
      <c r="CG642">
        <v>0</v>
      </c>
      <c r="CH642">
        <v>2</v>
      </c>
      <c r="CI642">
        <v>1</v>
      </c>
      <c r="CJ642">
        <v>0</v>
      </c>
      <c r="CK642">
        <v>0</v>
      </c>
      <c r="CL642">
        <v>1</v>
      </c>
      <c r="CM642">
        <v>0</v>
      </c>
      <c r="CN642">
        <v>0</v>
      </c>
      <c r="CO642">
        <v>0</v>
      </c>
      <c r="CP642">
        <v>0</v>
      </c>
      <c r="CQ642">
        <v>1</v>
      </c>
      <c r="CR642">
        <v>0</v>
      </c>
    </row>
    <row r="643" spans="1:96" x14ac:dyDescent="0.25">
      <c r="A643" t="s">
        <v>642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0</v>
      </c>
      <c r="AK643">
        <v>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1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1</v>
      </c>
      <c r="BP643">
        <v>0</v>
      </c>
      <c r="BQ643">
        <v>0</v>
      </c>
      <c r="BR643">
        <v>0</v>
      </c>
      <c r="BS643">
        <v>1</v>
      </c>
      <c r="BT643">
        <v>5</v>
      </c>
      <c r="BU643">
        <v>1</v>
      </c>
      <c r="BV643">
        <v>1</v>
      </c>
      <c r="BW643">
        <v>1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1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</row>
    <row r="644" spans="1:96" x14ac:dyDescent="0.25">
      <c r="A644" t="s">
        <v>643</v>
      </c>
      <c r="B644">
        <v>0</v>
      </c>
      <c r="C644">
        <v>1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1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1</v>
      </c>
      <c r="BN644">
        <v>2</v>
      </c>
      <c r="BO644">
        <v>2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1</v>
      </c>
      <c r="BX644">
        <v>0</v>
      </c>
      <c r="BY644">
        <v>0</v>
      </c>
      <c r="BZ644">
        <v>1</v>
      </c>
      <c r="CA644">
        <v>0</v>
      </c>
      <c r="CB644">
        <v>0</v>
      </c>
      <c r="CC644">
        <v>0</v>
      </c>
      <c r="CD644">
        <v>0</v>
      </c>
      <c r="CE644">
        <v>1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1</v>
      </c>
      <c r="CM644">
        <v>0</v>
      </c>
      <c r="CN644">
        <v>1</v>
      </c>
      <c r="CO644">
        <v>0</v>
      </c>
      <c r="CP644">
        <v>0</v>
      </c>
      <c r="CQ644">
        <v>1</v>
      </c>
      <c r="CR644">
        <v>0</v>
      </c>
    </row>
    <row r="645" spans="1:96" x14ac:dyDescent="0.25">
      <c r="A645" t="s">
        <v>644</v>
      </c>
      <c r="B645">
        <v>0</v>
      </c>
      <c r="C645">
        <v>1</v>
      </c>
      <c r="D645">
        <v>0</v>
      </c>
      <c r="E645">
        <v>0</v>
      </c>
      <c r="F645">
        <v>0</v>
      </c>
      <c r="G645">
        <v>1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1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2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1</v>
      </c>
      <c r="BP645">
        <v>0</v>
      </c>
      <c r="BQ645">
        <v>0</v>
      </c>
      <c r="BR645">
        <v>2</v>
      </c>
      <c r="BS645">
        <v>1</v>
      </c>
      <c r="BT645">
        <v>0</v>
      </c>
      <c r="BU645">
        <v>2</v>
      </c>
      <c r="BV645">
        <v>0</v>
      </c>
      <c r="BW645">
        <v>0</v>
      </c>
      <c r="BX645">
        <v>1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1</v>
      </c>
      <c r="CH645">
        <v>0</v>
      </c>
      <c r="CI645">
        <v>1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1</v>
      </c>
      <c r="CQ645">
        <v>0</v>
      </c>
      <c r="CR645">
        <v>0</v>
      </c>
    </row>
    <row r="646" spans="1:96" x14ac:dyDescent="0.25">
      <c r="A646" t="s">
        <v>645</v>
      </c>
      <c r="B646">
        <v>1</v>
      </c>
      <c r="C646">
        <v>0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1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1</v>
      </c>
      <c r="AJ646">
        <v>0</v>
      </c>
      <c r="AK646">
        <v>0</v>
      </c>
      <c r="AL646">
        <v>1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1</v>
      </c>
      <c r="BM646">
        <v>0</v>
      </c>
      <c r="BN646">
        <v>0</v>
      </c>
      <c r="BO646">
        <v>0</v>
      </c>
      <c r="BP646">
        <v>0</v>
      </c>
      <c r="BQ646">
        <v>1</v>
      </c>
      <c r="BR646">
        <v>0</v>
      </c>
      <c r="BS646">
        <v>0</v>
      </c>
      <c r="BT646">
        <v>0</v>
      </c>
      <c r="BU646">
        <v>0</v>
      </c>
      <c r="BV646">
        <v>1</v>
      </c>
      <c r="BW646">
        <v>0</v>
      </c>
      <c r="BX646">
        <v>0</v>
      </c>
      <c r="BY646">
        <v>1</v>
      </c>
      <c r="BZ646">
        <v>0</v>
      </c>
      <c r="CA646">
        <v>1</v>
      </c>
      <c r="CB646">
        <v>0</v>
      </c>
      <c r="CC646">
        <v>1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1</v>
      </c>
      <c r="CJ646">
        <v>0</v>
      </c>
      <c r="CK646">
        <v>0</v>
      </c>
      <c r="CL646">
        <v>0</v>
      </c>
      <c r="CM646">
        <v>1</v>
      </c>
      <c r="CN646">
        <v>0</v>
      </c>
      <c r="CO646">
        <v>1</v>
      </c>
      <c r="CP646">
        <v>0</v>
      </c>
      <c r="CQ646">
        <v>0</v>
      </c>
      <c r="CR646">
        <v>0</v>
      </c>
    </row>
    <row r="647" spans="1:96" x14ac:dyDescent="0.25">
      <c r="A647" t="s">
        <v>646</v>
      </c>
      <c r="B647">
        <v>0</v>
      </c>
      <c r="C647">
        <v>1</v>
      </c>
      <c r="D647">
        <v>0</v>
      </c>
      <c r="E647">
        <v>0</v>
      </c>
      <c r="F647">
        <v>0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0</v>
      </c>
      <c r="X647">
        <v>1</v>
      </c>
      <c r="Y647">
        <v>1</v>
      </c>
      <c r="Z647">
        <v>0</v>
      </c>
      <c r="AA647">
        <v>0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1</v>
      </c>
      <c r="AM647">
        <v>0</v>
      </c>
      <c r="AN647">
        <v>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1</v>
      </c>
      <c r="AW647">
        <v>0</v>
      </c>
      <c r="AX647">
        <v>0</v>
      </c>
      <c r="AY647">
        <v>1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1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1</v>
      </c>
      <c r="CD647">
        <v>1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1</v>
      </c>
      <c r="CL647">
        <v>0</v>
      </c>
      <c r="CM647">
        <v>0</v>
      </c>
      <c r="CN647">
        <v>0</v>
      </c>
      <c r="CO647">
        <v>1</v>
      </c>
      <c r="CP647">
        <v>0</v>
      </c>
      <c r="CQ647">
        <v>0</v>
      </c>
      <c r="CR647">
        <v>0</v>
      </c>
    </row>
    <row r="648" spans="1:96" x14ac:dyDescent="0.25">
      <c r="A648" t="s">
        <v>647</v>
      </c>
      <c r="B648">
        <v>0</v>
      </c>
      <c r="C648">
        <v>0</v>
      </c>
      <c r="D648">
        <v>0</v>
      </c>
      <c r="E648">
        <v>1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</v>
      </c>
      <c r="Q648">
        <v>0</v>
      </c>
      <c r="R648">
        <v>0</v>
      </c>
      <c r="S648">
        <v>1</v>
      </c>
      <c r="T648">
        <v>0</v>
      </c>
      <c r="U648">
        <v>0</v>
      </c>
      <c r="V648">
        <v>1</v>
      </c>
      <c r="W648">
        <v>0</v>
      </c>
      <c r="X648">
        <v>1</v>
      </c>
      <c r="Y648">
        <v>1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</v>
      </c>
      <c r="AI648">
        <v>0</v>
      </c>
      <c r="AJ648">
        <v>0</v>
      </c>
      <c r="AK648">
        <v>0</v>
      </c>
      <c r="AL648">
        <v>0</v>
      </c>
      <c r="AM648">
        <v>2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1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</v>
      </c>
      <c r="BT648">
        <v>0</v>
      </c>
      <c r="BU648">
        <v>2</v>
      </c>
      <c r="BV648">
        <v>1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1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</row>
    <row r="649" spans="1:96" x14ac:dyDescent="0.25">
      <c r="A649" t="s">
        <v>648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1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</v>
      </c>
      <c r="AL649">
        <v>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1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9</v>
      </c>
      <c r="CH649">
        <v>1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</row>
    <row r="650" spans="1:96" x14ac:dyDescent="0.25">
      <c r="A650" t="s">
        <v>649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2</v>
      </c>
      <c r="AP650">
        <v>0</v>
      </c>
      <c r="AQ650">
        <v>0</v>
      </c>
      <c r="AR650">
        <v>0</v>
      </c>
      <c r="AS650">
        <v>1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1</v>
      </c>
      <c r="BS650">
        <v>0</v>
      </c>
      <c r="BT650">
        <v>0</v>
      </c>
      <c r="BU650">
        <v>1</v>
      </c>
      <c r="BV650">
        <v>1</v>
      </c>
      <c r="BW650">
        <v>2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3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1</v>
      </c>
    </row>
    <row r="651" spans="1:96" x14ac:dyDescent="0.25">
      <c r="A651" t="s">
        <v>650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1</v>
      </c>
      <c r="U651">
        <v>0</v>
      </c>
      <c r="V651">
        <v>2</v>
      </c>
      <c r="W651">
        <v>0</v>
      </c>
      <c r="X651">
        <v>0</v>
      </c>
      <c r="Y651">
        <v>1</v>
      </c>
      <c r="Z651">
        <v>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</v>
      </c>
      <c r="AL651">
        <v>0</v>
      </c>
      <c r="AM651">
        <v>0</v>
      </c>
      <c r="AN651">
        <v>1</v>
      </c>
      <c r="AO651">
        <v>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2</v>
      </c>
      <c r="BP651">
        <v>1</v>
      </c>
      <c r="BQ651">
        <v>1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1</v>
      </c>
      <c r="CK651">
        <v>0</v>
      </c>
      <c r="CL651">
        <v>0</v>
      </c>
      <c r="CM651">
        <v>0</v>
      </c>
      <c r="CN651">
        <v>1</v>
      </c>
      <c r="CO651">
        <v>0</v>
      </c>
      <c r="CP651">
        <v>0</v>
      </c>
      <c r="CQ651">
        <v>0</v>
      </c>
      <c r="CR651">
        <v>0</v>
      </c>
    </row>
    <row r="652" spans="1:96" x14ac:dyDescent="0.25">
      <c r="A652" t="s">
        <v>651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>
        <v>0</v>
      </c>
      <c r="AG652">
        <v>1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1</v>
      </c>
      <c r="BP652">
        <v>0</v>
      </c>
      <c r="BQ652">
        <v>0</v>
      </c>
      <c r="BR652">
        <v>1</v>
      </c>
      <c r="BS652">
        <v>0</v>
      </c>
      <c r="BT652">
        <v>0</v>
      </c>
      <c r="BU652">
        <v>0</v>
      </c>
      <c r="BV652">
        <v>1</v>
      </c>
      <c r="BW652">
        <v>4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1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1</v>
      </c>
      <c r="CR652">
        <v>0</v>
      </c>
    </row>
    <row r="653" spans="1:96" x14ac:dyDescent="0.25">
      <c r="A653" t="s">
        <v>652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1</v>
      </c>
      <c r="W653">
        <v>0</v>
      </c>
      <c r="X653">
        <v>0</v>
      </c>
      <c r="Y653">
        <v>1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</v>
      </c>
      <c r="AX653">
        <v>0</v>
      </c>
      <c r="AY653">
        <v>0</v>
      </c>
      <c r="AZ653">
        <v>0</v>
      </c>
      <c r="BA653">
        <v>3</v>
      </c>
      <c r="BB653">
        <v>0</v>
      </c>
      <c r="BC653">
        <v>0</v>
      </c>
      <c r="BD653">
        <v>1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1</v>
      </c>
      <c r="BK653">
        <v>1</v>
      </c>
      <c r="BL653">
        <v>0</v>
      </c>
      <c r="BM653">
        <v>0</v>
      </c>
      <c r="BN653">
        <v>0</v>
      </c>
      <c r="BO653">
        <v>1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1</v>
      </c>
      <c r="BX653">
        <v>0</v>
      </c>
      <c r="BY653">
        <v>0</v>
      </c>
      <c r="BZ653">
        <v>1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2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</row>
    <row r="654" spans="1:96" x14ac:dyDescent="0.25">
      <c r="A654" t="s">
        <v>653</v>
      </c>
      <c r="B654">
        <v>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1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2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</v>
      </c>
      <c r="AL654">
        <v>0</v>
      </c>
      <c r="AM654">
        <v>0</v>
      </c>
      <c r="AN654">
        <v>0</v>
      </c>
      <c r="AO654">
        <v>0</v>
      </c>
      <c r="AP654">
        <v>1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2</v>
      </c>
      <c r="BC654">
        <v>0</v>
      </c>
      <c r="BD654">
        <v>0</v>
      </c>
      <c r="BE654">
        <v>1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1</v>
      </c>
      <c r="BU654">
        <v>0</v>
      </c>
      <c r="BV654">
        <v>0</v>
      </c>
      <c r="BW654">
        <v>0</v>
      </c>
      <c r="BX654">
        <v>0</v>
      </c>
      <c r="BY654">
        <v>1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1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1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</row>
    <row r="655" spans="1:96" x14ac:dyDescent="0.25">
      <c r="A655" t="s">
        <v>654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1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  <c r="S655">
        <v>1</v>
      </c>
      <c r="T655">
        <v>0</v>
      </c>
      <c r="U655">
        <v>1</v>
      </c>
      <c r="V655">
        <v>0</v>
      </c>
      <c r="W655">
        <v>0</v>
      </c>
      <c r="X655">
        <v>0</v>
      </c>
      <c r="Y655">
        <v>1</v>
      </c>
      <c r="Z655">
        <v>0</v>
      </c>
      <c r="AA655">
        <v>1</v>
      </c>
      <c r="AB655">
        <v>1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1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1</v>
      </c>
      <c r="BZ655">
        <v>0</v>
      </c>
      <c r="CA655">
        <v>0</v>
      </c>
      <c r="CB655">
        <v>0</v>
      </c>
      <c r="CC655">
        <v>1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2</v>
      </c>
      <c r="CJ655">
        <v>0</v>
      </c>
      <c r="CK655">
        <v>0</v>
      </c>
      <c r="CL655">
        <v>0</v>
      </c>
      <c r="CM655">
        <v>1</v>
      </c>
      <c r="CN655">
        <v>0</v>
      </c>
      <c r="CO655">
        <v>0</v>
      </c>
      <c r="CP655">
        <v>0</v>
      </c>
      <c r="CQ655">
        <v>0</v>
      </c>
      <c r="CR655">
        <v>0</v>
      </c>
    </row>
    <row r="656" spans="1:96" x14ac:dyDescent="0.25">
      <c r="A656" t="s">
        <v>655</v>
      </c>
      <c r="B656">
        <v>0</v>
      </c>
      <c r="C656">
        <v>0</v>
      </c>
      <c r="D656">
        <v>2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</v>
      </c>
      <c r="AO656">
        <v>0</v>
      </c>
      <c r="AP656">
        <v>0</v>
      </c>
      <c r="AQ656">
        <v>1</v>
      </c>
      <c r="AR656">
        <v>0</v>
      </c>
      <c r="AS656">
        <v>1</v>
      </c>
      <c r="AT656">
        <v>2</v>
      </c>
      <c r="AU656">
        <v>0</v>
      </c>
      <c r="AV656">
        <v>0</v>
      </c>
      <c r="AW656">
        <v>0</v>
      </c>
      <c r="AX656">
        <v>0</v>
      </c>
      <c r="AY656">
        <v>1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1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1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1</v>
      </c>
      <c r="CK656">
        <v>0</v>
      </c>
      <c r="CL656">
        <v>0</v>
      </c>
      <c r="CM656">
        <v>1</v>
      </c>
      <c r="CN656">
        <v>1</v>
      </c>
      <c r="CO656">
        <v>0</v>
      </c>
      <c r="CP656">
        <v>0</v>
      </c>
      <c r="CQ656">
        <v>0</v>
      </c>
      <c r="CR656">
        <v>0</v>
      </c>
    </row>
    <row r="657" spans="1:96" x14ac:dyDescent="0.25">
      <c r="A657" t="s">
        <v>656</v>
      </c>
      <c r="B657">
        <v>0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3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1</v>
      </c>
      <c r="R657">
        <v>0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1</v>
      </c>
      <c r="BK657">
        <v>0</v>
      </c>
      <c r="BL657">
        <v>0</v>
      </c>
      <c r="BM657">
        <v>1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1</v>
      </c>
      <c r="BZ657">
        <v>0</v>
      </c>
      <c r="CA657">
        <v>1</v>
      </c>
      <c r="CB657">
        <v>0</v>
      </c>
      <c r="CC657">
        <v>0</v>
      </c>
      <c r="CD657">
        <v>0</v>
      </c>
      <c r="CE657">
        <v>0</v>
      </c>
      <c r="CF657">
        <v>1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1</v>
      </c>
      <c r="CP657">
        <v>0</v>
      </c>
      <c r="CQ657">
        <v>0</v>
      </c>
      <c r="CR657">
        <v>0</v>
      </c>
    </row>
    <row r="658" spans="1:96" x14ac:dyDescent="0.25">
      <c r="A658" t="s">
        <v>657</v>
      </c>
      <c r="B658">
        <v>0</v>
      </c>
      <c r="C658">
        <v>1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</v>
      </c>
      <c r="AP658">
        <v>0</v>
      </c>
      <c r="AQ658">
        <v>0</v>
      </c>
      <c r="AR658">
        <v>0</v>
      </c>
      <c r="AS658">
        <v>1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1</v>
      </c>
      <c r="BP658">
        <v>1</v>
      </c>
      <c r="BQ658">
        <v>0</v>
      </c>
      <c r="BR658">
        <v>1</v>
      </c>
      <c r="BS658">
        <v>0</v>
      </c>
      <c r="BT658">
        <v>1</v>
      </c>
      <c r="BU658">
        <v>0</v>
      </c>
      <c r="BV658">
        <v>1</v>
      </c>
      <c r="BW658">
        <v>0</v>
      </c>
      <c r="BX658">
        <v>0</v>
      </c>
      <c r="BY658">
        <v>1</v>
      </c>
      <c r="BZ658">
        <v>1</v>
      </c>
      <c r="CA658">
        <v>1</v>
      </c>
      <c r="CB658">
        <v>0</v>
      </c>
      <c r="CC658">
        <v>1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1</v>
      </c>
      <c r="CO658">
        <v>0</v>
      </c>
      <c r="CP658">
        <v>0</v>
      </c>
      <c r="CQ658">
        <v>0</v>
      </c>
      <c r="CR658">
        <v>0</v>
      </c>
    </row>
    <row r="659" spans="1:96" x14ac:dyDescent="0.25">
      <c r="A659" t="s">
        <v>658</v>
      </c>
      <c r="B659">
        <v>0</v>
      </c>
      <c r="C659">
        <v>0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1</v>
      </c>
      <c r="AM659">
        <v>0</v>
      </c>
      <c r="AN659">
        <v>0</v>
      </c>
      <c r="AO659">
        <v>0</v>
      </c>
      <c r="AP659">
        <v>0</v>
      </c>
      <c r="AQ659">
        <v>3</v>
      </c>
      <c r="AR659">
        <v>1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1</v>
      </c>
      <c r="BC659">
        <v>0</v>
      </c>
      <c r="BD659">
        <v>0</v>
      </c>
      <c r="BE659">
        <v>1</v>
      </c>
      <c r="BF659">
        <v>0</v>
      </c>
      <c r="BG659">
        <v>0</v>
      </c>
      <c r="BH659">
        <v>1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1</v>
      </c>
      <c r="CI659">
        <v>0</v>
      </c>
      <c r="CJ659">
        <v>1</v>
      </c>
      <c r="CK659">
        <v>0</v>
      </c>
      <c r="CL659">
        <v>0</v>
      </c>
      <c r="CM659">
        <v>0</v>
      </c>
      <c r="CN659">
        <v>0</v>
      </c>
      <c r="CO659">
        <v>1</v>
      </c>
      <c r="CP659">
        <v>0</v>
      </c>
      <c r="CQ659">
        <v>0</v>
      </c>
      <c r="CR659">
        <v>0</v>
      </c>
    </row>
    <row r="660" spans="1:96" x14ac:dyDescent="0.25">
      <c r="A660" t="s">
        <v>659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</v>
      </c>
      <c r="AL660">
        <v>0</v>
      </c>
      <c r="AM660">
        <v>0</v>
      </c>
      <c r="AN660">
        <v>0</v>
      </c>
      <c r="AO660">
        <v>1</v>
      </c>
      <c r="AP660">
        <v>0</v>
      </c>
      <c r="AQ660">
        <v>0</v>
      </c>
      <c r="AR660">
        <v>0</v>
      </c>
      <c r="AS660">
        <v>0</v>
      </c>
      <c r="AT660">
        <v>1</v>
      </c>
      <c r="AU660">
        <v>0</v>
      </c>
      <c r="AV660">
        <v>0</v>
      </c>
      <c r="AW660">
        <v>0</v>
      </c>
      <c r="AX660">
        <v>0</v>
      </c>
      <c r="AY660">
        <v>1</v>
      </c>
      <c r="AZ660">
        <v>0</v>
      </c>
      <c r="BA660">
        <v>0</v>
      </c>
      <c r="BB660">
        <v>0</v>
      </c>
      <c r="BC660">
        <v>0</v>
      </c>
      <c r="BD660">
        <v>1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2</v>
      </c>
      <c r="BK660">
        <v>0</v>
      </c>
      <c r="BL660">
        <v>0</v>
      </c>
      <c r="BM660">
        <v>0</v>
      </c>
      <c r="BN660">
        <v>1</v>
      </c>
      <c r="BO660">
        <v>0</v>
      </c>
      <c r="BP660">
        <v>0</v>
      </c>
      <c r="BQ660">
        <v>2</v>
      </c>
      <c r="BR660">
        <v>1</v>
      </c>
      <c r="BS660">
        <v>0</v>
      </c>
      <c r="BT660">
        <v>0</v>
      </c>
      <c r="BU660">
        <v>0</v>
      </c>
      <c r="BV660">
        <v>2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1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1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</row>
    <row r="661" spans="1:96" x14ac:dyDescent="0.25">
      <c r="A661" t="s">
        <v>660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1</v>
      </c>
      <c r="K661">
        <v>0</v>
      </c>
      <c r="L661">
        <v>1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1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3</v>
      </c>
      <c r="CI661">
        <v>2</v>
      </c>
      <c r="CJ661">
        <v>0</v>
      </c>
      <c r="CK661">
        <v>1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</row>
    <row r="662" spans="1:96" x14ac:dyDescent="0.25">
      <c r="A662" t="s">
        <v>661</v>
      </c>
      <c r="B662">
        <v>0</v>
      </c>
      <c r="C662">
        <v>0</v>
      </c>
      <c r="D662">
        <v>0</v>
      </c>
      <c r="E662">
        <v>1</v>
      </c>
      <c r="F662">
        <v>0</v>
      </c>
      <c r="G662">
        <v>0</v>
      </c>
      <c r="H662">
        <v>0</v>
      </c>
      <c r="I662">
        <v>0</v>
      </c>
      <c r="J662">
        <v>1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1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3</v>
      </c>
      <c r="AZ662">
        <v>1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1</v>
      </c>
      <c r="BY662">
        <v>1</v>
      </c>
      <c r="BZ662">
        <v>2</v>
      </c>
      <c r="CA662">
        <v>0</v>
      </c>
      <c r="CB662">
        <v>1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1</v>
      </c>
      <c r="CN662">
        <v>0</v>
      </c>
      <c r="CO662">
        <v>0</v>
      </c>
      <c r="CP662">
        <v>1</v>
      </c>
      <c r="CQ662">
        <v>0</v>
      </c>
      <c r="CR662">
        <v>0</v>
      </c>
    </row>
    <row r="663" spans="1:96" x14ac:dyDescent="0.25">
      <c r="A663" t="s">
        <v>662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</v>
      </c>
      <c r="AR663">
        <v>1</v>
      </c>
      <c r="AS663">
        <v>0</v>
      </c>
      <c r="AT663">
        <v>2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3</v>
      </c>
      <c r="BH663">
        <v>2</v>
      </c>
      <c r="BI663">
        <v>1</v>
      </c>
      <c r="BJ663">
        <v>1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1</v>
      </c>
      <c r="CO663">
        <v>0</v>
      </c>
      <c r="CP663">
        <v>0</v>
      </c>
      <c r="CQ663">
        <v>0</v>
      </c>
      <c r="CR663">
        <v>0</v>
      </c>
    </row>
    <row r="664" spans="1:96" x14ac:dyDescent="0.25">
      <c r="A664" t="s">
        <v>663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</v>
      </c>
      <c r="N664">
        <v>0</v>
      </c>
      <c r="O664">
        <v>0</v>
      </c>
      <c r="P664">
        <v>0</v>
      </c>
      <c r="Q664">
        <v>1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</v>
      </c>
      <c r="AR664">
        <v>1</v>
      </c>
      <c r="AS664">
        <v>0</v>
      </c>
      <c r="AT664">
        <v>0</v>
      </c>
      <c r="AU664">
        <v>0</v>
      </c>
      <c r="AV664">
        <v>1</v>
      </c>
      <c r="AW664">
        <v>0</v>
      </c>
      <c r="AX664">
        <v>0</v>
      </c>
      <c r="AY664">
        <v>0</v>
      </c>
      <c r="AZ664">
        <v>1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1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1</v>
      </c>
      <c r="BZ664">
        <v>0</v>
      </c>
      <c r="CA664">
        <v>0</v>
      </c>
      <c r="CB664">
        <v>0</v>
      </c>
      <c r="CC664">
        <v>0</v>
      </c>
      <c r="CD664">
        <v>1</v>
      </c>
      <c r="CE664">
        <v>0</v>
      </c>
      <c r="CF664">
        <v>1</v>
      </c>
      <c r="CG664">
        <v>0</v>
      </c>
      <c r="CH664">
        <v>0</v>
      </c>
      <c r="CI664">
        <v>0</v>
      </c>
      <c r="CJ664">
        <v>1</v>
      </c>
      <c r="CK664">
        <v>0</v>
      </c>
      <c r="CL664">
        <v>1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</row>
    <row r="665" spans="1:96" x14ac:dyDescent="0.25">
      <c r="A665" t="s">
        <v>664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2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2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2</v>
      </c>
      <c r="BP665">
        <v>0</v>
      </c>
      <c r="BQ665">
        <v>0</v>
      </c>
      <c r="BR665">
        <v>1</v>
      </c>
      <c r="BS665">
        <v>1</v>
      </c>
      <c r="BT665">
        <v>0</v>
      </c>
      <c r="BU665">
        <v>1</v>
      </c>
      <c r="BV665">
        <v>1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1</v>
      </c>
      <c r="CD665">
        <v>0</v>
      </c>
      <c r="CE665">
        <v>0</v>
      </c>
      <c r="CF665">
        <v>0</v>
      </c>
      <c r="CG665">
        <v>1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1</v>
      </c>
      <c r="CO665">
        <v>0</v>
      </c>
      <c r="CP665">
        <v>0</v>
      </c>
      <c r="CQ665">
        <v>0</v>
      </c>
      <c r="CR665">
        <v>0</v>
      </c>
    </row>
    <row r="666" spans="1:96" x14ac:dyDescent="0.25">
      <c r="A666" t="s">
        <v>665</v>
      </c>
      <c r="B666">
        <v>0</v>
      </c>
      <c r="C666">
        <v>1</v>
      </c>
      <c r="D666">
        <v>0</v>
      </c>
      <c r="E666">
        <v>0</v>
      </c>
      <c r="F666">
        <v>2</v>
      </c>
      <c r="G666">
        <v>2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1</v>
      </c>
      <c r="W666">
        <v>0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1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2</v>
      </c>
      <c r="BS666">
        <v>0</v>
      </c>
      <c r="BT666">
        <v>1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1</v>
      </c>
      <c r="CA666">
        <v>0</v>
      </c>
      <c r="CB666">
        <v>1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</row>
    <row r="667" spans="1:96" x14ac:dyDescent="0.25">
      <c r="A667" t="s">
        <v>666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2</v>
      </c>
      <c r="W667">
        <v>0</v>
      </c>
      <c r="X667">
        <v>0</v>
      </c>
      <c r="Y667">
        <v>0</v>
      </c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3</v>
      </c>
      <c r="BX667">
        <v>0</v>
      </c>
      <c r="BY667">
        <v>0</v>
      </c>
      <c r="BZ667">
        <v>0</v>
      </c>
      <c r="CA667">
        <v>0</v>
      </c>
      <c r="CB667">
        <v>1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1</v>
      </c>
      <c r="CI667">
        <v>1</v>
      </c>
      <c r="CJ667">
        <v>1</v>
      </c>
      <c r="CK667">
        <v>0</v>
      </c>
      <c r="CL667">
        <v>0</v>
      </c>
      <c r="CM667">
        <v>2</v>
      </c>
      <c r="CN667">
        <v>0</v>
      </c>
      <c r="CO667">
        <v>0</v>
      </c>
      <c r="CP667">
        <v>0</v>
      </c>
      <c r="CQ667">
        <v>0</v>
      </c>
      <c r="CR667">
        <v>0</v>
      </c>
    </row>
    <row r="668" spans="1:96" x14ac:dyDescent="0.25">
      <c r="A668" t="s">
        <v>667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</v>
      </c>
      <c r="AR668">
        <v>0</v>
      </c>
      <c r="AS668">
        <v>1</v>
      </c>
      <c r="AT668">
        <v>1</v>
      </c>
      <c r="AU668">
        <v>0</v>
      </c>
      <c r="AV668">
        <v>0</v>
      </c>
      <c r="AW668">
        <v>1</v>
      </c>
      <c r="AX668">
        <v>1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1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1</v>
      </c>
      <c r="CF668">
        <v>0</v>
      </c>
      <c r="CG668">
        <v>0</v>
      </c>
      <c r="CH668">
        <v>0</v>
      </c>
      <c r="CI668">
        <v>0</v>
      </c>
      <c r="CJ668">
        <v>3</v>
      </c>
      <c r="CK668">
        <v>1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2</v>
      </c>
    </row>
    <row r="669" spans="1:96" x14ac:dyDescent="0.25">
      <c r="A669" t="s">
        <v>668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0</v>
      </c>
      <c r="Y669">
        <v>0</v>
      </c>
      <c r="Z669">
        <v>0</v>
      </c>
      <c r="AA669">
        <v>1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1</v>
      </c>
      <c r="AK669">
        <v>0</v>
      </c>
      <c r="AL669">
        <v>1</v>
      </c>
      <c r="AM669">
        <v>1</v>
      </c>
      <c r="AN669">
        <v>1</v>
      </c>
      <c r="AO669">
        <v>0</v>
      </c>
      <c r="AP669">
        <v>1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1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1</v>
      </c>
      <c r="CP669">
        <v>0</v>
      </c>
      <c r="CQ669">
        <v>0</v>
      </c>
      <c r="CR669">
        <v>0</v>
      </c>
    </row>
    <row r="670" spans="1:96" x14ac:dyDescent="0.25">
      <c r="A670" t="s">
        <v>669</v>
      </c>
      <c r="B670">
        <v>0</v>
      </c>
      <c r="C670">
        <v>0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1</v>
      </c>
      <c r="W670">
        <v>0</v>
      </c>
      <c r="X670">
        <v>0</v>
      </c>
      <c r="Y670">
        <v>0</v>
      </c>
      <c r="Z670">
        <v>1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1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2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2</v>
      </c>
      <c r="BP670">
        <v>0</v>
      </c>
      <c r="BQ670">
        <v>0</v>
      </c>
      <c r="BR670">
        <v>1</v>
      </c>
      <c r="BS670">
        <v>0</v>
      </c>
      <c r="BT670">
        <v>0</v>
      </c>
      <c r="BU670">
        <v>0</v>
      </c>
      <c r="BV670">
        <v>0</v>
      </c>
      <c r="BW670">
        <v>1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</v>
      </c>
    </row>
    <row r="671" spans="1:96" x14ac:dyDescent="0.25">
      <c r="A671" t="s">
        <v>670</v>
      </c>
      <c r="B671">
        <v>1</v>
      </c>
      <c r="C671">
        <v>0</v>
      </c>
      <c r="D671">
        <v>1</v>
      </c>
      <c r="E671">
        <v>1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</v>
      </c>
      <c r="AL671">
        <v>1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1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</v>
      </c>
      <c r="BT671">
        <v>1</v>
      </c>
      <c r="BU671">
        <v>0</v>
      </c>
      <c r="BV671">
        <v>0</v>
      </c>
      <c r="BW671">
        <v>0</v>
      </c>
      <c r="BX671">
        <v>1</v>
      </c>
      <c r="BY671">
        <v>1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1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1</v>
      </c>
      <c r="CP671">
        <v>0</v>
      </c>
      <c r="CQ671">
        <v>0</v>
      </c>
      <c r="CR671">
        <v>0</v>
      </c>
    </row>
    <row r="672" spans="1:96" x14ac:dyDescent="0.25">
      <c r="A672" t="s">
        <v>671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1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1</v>
      </c>
      <c r="BH672">
        <v>0</v>
      </c>
      <c r="BI672">
        <v>2</v>
      </c>
      <c r="BJ672">
        <v>0</v>
      </c>
      <c r="BK672">
        <v>0</v>
      </c>
      <c r="BL672">
        <v>1</v>
      </c>
      <c r="BM672">
        <v>0</v>
      </c>
      <c r="BN672">
        <v>0</v>
      </c>
      <c r="BO672">
        <v>2</v>
      </c>
      <c r="BP672">
        <v>1</v>
      </c>
      <c r="BQ672">
        <v>0</v>
      </c>
      <c r="BR672">
        <v>0</v>
      </c>
      <c r="BS672">
        <v>0</v>
      </c>
      <c r="BT672">
        <v>1</v>
      </c>
      <c r="BU672">
        <v>0</v>
      </c>
      <c r="BV672">
        <v>0</v>
      </c>
      <c r="BW672">
        <v>0</v>
      </c>
      <c r="BX672">
        <v>0</v>
      </c>
      <c r="BY672">
        <v>1</v>
      </c>
      <c r="BZ672">
        <v>0</v>
      </c>
      <c r="CA672">
        <v>0</v>
      </c>
      <c r="CB672">
        <v>0</v>
      </c>
      <c r="CC672">
        <v>1</v>
      </c>
      <c r="CD672">
        <v>0</v>
      </c>
      <c r="CE672">
        <v>0</v>
      </c>
      <c r="CF672">
        <v>1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</row>
    <row r="673" spans="1:96" x14ac:dyDescent="0.25">
      <c r="A673" t="s">
        <v>672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1</v>
      </c>
      <c r="W673">
        <v>0</v>
      </c>
      <c r="X673">
        <v>1</v>
      </c>
      <c r="Y673">
        <v>0</v>
      </c>
      <c r="Z673">
        <v>0</v>
      </c>
      <c r="AA673">
        <v>0</v>
      </c>
      <c r="AB673">
        <v>1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1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1</v>
      </c>
      <c r="BJ673">
        <v>1</v>
      </c>
      <c r="BK673">
        <v>0</v>
      </c>
      <c r="BL673">
        <v>0</v>
      </c>
      <c r="BM673">
        <v>1</v>
      </c>
      <c r="BN673">
        <v>1</v>
      </c>
      <c r="BO673">
        <v>0</v>
      </c>
      <c r="BP673">
        <v>0</v>
      </c>
      <c r="BQ673">
        <v>0</v>
      </c>
      <c r="BR673">
        <v>0</v>
      </c>
      <c r="BS673">
        <v>1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1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2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1</v>
      </c>
    </row>
    <row r="674" spans="1:96" x14ac:dyDescent="0.25">
      <c r="A674" t="s">
        <v>673</v>
      </c>
      <c r="B674">
        <v>0</v>
      </c>
      <c r="C674">
        <v>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1</v>
      </c>
      <c r="AZ674">
        <v>0</v>
      </c>
      <c r="BA674">
        <v>0</v>
      </c>
      <c r="BB674">
        <v>0</v>
      </c>
      <c r="BC674">
        <v>1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2</v>
      </c>
      <c r="BJ674">
        <v>0</v>
      </c>
      <c r="BK674">
        <v>0</v>
      </c>
      <c r="BL674">
        <v>0</v>
      </c>
      <c r="BM674">
        <v>0</v>
      </c>
      <c r="BN674">
        <v>1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2</v>
      </c>
      <c r="BX674">
        <v>0</v>
      </c>
      <c r="BY674">
        <v>0</v>
      </c>
      <c r="BZ674">
        <v>0</v>
      </c>
      <c r="CA674">
        <v>1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1</v>
      </c>
      <c r="CI674">
        <v>0</v>
      </c>
      <c r="CJ674">
        <v>0</v>
      </c>
      <c r="CK674">
        <v>0</v>
      </c>
      <c r="CL674">
        <v>0</v>
      </c>
      <c r="CM674">
        <v>1</v>
      </c>
      <c r="CN674">
        <v>0</v>
      </c>
      <c r="CO674">
        <v>0</v>
      </c>
      <c r="CP674">
        <v>0</v>
      </c>
      <c r="CQ674">
        <v>0</v>
      </c>
      <c r="CR674">
        <v>0</v>
      </c>
    </row>
    <row r="675" spans="1:96" x14ac:dyDescent="0.25">
      <c r="A675" t="s">
        <v>674</v>
      </c>
      <c r="B675">
        <v>0</v>
      </c>
      <c r="C675">
        <v>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4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1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1</v>
      </c>
      <c r="BW675">
        <v>0</v>
      </c>
      <c r="BX675">
        <v>1</v>
      </c>
      <c r="BY675">
        <v>1</v>
      </c>
      <c r="BZ675">
        <v>0</v>
      </c>
      <c r="CA675">
        <v>0</v>
      </c>
      <c r="CB675">
        <v>0</v>
      </c>
      <c r="CC675">
        <v>2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1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</row>
    <row r="676" spans="1:96" x14ac:dyDescent="0.25">
      <c r="A676" t="s">
        <v>675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3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3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8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</row>
    <row r="677" spans="1:96" x14ac:dyDescent="0.25">
      <c r="A677" t="s">
        <v>676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1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1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1</v>
      </c>
      <c r="BU677">
        <v>0</v>
      </c>
      <c r="BV677">
        <v>1</v>
      </c>
      <c r="BW677">
        <v>0</v>
      </c>
      <c r="BX677">
        <v>0</v>
      </c>
      <c r="BY677">
        <v>1</v>
      </c>
      <c r="BZ677">
        <v>0</v>
      </c>
      <c r="CA677">
        <v>1</v>
      </c>
      <c r="CB677">
        <v>0</v>
      </c>
      <c r="CC677">
        <v>0</v>
      </c>
      <c r="CD677">
        <v>1</v>
      </c>
      <c r="CE677">
        <v>1</v>
      </c>
      <c r="CF677">
        <v>0</v>
      </c>
      <c r="CG677">
        <v>0</v>
      </c>
      <c r="CH677">
        <v>0</v>
      </c>
      <c r="CI677">
        <v>2</v>
      </c>
      <c r="CJ677">
        <v>0</v>
      </c>
      <c r="CK677">
        <v>1</v>
      </c>
      <c r="CL677">
        <v>1</v>
      </c>
      <c r="CM677">
        <v>0</v>
      </c>
      <c r="CN677">
        <v>0</v>
      </c>
      <c r="CO677">
        <v>1</v>
      </c>
      <c r="CP677">
        <v>0</v>
      </c>
      <c r="CQ677">
        <v>0</v>
      </c>
      <c r="CR677">
        <v>1</v>
      </c>
    </row>
    <row r="678" spans="1:96" x14ac:dyDescent="0.25">
      <c r="A678" t="s">
        <v>677</v>
      </c>
      <c r="B678">
        <v>1</v>
      </c>
      <c r="C678">
        <v>0</v>
      </c>
      <c r="D678">
        <v>1</v>
      </c>
      <c r="E678">
        <v>0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</v>
      </c>
      <c r="S678">
        <v>0</v>
      </c>
      <c r="T678">
        <v>1</v>
      </c>
      <c r="U678">
        <v>1</v>
      </c>
      <c r="V678">
        <v>0</v>
      </c>
      <c r="W678">
        <v>0</v>
      </c>
      <c r="X678">
        <v>1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1</v>
      </c>
      <c r="BO678">
        <v>1</v>
      </c>
      <c r="BP678">
        <v>0</v>
      </c>
      <c r="BQ678">
        <v>0</v>
      </c>
      <c r="BR678">
        <v>1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1</v>
      </c>
      <c r="CE678">
        <v>0</v>
      </c>
      <c r="CF678">
        <v>1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</row>
    <row r="679" spans="1:96" x14ac:dyDescent="0.25">
      <c r="A679" t="s">
        <v>678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1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1</v>
      </c>
      <c r="AM679">
        <v>0</v>
      </c>
      <c r="AN679">
        <v>0</v>
      </c>
      <c r="AO679">
        <v>1</v>
      </c>
      <c r="AP679">
        <v>0</v>
      </c>
      <c r="AQ679">
        <v>0</v>
      </c>
      <c r="AR679">
        <v>1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1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2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1</v>
      </c>
      <c r="BS679">
        <v>2</v>
      </c>
      <c r="BT679">
        <v>2</v>
      </c>
      <c r="BU679">
        <v>0</v>
      </c>
      <c r="BV679">
        <v>0</v>
      </c>
      <c r="BW679">
        <v>1</v>
      </c>
      <c r="BX679">
        <v>0</v>
      </c>
      <c r="BY679">
        <v>0</v>
      </c>
      <c r="BZ679">
        <v>0</v>
      </c>
      <c r="CA679">
        <v>0</v>
      </c>
      <c r="CB679">
        <v>1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</row>
    <row r="680" spans="1:96" x14ac:dyDescent="0.25">
      <c r="A680" t="s">
        <v>679</v>
      </c>
      <c r="B680">
        <v>0</v>
      </c>
      <c r="C680">
        <v>1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1</v>
      </c>
      <c r="V680">
        <v>1</v>
      </c>
      <c r="W680">
        <v>1</v>
      </c>
      <c r="X680">
        <v>1</v>
      </c>
      <c r="Y680">
        <v>0</v>
      </c>
      <c r="Z680">
        <v>1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1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1</v>
      </c>
      <c r="CK680">
        <v>0</v>
      </c>
      <c r="CL680">
        <v>1</v>
      </c>
      <c r="CM680">
        <v>0</v>
      </c>
      <c r="CN680">
        <v>0</v>
      </c>
      <c r="CO680">
        <v>1</v>
      </c>
      <c r="CP680">
        <v>0</v>
      </c>
      <c r="CQ680">
        <v>0</v>
      </c>
      <c r="CR680">
        <v>0</v>
      </c>
    </row>
    <row r="681" spans="1:96" x14ac:dyDescent="0.25">
      <c r="A681" t="s">
        <v>680</v>
      </c>
      <c r="B681">
        <v>0</v>
      </c>
      <c r="C681">
        <v>0</v>
      </c>
      <c r="D681">
        <v>0</v>
      </c>
      <c r="E681">
        <v>0</v>
      </c>
      <c r="F681">
        <v>2</v>
      </c>
      <c r="G681">
        <v>1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1</v>
      </c>
      <c r="X681">
        <v>0</v>
      </c>
      <c r="Y681">
        <v>0</v>
      </c>
      <c r="Z681">
        <v>1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1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1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</v>
      </c>
      <c r="BT681">
        <v>1</v>
      </c>
      <c r="BU681">
        <v>0</v>
      </c>
      <c r="BV681">
        <v>0</v>
      </c>
      <c r="BW681">
        <v>1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1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1</v>
      </c>
      <c r="CO681">
        <v>0</v>
      </c>
      <c r="CP681">
        <v>0</v>
      </c>
      <c r="CQ681">
        <v>0</v>
      </c>
      <c r="CR681">
        <v>0</v>
      </c>
    </row>
    <row r="682" spans="1:96" x14ac:dyDescent="0.25">
      <c r="A682" t="s">
        <v>681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1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2</v>
      </c>
      <c r="BC682">
        <v>0</v>
      </c>
      <c r="BD682">
        <v>0</v>
      </c>
      <c r="BE682">
        <v>0</v>
      </c>
      <c r="BF682">
        <v>1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1</v>
      </c>
      <c r="BS682">
        <v>0</v>
      </c>
      <c r="BT682">
        <v>0</v>
      </c>
      <c r="BU682">
        <v>0</v>
      </c>
      <c r="BV682">
        <v>0</v>
      </c>
      <c r="BW682">
        <v>1</v>
      </c>
      <c r="BX682">
        <v>1</v>
      </c>
      <c r="BY682">
        <v>0</v>
      </c>
      <c r="BZ682">
        <v>0</v>
      </c>
      <c r="CA682">
        <v>0</v>
      </c>
      <c r="CB682">
        <v>1</v>
      </c>
      <c r="CC682">
        <v>0</v>
      </c>
      <c r="CD682">
        <v>1</v>
      </c>
      <c r="CE682">
        <v>1</v>
      </c>
      <c r="CF682">
        <v>0</v>
      </c>
      <c r="CG682">
        <v>2</v>
      </c>
      <c r="CH682">
        <v>0</v>
      </c>
      <c r="CI682">
        <v>1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1</v>
      </c>
      <c r="CR682">
        <v>0</v>
      </c>
    </row>
    <row r="683" spans="1:96" x14ac:dyDescent="0.25">
      <c r="A683" t="s">
        <v>682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1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</v>
      </c>
      <c r="AX683">
        <v>0</v>
      </c>
      <c r="AY683">
        <v>0</v>
      </c>
      <c r="AZ683">
        <v>1</v>
      </c>
      <c r="BA683">
        <v>0</v>
      </c>
      <c r="BB683">
        <v>0</v>
      </c>
      <c r="BC683">
        <v>0</v>
      </c>
      <c r="BD683">
        <v>1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1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1</v>
      </c>
      <c r="BS683">
        <v>0</v>
      </c>
      <c r="BT683">
        <v>0</v>
      </c>
      <c r="BU683">
        <v>0</v>
      </c>
      <c r="BV683">
        <v>1</v>
      </c>
      <c r="BW683">
        <v>0</v>
      </c>
      <c r="BX683">
        <v>0</v>
      </c>
      <c r="BY683">
        <v>0</v>
      </c>
      <c r="BZ683">
        <v>0</v>
      </c>
      <c r="CA683">
        <v>1</v>
      </c>
      <c r="CB683">
        <v>0</v>
      </c>
      <c r="CC683">
        <v>0</v>
      </c>
      <c r="CD683">
        <v>0</v>
      </c>
      <c r="CE683">
        <v>1</v>
      </c>
      <c r="CF683">
        <v>0</v>
      </c>
      <c r="CG683">
        <v>1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2</v>
      </c>
      <c r="CN683">
        <v>0</v>
      </c>
      <c r="CO683">
        <v>1</v>
      </c>
      <c r="CP683">
        <v>0</v>
      </c>
      <c r="CQ683">
        <v>0</v>
      </c>
      <c r="CR683">
        <v>0</v>
      </c>
    </row>
    <row r="684" spans="1:96" x14ac:dyDescent="0.25">
      <c r="A684" t="s">
        <v>683</v>
      </c>
      <c r="B684">
        <v>1</v>
      </c>
      <c r="C684">
        <v>0</v>
      </c>
      <c r="D684">
        <v>0</v>
      </c>
      <c r="E684">
        <v>0</v>
      </c>
      <c r="F684">
        <v>0</v>
      </c>
      <c r="G684">
        <v>2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1</v>
      </c>
      <c r="AS684">
        <v>0</v>
      </c>
      <c r="AT684">
        <v>0</v>
      </c>
      <c r="AU684">
        <v>0</v>
      </c>
      <c r="AV684">
        <v>1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2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1</v>
      </c>
      <c r="CE684">
        <v>0</v>
      </c>
      <c r="CF684">
        <v>0</v>
      </c>
      <c r="CG684">
        <v>1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</row>
    <row r="685" spans="1:96" x14ac:dyDescent="0.25">
      <c r="A685" t="s">
        <v>684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0</v>
      </c>
      <c r="AA685">
        <v>1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1</v>
      </c>
      <c r="AL685">
        <v>0</v>
      </c>
      <c r="AM685">
        <v>1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1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1</v>
      </c>
      <c r="BY685">
        <v>0</v>
      </c>
      <c r="BZ685">
        <v>0</v>
      </c>
      <c r="CA685">
        <v>0</v>
      </c>
      <c r="CB685">
        <v>1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1</v>
      </c>
      <c r="CI685">
        <v>1</v>
      </c>
      <c r="CJ685">
        <v>0</v>
      </c>
      <c r="CK685">
        <v>0</v>
      </c>
      <c r="CL685">
        <v>1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</row>
    <row r="686" spans="1:96" x14ac:dyDescent="0.25">
      <c r="A686" t="s">
        <v>685</v>
      </c>
      <c r="B686">
        <v>0</v>
      </c>
      <c r="C686">
        <v>0</v>
      </c>
      <c r="D686">
        <v>0</v>
      </c>
      <c r="E686">
        <v>1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1</v>
      </c>
      <c r="BP686">
        <v>0</v>
      </c>
      <c r="BQ686">
        <v>0</v>
      </c>
      <c r="BR686">
        <v>1</v>
      </c>
      <c r="BS686">
        <v>0</v>
      </c>
      <c r="BT686">
        <v>0</v>
      </c>
      <c r="BU686">
        <v>0</v>
      </c>
      <c r="BV686">
        <v>0</v>
      </c>
      <c r="BW686">
        <v>2</v>
      </c>
      <c r="BX686">
        <v>1</v>
      </c>
      <c r="BY686">
        <v>0</v>
      </c>
      <c r="BZ686">
        <v>0</v>
      </c>
      <c r="CA686">
        <v>1</v>
      </c>
      <c r="CB686">
        <v>0</v>
      </c>
      <c r="CC686">
        <v>1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2</v>
      </c>
      <c r="CO686">
        <v>1</v>
      </c>
      <c r="CP686">
        <v>0</v>
      </c>
      <c r="CQ686">
        <v>0</v>
      </c>
      <c r="CR686">
        <v>0</v>
      </c>
    </row>
    <row r="687" spans="1:96" x14ac:dyDescent="0.25">
      <c r="A687" t="s">
        <v>686</v>
      </c>
      <c r="B687">
        <v>0</v>
      </c>
      <c r="C687">
        <v>0</v>
      </c>
      <c r="D687">
        <v>0</v>
      </c>
      <c r="E687">
        <v>0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2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1</v>
      </c>
      <c r="Z687">
        <v>0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</v>
      </c>
      <c r="BO687">
        <v>0</v>
      </c>
      <c r="BP687">
        <v>0</v>
      </c>
      <c r="BQ687">
        <v>0</v>
      </c>
      <c r="BR687">
        <v>2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1</v>
      </c>
      <c r="CK687">
        <v>0</v>
      </c>
      <c r="CL687">
        <v>0</v>
      </c>
      <c r="CM687">
        <v>0</v>
      </c>
      <c r="CN687">
        <v>1</v>
      </c>
      <c r="CO687">
        <v>0</v>
      </c>
      <c r="CP687">
        <v>0</v>
      </c>
      <c r="CQ687">
        <v>0</v>
      </c>
      <c r="CR687">
        <v>1</v>
      </c>
    </row>
    <row r="688" spans="1:96" x14ac:dyDescent="0.25">
      <c r="A688" t="s">
        <v>687</v>
      </c>
      <c r="B688">
        <v>0</v>
      </c>
      <c r="C688">
        <v>0</v>
      </c>
      <c r="D688">
        <v>1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1</v>
      </c>
      <c r="S688">
        <v>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2</v>
      </c>
      <c r="AB688">
        <v>0</v>
      </c>
      <c r="AC688">
        <v>0</v>
      </c>
      <c r="AD688">
        <v>1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1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2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1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2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</row>
    <row r="689" spans="1:96" x14ac:dyDescent="0.25">
      <c r="A689" t="s">
        <v>688</v>
      </c>
      <c r="B689">
        <v>2</v>
      </c>
      <c r="C689">
        <v>0</v>
      </c>
      <c r="D689">
        <v>0</v>
      </c>
      <c r="E689">
        <v>0</v>
      </c>
      <c r="F689">
        <v>0</v>
      </c>
      <c r="G689">
        <v>1</v>
      </c>
      <c r="H689">
        <v>1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0</v>
      </c>
      <c r="BF689">
        <v>1</v>
      </c>
      <c r="BG689">
        <v>1</v>
      </c>
      <c r="BH689">
        <v>0</v>
      </c>
      <c r="BI689">
        <v>0</v>
      </c>
      <c r="BJ689">
        <v>0</v>
      </c>
      <c r="BK689">
        <v>1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1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</row>
    <row r="690" spans="1:96" x14ac:dyDescent="0.25">
      <c r="A690" t="s">
        <v>689</v>
      </c>
      <c r="B690">
        <v>0</v>
      </c>
      <c r="C690">
        <v>1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1</v>
      </c>
      <c r="S690">
        <v>0</v>
      </c>
      <c r="T690">
        <v>0</v>
      </c>
      <c r="U690">
        <v>0</v>
      </c>
      <c r="V690">
        <v>1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1</v>
      </c>
      <c r="BX690">
        <v>1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1</v>
      </c>
      <c r="CE690">
        <v>0</v>
      </c>
      <c r="CF690">
        <v>1</v>
      </c>
      <c r="CG690">
        <v>0</v>
      </c>
      <c r="CH690">
        <v>3</v>
      </c>
      <c r="CI690">
        <v>1</v>
      </c>
      <c r="CJ690">
        <v>0</v>
      </c>
      <c r="CK690">
        <v>0</v>
      </c>
      <c r="CL690">
        <v>0</v>
      </c>
      <c r="CM690">
        <v>0</v>
      </c>
      <c r="CN690">
        <v>1</v>
      </c>
      <c r="CO690">
        <v>0</v>
      </c>
      <c r="CP690">
        <v>1</v>
      </c>
      <c r="CQ690">
        <v>0</v>
      </c>
      <c r="CR690">
        <v>0</v>
      </c>
    </row>
    <row r="691" spans="1:96" x14ac:dyDescent="0.25">
      <c r="A691" t="s">
        <v>690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</v>
      </c>
      <c r="AL691">
        <v>2</v>
      </c>
      <c r="AM691">
        <v>0</v>
      </c>
      <c r="AN691">
        <v>0</v>
      </c>
      <c r="AO691">
        <v>1</v>
      </c>
      <c r="AP691">
        <v>0</v>
      </c>
      <c r="AQ691">
        <v>0</v>
      </c>
      <c r="AR691">
        <v>1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1</v>
      </c>
      <c r="BF691">
        <v>0</v>
      </c>
      <c r="BG691">
        <v>0</v>
      </c>
      <c r="BH691">
        <v>0</v>
      </c>
      <c r="BI691">
        <v>0</v>
      </c>
      <c r="BJ691">
        <v>1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1</v>
      </c>
      <c r="BS691">
        <v>0</v>
      </c>
      <c r="BT691">
        <v>0</v>
      </c>
      <c r="BU691">
        <v>0</v>
      </c>
      <c r="BV691">
        <v>0</v>
      </c>
      <c r="BW691">
        <v>1</v>
      </c>
      <c r="BX691">
        <v>0</v>
      </c>
      <c r="BY691">
        <v>1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1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1</v>
      </c>
      <c r="CP691">
        <v>0</v>
      </c>
      <c r="CQ691">
        <v>0</v>
      </c>
      <c r="CR691">
        <v>0</v>
      </c>
    </row>
    <row r="692" spans="1:96" x14ac:dyDescent="0.25">
      <c r="A692" t="s">
        <v>691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1</v>
      </c>
      <c r="Y692">
        <v>0</v>
      </c>
      <c r="Z692">
        <v>0</v>
      </c>
      <c r="AA692">
        <v>0</v>
      </c>
      <c r="AB692">
        <v>1</v>
      </c>
      <c r="AC692">
        <v>1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1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1</v>
      </c>
      <c r="AW692">
        <v>0</v>
      </c>
      <c r="AX692">
        <v>0</v>
      </c>
      <c r="AY692">
        <v>1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1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1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1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1</v>
      </c>
      <c r="CQ692">
        <v>1</v>
      </c>
      <c r="CR692">
        <v>0</v>
      </c>
    </row>
    <row r="693" spans="1:96" x14ac:dyDescent="0.25">
      <c r="A693" t="s">
        <v>692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1</v>
      </c>
      <c r="AW693">
        <v>0</v>
      </c>
      <c r="AX693">
        <v>0</v>
      </c>
      <c r="AY693">
        <v>0</v>
      </c>
      <c r="AZ693">
        <v>0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1</v>
      </c>
      <c r="BR693">
        <v>0</v>
      </c>
      <c r="BS693">
        <v>0</v>
      </c>
      <c r="BT693">
        <v>4</v>
      </c>
      <c r="BU693">
        <v>1</v>
      </c>
      <c r="BV693">
        <v>4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</row>
    <row r="694" spans="1:96" x14ac:dyDescent="0.25">
      <c r="A694" t="s">
        <v>693</v>
      </c>
      <c r="B694">
        <v>1</v>
      </c>
      <c r="C694">
        <v>2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2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1</v>
      </c>
      <c r="BS694">
        <v>0</v>
      </c>
      <c r="BT694">
        <v>0</v>
      </c>
      <c r="BU694">
        <v>0</v>
      </c>
      <c r="BV694">
        <v>1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1</v>
      </c>
      <c r="CE694">
        <v>0</v>
      </c>
      <c r="CF694">
        <v>0</v>
      </c>
      <c r="CG694">
        <v>1</v>
      </c>
      <c r="CH694">
        <v>0</v>
      </c>
      <c r="CI694">
        <v>0</v>
      </c>
      <c r="CJ694">
        <v>0</v>
      </c>
      <c r="CK694">
        <v>0</v>
      </c>
      <c r="CL694">
        <v>1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</row>
    <row r="695" spans="1:96" x14ac:dyDescent="0.25">
      <c r="A695" t="s">
        <v>694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1</v>
      </c>
      <c r="W695">
        <v>0</v>
      </c>
      <c r="X695">
        <v>0</v>
      </c>
      <c r="Y695">
        <v>0</v>
      </c>
      <c r="Z695">
        <v>2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1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2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BX695">
        <v>0</v>
      </c>
      <c r="BY695">
        <v>2</v>
      </c>
      <c r="BZ695">
        <v>0</v>
      </c>
      <c r="CA695">
        <v>0</v>
      </c>
      <c r="CB695">
        <v>0</v>
      </c>
      <c r="CC695">
        <v>0</v>
      </c>
      <c r="CD695">
        <v>1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1</v>
      </c>
      <c r="CP695">
        <v>0</v>
      </c>
      <c r="CQ695">
        <v>0</v>
      </c>
      <c r="CR695">
        <v>0</v>
      </c>
    </row>
    <row r="696" spans="1:96" x14ac:dyDescent="0.25">
      <c r="A696" t="s">
        <v>695</v>
      </c>
      <c r="B696">
        <v>0</v>
      </c>
      <c r="C696">
        <v>0</v>
      </c>
      <c r="D696">
        <v>0</v>
      </c>
      <c r="E696">
        <v>0</v>
      </c>
      <c r="F696">
        <v>1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1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1</v>
      </c>
      <c r="AK696">
        <v>0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1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1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1</v>
      </c>
      <c r="BV696">
        <v>0</v>
      </c>
      <c r="BW696">
        <v>1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1</v>
      </c>
      <c r="CI696">
        <v>0</v>
      </c>
      <c r="CJ696">
        <v>0</v>
      </c>
      <c r="CK696">
        <v>0</v>
      </c>
      <c r="CL696">
        <v>0</v>
      </c>
      <c r="CM696">
        <v>1</v>
      </c>
      <c r="CN696">
        <v>0</v>
      </c>
      <c r="CO696">
        <v>0</v>
      </c>
      <c r="CP696">
        <v>0</v>
      </c>
      <c r="CQ696">
        <v>0</v>
      </c>
      <c r="CR696">
        <v>1</v>
      </c>
    </row>
    <row r="697" spans="1:96" x14ac:dyDescent="0.25">
      <c r="A697" t="s">
        <v>696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1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1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1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2</v>
      </c>
      <c r="BK697">
        <v>1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1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1</v>
      </c>
      <c r="CH697">
        <v>0</v>
      </c>
      <c r="CI697">
        <v>0</v>
      </c>
      <c r="CJ697">
        <v>1</v>
      </c>
      <c r="CK697">
        <v>1</v>
      </c>
      <c r="CL697">
        <v>1</v>
      </c>
      <c r="CM697">
        <v>0</v>
      </c>
      <c r="CN697">
        <v>0</v>
      </c>
      <c r="CO697">
        <v>0</v>
      </c>
      <c r="CP697">
        <v>0</v>
      </c>
      <c r="CQ697">
        <v>1</v>
      </c>
      <c r="CR697">
        <v>0</v>
      </c>
    </row>
    <row r="698" spans="1:96" x14ac:dyDescent="0.25">
      <c r="A698" t="s">
        <v>697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</v>
      </c>
      <c r="AN698">
        <v>1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1</v>
      </c>
      <c r="AZ698">
        <v>0</v>
      </c>
      <c r="BA698">
        <v>0</v>
      </c>
      <c r="BB698">
        <v>0</v>
      </c>
      <c r="BC698">
        <v>1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1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1</v>
      </c>
      <c r="BZ698">
        <v>0</v>
      </c>
      <c r="CA698">
        <v>1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1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1</v>
      </c>
      <c r="CO698">
        <v>0</v>
      </c>
      <c r="CP698">
        <v>1</v>
      </c>
      <c r="CQ698">
        <v>0</v>
      </c>
      <c r="CR698">
        <v>0</v>
      </c>
    </row>
    <row r="699" spans="1:96" x14ac:dyDescent="0.25">
      <c r="A699" t="s">
        <v>698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1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2</v>
      </c>
      <c r="BI699">
        <v>2</v>
      </c>
      <c r="BJ699">
        <v>1</v>
      </c>
      <c r="BK699">
        <v>0</v>
      </c>
      <c r="BL699">
        <v>3</v>
      </c>
      <c r="BM699">
        <v>1</v>
      </c>
      <c r="BN699">
        <v>1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</row>
    <row r="700" spans="1:96" x14ac:dyDescent="0.25">
      <c r="A700" t="s">
        <v>699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0</v>
      </c>
      <c r="Y700">
        <v>1</v>
      </c>
      <c r="Z700">
        <v>0</v>
      </c>
      <c r="AA700">
        <v>2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3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1</v>
      </c>
      <c r="BR700">
        <v>0</v>
      </c>
      <c r="BS700">
        <v>1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1</v>
      </c>
      <c r="CO700">
        <v>0</v>
      </c>
      <c r="CP700">
        <v>0</v>
      </c>
      <c r="CQ700">
        <v>0</v>
      </c>
      <c r="CR700">
        <v>0</v>
      </c>
    </row>
    <row r="701" spans="1:96" x14ac:dyDescent="0.25">
      <c r="A701" t="s">
        <v>700</v>
      </c>
      <c r="B701">
        <v>0</v>
      </c>
      <c r="C701">
        <v>0</v>
      </c>
      <c r="D701">
        <v>0</v>
      </c>
      <c r="E701">
        <v>1</v>
      </c>
      <c r="F701">
        <v>0</v>
      </c>
      <c r="G701">
        <v>1</v>
      </c>
      <c r="H701">
        <v>0</v>
      </c>
      <c r="I701">
        <v>1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2</v>
      </c>
      <c r="AN701">
        <v>0</v>
      </c>
      <c r="AO701">
        <v>1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1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1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1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</row>
    <row r="702" spans="1:96" x14ac:dyDescent="0.25">
      <c r="A702" t="s">
        <v>701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2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1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1</v>
      </c>
      <c r="BM702">
        <v>0</v>
      </c>
      <c r="BN702">
        <v>0</v>
      </c>
      <c r="BO702">
        <v>0</v>
      </c>
      <c r="BP702">
        <v>0</v>
      </c>
      <c r="BQ702">
        <v>3</v>
      </c>
      <c r="BR702">
        <v>2</v>
      </c>
      <c r="BS702">
        <v>1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</row>
    <row r="703" spans="1:96" x14ac:dyDescent="0.25">
      <c r="A703" t="s">
        <v>702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</v>
      </c>
      <c r="BN703">
        <v>0</v>
      </c>
      <c r="BO703">
        <v>0</v>
      </c>
      <c r="BP703">
        <v>0</v>
      </c>
      <c r="BQ703">
        <v>1</v>
      </c>
      <c r="BR703">
        <v>2</v>
      </c>
      <c r="BS703">
        <v>0</v>
      </c>
      <c r="BT703">
        <v>1</v>
      </c>
      <c r="BU703">
        <v>0</v>
      </c>
      <c r="BV703">
        <v>1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1</v>
      </c>
      <c r="CC703">
        <v>1</v>
      </c>
      <c r="CD703">
        <v>0</v>
      </c>
      <c r="CE703">
        <v>0</v>
      </c>
      <c r="CF703">
        <v>1</v>
      </c>
      <c r="CG703">
        <v>1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</row>
    <row r="704" spans="1:96" x14ac:dyDescent="0.25">
      <c r="A704" t="s">
        <v>703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1</v>
      </c>
      <c r="W704">
        <v>0</v>
      </c>
      <c r="X704">
        <v>0</v>
      </c>
      <c r="Y704">
        <v>1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1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1</v>
      </c>
      <c r="BA704">
        <v>2</v>
      </c>
      <c r="BB704">
        <v>0</v>
      </c>
      <c r="BC704">
        <v>0</v>
      </c>
      <c r="BD704">
        <v>0</v>
      </c>
      <c r="BE704">
        <v>0</v>
      </c>
      <c r="BF704">
        <v>1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1</v>
      </c>
      <c r="BX704">
        <v>0</v>
      </c>
      <c r="BY704">
        <v>0</v>
      </c>
      <c r="BZ704">
        <v>1</v>
      </c>
      <c r="CA704">
        <v>0</v>
      </c>
      <c r="CB704">
        <v>2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</row>
    <row r="705" spans="1:96" x14ac:dyDescent="0.25">
      <c r="A705" t="s">
        <v>704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2</v>
      </c>
      <c r="CG705">
        <v>0</v>
      </c>
      <c r="CH705">
        <v>3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1</v>
      </c>
      <c r="CO705">
        <v>0</v>
      </c>
      <c r="CP705">
        <v>6</v>
      </c>
      <c r="CQ705">
        <v>0</v>
      </c>
      <c r="CR705">
        <v>0</v>
      </c>
    </row>
    <row r="706" spans="1:96" x14ac:dyDescent="0.25">
      <c r="A706" t="s">
        <v>705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1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1</v>
      </c>
      <c r="BK706">
        <v>0</v>
      </c>
      <c r="BL706">
        <v>0</v>
      </c>
      <c r="BM706">
        <v>0</v>
      </c>
      <c r="BN706">
        <v>0</v>
      </c>
      <c r="BO706">
        <v>1</v>
      </c>
      <c r="BP706">
        <v>0</v>
      </c>
      <c r="BQ706">
        <v>0</v>
      </c>
      <c r="BR706">
        <v>1</v>
      </c>
      <c r="BS706">
        <v>1</v>
      </c>
      <c r="BT706">
        <v>0</v>
      </c>
      <c r="BU706">
        <v>0</v>
      </c>
      <c r="BV706">
        <v>1</v>
      </c>
      <c r="BW706">
        <v>1</v>
      </c>
      <c r="BX706">
        <v>0</v>
      </c>
      <c r="BY706">
        <v>0</v>
      </c>
      <c r="BZ706">
        <v>0</v>
      </c>
      <c r="CA706">
        <v>0</v>
      </c>
      <c r="CB706">
        <v>1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2</v>
      </c>
      <c r="CN706">
        <v>0</v>
      </c>
      <c r="CO706">
        <v>0</v>
      </c>
      <c r="CP706">
        <v>0</v>
      </c>
      <c r="CQ706">
        <v>0</v>
      </c>
      <c r="CR706">
        <v>0</v>
      </c>
    </row>
    <row r="707" spans="1:96" x14ac:dyDescent="0.25">
      <c r="A707" t="s">
        <v>706</v>
      </c>
      <c r="B707">
        <v>0</v>
      </c>
      <c r="C707">
        <v>0</v>
      </c>
      <c r="D707">
        <v>1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1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1</v>
      </c>
      <c r="BG707">
        <v>0</v>
      </c>
      <c r="BH707">
        <v>0</v>
      </c>
      <c r="BI707">
        <v>1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1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1</v>
      </c>
      <c r="CH707">
        <v>0</v>
      </c>
      <c r="CI707">
        <v>2</v>
      </c>
      <c r="CJ707">
        <v>0</v>
      </c>
      <c r="CK707">
        <v>0</v>
      </c>
      <c r="CL707">
        <v>2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</row>
    <row r="708" spans="1:96" x14ac:dyDescent="0.25">
      <c r="A708" t="s">
        <v>707</v>
      </c>
      <c r="B708">
        <v>0</v>
      </c>
      <c r="C708">
        <v>1</v>
      </c>
      <c r="D708">
        <v>0</v>
      </c>
      <c r="E708">
        <v>0</v>
      </c>
      <c r="F708">
        <v>2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2</v>
      </c>
      <c r="AQ708">
        <v>0</v>
      </c>
      <c r="AR708">
        <v>1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</row>
    <row r="709" spans="1:96" x14ac:dyDescent="0.25">
      <c r="A709" t="s">
        <v>708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0</v>
      </c>
      <c r="BV709">
        <v>2</v>
      </c>
      <c r="BW709">
        <v>0</v>
      </c>
      <c r="BX709">
        <v>0</v>
      </c>
      <c r="BY709">
        <v>0</v>
      </c>
      <c r="BZ709">
        <v>0</v>
      </c>
      <c r="CA709">
        <v>1</v>
      </c>
      <c r="CB709">
        <v>0</v>
      </c>
      <c r="CC709">
        <v>1</v>
      </c>
      <c r="CD709">
        <v>2</v>
      </c>
      <c r="CE709">
        <v>0</v>
      </c>
      <c r="CF709">
        <v>0</v>
      </c>
      <c r="CG709">
        <v>0</v>
      </c>
      <c r="CH709">
        <v>0</v>
      </c>
      <c r="CI709">
        <v>2</v>
      </c>
      <c r="CJ709">
        <v>0</v>
      </c>
      <c r="CK709">
        <v>0</v>
      </c>
      <c r="CL709">
        <v>1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</row>
    <row r="710" spans="1:96" x14ac:dyDescent="0.25">
      <c r="A710" t="s">
        <v>709</v>
      </c>
      <c r="B710">
        <v>0</v>
      </c>
      <c r="C710">
        <v>1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</v>
      </c>
      <c r="AN710">
        <v>1</v>
      </c>
      <c r="AO710">
        <v>0</v>
      </c>
      <c r="AP710">
        <v>0</v>
      </c>
      <c r="AQ710">
        <v>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1</v>
      </c>
      <c r="BP710">
        <v>0</v>
      </c>
      <c r="BQ710">
        <v>0</v>
      </c>
      <c r="BR710">
        <v>1</v>
      </c>
      <c r="BS710">
        <v>0</v>
      </c>
      <c r="BT710">
        <v>0</v>
      </c>
      <c r="BU710">
        <v>0</v>
      </c>
      <c r="BV710">
        <v>0</v>
      </c>
      <c r="BW710">
        <v>1</v>
      </c>
      <c r="BX710">
        <v>0</v>
      </c>
      <c r="BY710">
        <v>1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1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</row>
    <row r="711" spans="1:96" x14ac:dyDescent="0.25">
      <c r="A711" t="s">
        <v>710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1</v>
      </c>
      <c r="AH711">
        <v>0</v>
      </c>
      <c r="AI711">
        <v>0</v>
      </c>
      <c r="AJ711">
        <v>1</v>
      </c>
      <c r="AK711">
        <v>0</v>
      </c>
      <c r="AL711">
        <v>0</v>
      </c>
      <c r="AM711">
        <v>1</v>
      </c>
      <c r="AN711">
        <v>1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</v>
      </c>
      <c r="AW711">
        <v>0</v>
      </c>
      <c r="AX711">
        <v>0</v>
      </c>
      <c r="AY711">
        <v>0</v>
      </c>
      <c r="AZ711">
        <v>2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0</v>
      </c>
      <c r="BJ711">
        <v>0</v>
      </c>
      <c r="BK711">
        <v>1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1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</row>
    <row r="712" spans="1:96" x14ac:dyDescent="0.25">
      <c r="A712" t="s">
        <v>711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0</v>
      </c>
      <c r="L712">
        <v>0</v>
      </c>
      <c r="M712">
        <v>0</v>
      </c>
      <c r="N712">
        <v>0</v>
      </c>
      <c r="O712">
        <v>1</v>
      </c>
      <c r="P712">
        <v>0</v>
      </c>
      <c r="Q712">
        <v>0</v>
      </c>
      <c r="R712">
        <v>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1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2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</v>
      </c>
      <c r="BT712">
        <v>1</v>
      </c>
      <c r="BU712">
        <v>0</v>
      </c>
      <c r="BV712">
        <v>0</v>
      </c>
      <c r="BW712">
        <v>0</v>
      </c>
      <c r="BX712">
        <v>1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2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</row>
    <row r="713" spans="1:96" x14ac:dyDescent="0.25">
      <c r="A713" t="s">
        <v>712</v>
      </c>
      <c r="B713">
        <v>1</v>
      </c>
      <c r="C713">
        <v>0</v>
      </c>
      <c r="D713">
        <v>0</v>
      </c>
      <c r="E713">
        <v>1</v>
      </c>
      <c r="F713">
        <v>1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1</v>
      </c>
      <c r="X713">
        <v>3</v>
      </c>
      <c r="Y713">
        <v>1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1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</row>
    <row r="714" spans="1:96" x14ac:dyDescent="0.25">
      <c r="A714" t="s">
        <v>713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1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1</v>
      </c>
      <c r="BA714">
        <v>0</v>
      </c>
      <c r="BB714">
        <v>0</v>
      </c>
      <c r="BC714">
        <v>0</v>
      </c>
      <c r="BD714">
        <v>1</v>
      </c>
      <c r="BE714">
        <v>0</v>
      </c>
      <c r="BF714">
        <v>0</v>
      </c>
      <c r="BG714">
        <v>0</v>
      </c>
      <c r="BH714">
        <v>1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1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1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2</v>
      </c>
      <c r="CP714">
        <v>0</v>
      </c>
      <c r="CQ714">
        <v>0</v>
      </c>
      <c r="CR714">
        <v>2</v>
      </c>
    </row>
    <row r="715" spans="1:96" x14ac:dyDescent="0.25">
      <c r="A715" t="s">
        <v>714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2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1</v>
      </c>
      <c r="AC715">
        <v>0</v>
      </c>
      <c r="AD715">
        <v>0</v>
      </c>
      <c r="AE715">
        <v>0</v>
      </c>
      <c r="AF715">
        <v>0</v>
      </c>
      <c r="AG715">
        <v>1</v>
      </c>
      <c r="AH715">
        <v>0</v>
      </c>
      <c r="AI715">
        <v>0</v>
      </c>
      <c r="AJ715">
        <v>2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1</v>
      </c>
      <c r="CE715">
        <v>0</v>
      </c>
      <c r="CF715">
        <v>0</v>
      </c>
      <c r="CG715">
        <v>1</v>
      </c>
      <c r="CH715">
        <v>0</v>
      </c>
      <c r="CI715">
        <v>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</row>
    <row r="716" spans="1:96" x14ac:dyDescent="0.25">
      <c r="A716" t="s">
        <v>715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1</v>
      </c>
      <c r="U716">
        <v>1</v>
      </c>
      <c r="V716">
        <v>1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1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0</v>
      </c>
      <c r="BJ716">
        <v>1</v>
      </c>
      <c r="BK716">
        <v>1</v>
      </c>
      <c r="BL716">
        <v>0</v>
      </c>
      <c r="BM716">
        <v>0</v>
      </c>
      <c r="BN716">
        <v>1</v>
      </c>
      <c r="BO716">
        <v>0</v>
      </c>
      <c r="BP716">
        <v>0</v>
      </c>
      <c r="BQ716">
        <v>0</v>
      </c>
      <c r="BR716">
        <v>0</v>
      </c>
      <c r="BS716">
        <v>1</v>
      </c>
      <c r="BT716">
        <v>0</v>
      </c>
      <c r="BU716">
        <v>1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1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</row>
    <row r="717" spans="1:96" x14ac:dyDescent="0.25">
      <c r="A717" t="s">
        <v>716</v>
      </c>
      <c r="B717">
        <v>0</v>
      </c>
      <c r="C717">
        <v>0</v>
      </c>
      <c r="D717">
        <v>1</v>
      </c>
      <c r="E717">
        <v>0</v>
      </c>
      <c r="F717">
        <v>0</v>
      </c>
      <c r="G717">
        <v>0</v>
      </c>
      <c r="H717">
        <v>1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2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3</v>
      </c>
      <c r="BQ717">
        <v>0</v>
      </c>
      <c r="BR717">
        <v>0</v>
      </c>
      <c r="BS717">
        <v>0</v>
      </c>
      <c r="BT717">
        <v>1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</row>
    <row r="718" spans="1:96" x14ac:dyDescent="0.25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2</v>
      </c>
      <c r="V718">
        <v>1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1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1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1</v>
      </c>
      <c r="CE718">
        <v>0</v>
      </c>
      <c r="CF718">
        <v>0</v>
      </c>
      <c r="CG718">
        <v>0</v>
      </c>
      <c r="CH718">
        <v>0</v>
      </c>
      <c r="CI718">
        <v>1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</row>
    <row r="719" spans="1:96" x14ac:dyDescent="0.25">
      <c r="A719" t="s">
        <v>718</v>
      </c>
      <c r="B719">
        <v>0</v>
      </c>
      <c r="C719">
        <v>1</v>
      </c>
      <c r="D719">
        <v>0</v>
      </c>
      <c r="E719">
        <v>0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2</v>
      </c>
      <c r="BR719">
        <v>3</v>
      </c>
      <c r="BS719">
        <v>0</v>
      </c>
      <c r="BT719">
        <v>0</v>
      </c>
      <c r="BU719">
        <v>0</v>
      </c>
      <c r="BV719">
        <v>0</v>
      </c>
      <c r="BW719">
        <v>1</v>
      </c>
      <c r="BX719">
        <v>0</v>
      </c>
      <c r="BY719">
        <v>0</v>
      </c>
      <c r="BZ719">
        <v>1</v>
      </c>
      <c r="CA719">
        <v>0</v>
      </c>
      <c r="CB719">
        <v>1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</row>
    <row r="720" spans="1:96" x14ac:dyDescent="0.25">
      <c r="A720" t="s">
        <v>719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1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1</v>
      </c>
      <c r="BB720">
        <v>0</v>
      </c>
      <c r="BC720">
        <v>0</v>
      </c>
      <c r="BD720">
        <v>0</v>
      </c>
      <c r="BE720">
        <v>0</v>
      </c>
      <c r="BF720">
        <v>1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1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1</v>
      </c>
      <c r="BW720">
        <v>1</v>
      </c>
      <c r="BX720">
        <v>0</v>
      </c>
      <c r="BY720">
        <v>0</v>
      </c>
      <c r="BZ720">
        <v>0</v>
      </c>
      <c r="CA720">
        <v>2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1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1</v>
      </c>
      <c r="CQ720">
        <v>0</v>
      </c>
      <c r="CR720">
        <v>0</v>
      </c>
    </row>
    <row r="721" spans="1:96" x14ac:dyDescent="0.25">
      <c r="A721" t="s">
        <v>720</v>
      </c>
      <c r="B721">
        <v>0</v>
      </c>
      <c r="C721">
        <v>0</v>
      </c>
      <c r="D721">
        <v>0</v>
      </c>
      <c r="E721">
        <v>1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1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2</v>
      </c>
      <c r="AJ721">
        <v>0</v>
      </c>
      <c r="AK721">
        <v>0</v>
      </c>
      <c r="AL721">
        <v>0</v>
      </c>
      <c r="AM721">
        <v>2</v>
      </c>
      <c r="AN721">
        <v>0</v>
      </c>
      <c r="AO721">
        <v>0</v>
      </c>
      <c r="AP721">
        <v>0</v>
      </c>
      <c r="AQ721">
        <v>1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1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</row>
    <row r="722" spans="1:96" x14ac:dyDescent="0.25">
      <c r="A722" t="s">
        <v>721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1</v>
      </c>
      <c r="AP722">
        <v>1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3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1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1</v>
      </c>
      <c r="BQ722">
        <v>0</v>
      </c>
      <c r="BR722">
        <v>0</v>
      </c>
      <c r="BS722">
        <v>1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1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1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</row>
    <row r="723" spans="1:96" x14ac:dyDescent="0.25">
      <c r="A723" t="s">
        <v>722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1</v>
      </c>
      <c r="V723">
        <v>0</v>
      </c>
      <c r="W723">
        <v>0</v>
      </c>
      <c r="X723">
        <v>1</v>
      </c>
      <c r="Y723">
        <v>1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1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1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1</v>
      </c>
      <c r="BT723">
        <v>0</v>
      </c>
      <c r="BU723">
        <v>0</v>
      </c>
      <c r="BV723">
        <v>0</v>
      </c>
      <c r="BW723">
        <v>1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1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1</v>
      </c>
      <c r="CR723">
        <v>0</v>
      </c>
    </row>
    <row r="724" spans="1:96" x14ac:dyDescent="0.25">
      <c r="A724" t="s">
        <v>723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>
        <v>2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</v>
      </c>
      <c r="AU724">
        <v>0</v>
      </c>
      <c r="AV724">
        <v>0</v>
      </c>
      <c r="AW724">
        <v>0</v>
      </c>
      <c r="AX724">
        <v>1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1</v>
      </c>
      <c r="BJ724">
        <v>0</v>
      </c>
      <c r="BK724">
        <v>2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1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</row>
    <row r="725" spans="1:96" x14ac:dyDescent="0.25">
      <c r="A725" t="s">
        <v>724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2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1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1</v>
      </c>
      <c r="AM725">
        <v>0</v>
      </c>
      <c r="AN725">
        <v>0</v>
      </c>
      <c r="AO725">
        <v>0</v>
      </c>
      <c r="AP725">
        <v>1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1</v>
      </c>
      <c r="BS725">
        <v>1</v>
      </c>
      <c r="BT725">
        <v>1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1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</row>
    <row r="726" spans="1:96" x14ac:dyDescent="0.25">
      <c r="A726" t="s">
        <v>725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0</v>
      </c>
      <c r="AA726">
        <v>1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2</v>
      </c>
      <c r="CH726">
        <v>1</v>
      </c>
      <c r="CI726">
        <v>1</v>
      </c>
      <c r="CJ726">
        <v>0</v>
      </c>
      <c r="CK726">
        <v>0</v>
      </c>
      <c r="CL726">
        <v>0</v>
      </c>
      <c r="CM726">
        <v>3</v>
      </c>
      <c r="CN726">
        <v>0</v>
      </c>
      <c r="CO726">
        <v>1</v>
      </c>
      <c r="CP726">
        <v>0</v>
      </c>
      <c r="CQ726">
        <v>0</v>
      </c>
      <c r="CR726">
        <v>0</v>
      </c>
    </row>
    <row r="727" spans="1:96" x14ac:dyDescent="0.25">
      <c r="A727" t="s">
        <v>726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1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0</v>
      </c>
      <c r="BJ727">
        <v>2</v>
      </c>
      <c r="BK727">
        <v>1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2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1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1</v>
      </c>
      <c r="CP727">
        <v>0</v>
      </c>
      <c r="CQ727">
        <v>0</v>
      </c>
      <c r="CR727">
        <v>0</v>
      </c>
    </row>
    <row r="728" spans="1:96" x14ac:dyDescent="0.25">
      <c r="A728" t="s">
        <v>727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1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1</v>
      </c>
      <c r="BY728">
        <v>0</v>
      </c>
      <c r="BZ728">
        <v>3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1</v>
      </c>
      <c r="CH728">
        <v>0</v>
      </c>
      <c r="CI728">
        <v>1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1</v>
      </c>
      <c r="CQ728">
        <v>0</v>
      </c>
      <c r="CR728">
        <v>0</v>
      </c>
    </row>
    <row r="729" spans="1:96" x14ac:dyDescent="0.25">
      <c r="A729" t="s">
        <v>728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1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</v>
      </c>
      <c r="AL729">
        <v>1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1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1</v>
      </c>
      <c r="BZ729">
        <v>1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1</v>
      </c>
      <c r="CH729">
        <v>0</v>
      </c>
      <c r="CI729">
        <v>1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</row>
    <row r="730" spans="1:96" x14ac:dyDescent="0.25">
      <c r="A730" t="s">
        <v>729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1</v>
      </c>
      <c r="AQ730">
        <v>0</v>
      </c>
      <c r="AR730">
        <v>1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1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1</v>
      </c>
      <c r="BH730">
        <v>0</v>
      </c>
      <c r="BI730">
        <v>0</v>
      </c>
      <c r="BJ730">
        <v>0</v>
      </c>
      <c r="BK730">
        <v>0</v>
      </c>
      <c r="BL730">
        <v>1</v>
      </c>
      <c r="BM730">
        <v>0</v>
      </c>
      <c r="BN730">
        <v>1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1</v>
      </c>
    </row>
    <row r="731" spans="1:96" x14ac:dyDescent="0.25">
      <c r="A731" t="s">
        <v>730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1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1</v>
      </c>
      <c r="AU731">
        <v>0</v>
      </c>
      <c r="AV731">
        <v>1</v>
      </c>
      <c r="AW731">
        <v>1</v>
      </c>
      <c r="AX731">
        <v>0</v>
      </c>
      <c r="AY731">
        <v>1</v>
      </c>
      <c r="AZ731">
        <v>0</v>
      </c>
      <c r="BA731">
        <v>0</v>
      </c>
      <c r="BB731">
        <v>0</v>
      </c>
      <c r="BC731">
        <v>1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1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</row>
    <row r="732" spans="1:96" x14ac:dyDescent="0.25">
      <c r="A732" t="s">
        <v>731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2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1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1</v>
      </c>
      <c r="BW732">
        <v>1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1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1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</row>
    <row r="733" spans="1:96" x14ac:dyDescent="0.25">
      <c r="A733" t="s">
        <v>732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1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1</v>
      </c>
      <c r="BP733">
        <v>0</v>
      </c>
      <c r="BQ733">
        <v>2</v>
      </c>
      <c r="BR733">
        <v>1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1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1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</row>
    <row r="734" spans="1:96" x14ac:dyDescent="0.25">
      <c r="A734" t="s">
        <v>733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1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3</v>
      </c>
      <c r="BS734">
        <v>0</v>
      </c>
      <c r="BT734">
        <v>1</v>
      </c>
      <c r="BU734">
        <v>0</v>
      </c>
      <c r="BV734">
        <v>1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1</v>
      </c>
      <c r="CD734">
        <v>1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1</v>
      </c>
      <c r="CR734">
        <v>0</v>
      </c>
    </row>
    <row r="735" spans="1:96" x14ac:dyDescent="0.25">
      <c r="A735" t="s">
        <v>734</v>
      </c>
      <c r="B735">
        <v>0</v>
      </c>
      <c r="C735">
        <v>1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1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2</v>
      </c>
      <c r="BS735">
        <v>0</v>
      </c>
      <c r="BT735">
        <v>0</v>
      </c>
      <c r="BU735">
        <v>1</v>
      </c>
      <c r="BV735">
        <v>0</v>
      </c>
      <c r="BW735">
        <v>0</v>
      </c>
      <c r="BX735">
        <v>0</v>
      </c>
      <c r="BY735">
        <v>1</v>
      </c>
      <c r="BZ735">
        <v>1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</row>
    <row r="736" spans="1:96" x14ac:dyDescent="0.25">
      <c r="A736" t="s">
        <v>735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1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2</v>
      </c>
      <c r="BT736">
        <v>0</v>
      </c>
      <c r="BU736">
        <v>0</v>
      </c>
      <c r="BV736">
        <v>1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1</v>
      </c>
      <c r="CQ736">
        <v>0</v>
      </c>
      <c r="CR736">
        <v>0</v>
      </c>
    </row>
    <row r="737" spans="1:96" x14ac:dyDescent="0.25">
      <c r="A737" t="s">
        <v>736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3</v>
      </c>
      <c r="BW737">
        <v>0</v>
      </c>
      <c r="BX737">
        <v>0</v>
      </c>
      <c r="BY737">
        <v>0</v>
      </c>
      <c r="BZ737">
        <v>0</v>
      </c>
      <c r="CA737">
        <v>2</v>
      </c>
      <c r="CB737">
        <v>0</v>
      </c>
      <c r="CC737">
        <v>1</v>
      </c>
      <c r="CD737">
        <v>2</v>
      </c>
      <c r="CE737">
        <v>0</v>
      </c>
      <c r="CF737">
        <v>0</v>
      </c>
      <c r="CG737">
        <v>0</v>
      </c>
      <c r="CH737">
        <v>0</v>
      </c>
      <c r="CI737">
        <v>1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</row>
    <row r="738" spans="1:96" x14ac:dyDescent="0.25">
      <c r="A738" t="s">
        <v>737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1</v>
      </c>
      <c r="H738">
        <v>1</v>
      </c>
      <c r="I738">
        <v>0</v>
      </c>
      <c r="J738">
        <v>0</v>
      </c>
      <c r="K738">
        <v>0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1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1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1</v>
      </c>
      <c r="BR738">
        <v>0</v>
      </c>
      <c r="BS738">
        <v>1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</row>
    <row r="739" spans="1:96" x14ac:dyDescent="0.25">
      <c r="A739" t="s">
        <v>738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1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1</v>
      </c>
      <c r="BS739">
        <v>0</v>
      </c>
      <c r="BT739">
        <v>1</v>
      </c>
      <c r="BU739">
        <v>0</v>
      </c>
      <c r="BV739">
        <v>0</v>
      </c>
      <c r="BW739">
        <v>0</v>
      </c>
      <c r="BX739">
        <v>0</v>
      </c>
      <c r="BY739">
        <v>1</v>
      </c>
      <c r="BZ739">
        <v>0</v>
      </c>
      <c r="CA739">
        <v>0</v>
      </c>
      <c r="CB739">
        <v>1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1</v>
      </c>
      <c r="CM739">
        <v>0</v>
      </c>
      <c r="CN739">
        <v>0</v>
      </c>
      <c r="CO739">
        <v>1</v>
      </c>
      <c r="CP739">
        <v>0</v>
      </c>
      <c r="CQ739">
        <v>1</v>
      </c>
      <c r="CR739">
        <v>0</v>
      </c>
    </row>
    <row r="740" spans="1:96" x14ac:dyDescent="0.25">
      <c r="A740" t="s">
        <v>739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1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1</v>
      </c>
      <c r="CG740">
        <v>0</v>
      </c>
      <c r="CH740">
        <v>5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2</v>
      </c>
      <c r="CQ740">
        <v>0</v>
      </c>
      <c r="CR740">
        <v>0</v>
      </c>
    </row>
    <row r="741" spans="1:96" x14ac:dyDescent="0.25">
      <c r="A741" t="s">
        <v>740</v>
      </c>
      <c r="B741">
        <v>1</v>
      </c>
      <c r="C741">
        <v>0</v>
      </c>
      <c r="D741">
        <v>0</v>
      </c>
      <c r="E741">
        <v>0</v>
      </c>
      <c r="F741">
        <v>0</v>
      </c>
      <c r="G741">
        <v>1</v>
      </c>
      <c r="H741">
        <v>1</v>
      </c>
      <c r="I741">
        <v>1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1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1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1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1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</row>
    <row r="742" spans="1:96" x14ac:dyDescent="0.25">
      <c r="A742" t="s">
        <v>741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</v>
      </c>
      <c r="BE742">
        <v>0</v>
      </c>
      <c r="BF742">
        <v>0</v>
      </c>
      <c r="BG742">
        <v>0</v>
      </c>
      <c r="BH742">
        <v>0</v>
      </c>
      <c r="BI742">
        <v>1</v>
      </c>
      <c r="BJ742">
        <v>0</v>
      </c>
      <c r="BK742">
        <v>1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1</v>
      </c>
      <c r="CJ742">
        <v>0</v>
      </c>
      <c r="CK742">
        <v>1</v>
      </c>
      <c r="CL742">
        <v>0</v>
      </c>
      <c r="CM742">
        <v>1</v>
      </c>
      <c r="CN742">
        <v>1</v>
      </c>
      <c r="CO742">
        <v>1</v>
      </c>
      <c r="CP742">
        <v>0</v>
      </c>
      <c r="CQ742">
        <v>0</v>
      </c>
      <c r="CR742">
        <v>0</v>
      </c>
    </row>
    <row r="743" spans="1:96" x14ac:dyDescent="0.25">
      <c r="A743" t="s">
        <v>742</v>
      </c>
      <c r="B743">
        <v>0</v>
      </c>
      <c r="C743">
        <v>2</v>
      </c>
      <c r="D743">
        <v>0</v>
      </c>
      <c r="E743">
        <v>0</v>
      </c>
      <c r="F743">
        <v>0</v>
      </c>
      <c r="G743">
        <v>0</v>
      </c>
      <c r="H743">
        <v>1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1</v>
      </c>
      <c r="BS743">
        <v>0</v>
      </c>
      <c r="BT743">
        <v>0</v>
      </c>
      <c r="BU743">
        <v>0</v>
      </c>
      <c r="BV743">
        <v>1</v>
      </c>
      <c r="BW743">
        <v>0</v>
      </c>
      <c r="BX743">
        <v>0</v>
      </c>
      <c r="BY743">
        <v>0</v>
      </c>
      <c r="BZ743">
        <v>0</v>
      </c>
      <c r="CA743">
        <v>1</v>
      </c>
      <c r="CB743">
        <v>0</v>
      </c>
      <c r="CC743">
        <v>0</v>
      </c>
      <c r="CD743">
        <v>1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1</v>
      </c>
      <c r="CR743">
        <v>0</v>
      </c>
    </row>
    <row r="744" spans="1:96" x14ac:dyDescent="0.25">
      <c r="A744" t="s">
        <v>743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0</v>
      </c>
      <c r="AT744">
        <v>1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1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1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1</v>
      </c>
      <c r="CL744">
        <v>1</v>
      </c>
      <c r="CM744">
        <v>0</v>
      </c>
      <c r="CN744">
        <v>1</v>
      </c>
      <c r="CO744">
        <v>0</v>
      </c>
      <c r="CP744">
        <v>0</v>
      </c>
      <c r="CQ744">
        <v>0</v>
      </c>
      <c r="CR744">
        <v>1</v>
      </c>
    </row>
    <row r="745" spans="1:96" x14ac:dyDescent="0.25">
      <c r="A745" t="s">
        <v>744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1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0</v>
      </c>
      <c r="AK745">
        <v>0</v>
      </c>
      <c r="AL745">
        <v>0</v>
      </c>
      <c r="AM745">
        <v>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1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1</v>
      </c>
      <c r="CH745">
        <v>0</v>
      </c>
      <c r="CI745">
        <v>0</v>
      </c>
      <c r="CJ745">
        <v>1</v>
      </c>
      <c r="CK745">
        <v>0</v>
      </c>
      <c r="CL745">
        <v>0</v>
      </c>
      <c r="CM745">
        <v>0</v>
      </c>
      <c r="CN745">
        <v>0</v>
      </c>
      <c r="CO745">
        <v>1</v>
      </c>
      <c r="CP745">
        <v>0</v>
      </c>
      <c r="CQ745">
        <v>0</v>
      </c>
      <c r="CR745">
        <v>0</v>
      </c>
    </row>
    <row r="746" spans="1:96" x14ac:dyDescent="0.25">
      <c r="A746" t="s">
        <v>745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2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1</v>
      </c>
      <c r="BU746">
        <v>0</v>
      </c>
      <c r="BV746">
        <v>1</v>
      </c>
      <c r="BW746">
        <v>0</v>
      </c>
      <c r="BX746">
        <v>0</v>
      </c>
      <c r="BY746">
        <v>0</v>
      </c>
      <c r="BZ746">
        <v>0</v>
      </c>
      <c r="CA746">
        <v>1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1</v>
      </c>
      <c r="CO746">
        <v>0</v>
      </c>
      <c r="CP746">
        <v>0</v>
      </c>
      <c r="CQ746">
        <v>0</v>
      </c>
      <c r="CR746">
        <v>0</v>
      </c>
    </row>
    <row r="747" spans="1:96" x14ac:dyDescent="0.25">
      <c r="A747" t="s">
        <v>746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1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1</v>
      </c>
      <c r="BA747">
        <v>1</v>
      </c>
      <c r="BB747">
        <v>0</v>
      </c>
      <c r="BC747">
        <v>1</v>
      </c>
      <c r="BD747">
        <v>1</v>
      </c>
      <c r="BE747">
        <v>0</v>
      </c>
      <c r="BF747">
        <v>1</v>
      </c>
      <c r="BG747">
        <v>0</v>
      </c>
      <c r="BH747">
        <v>0</v>
      </c>
      <c r="BI747">
        <v>1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1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</row>
    <row r="748" spans="1:96" x14ac:dyDescent="0.25">
      <c r="A748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</v>
      </c>
      <c r="BT748">
        <v>0</v>
      </c>
      <c r="BU748">
        <v>0</v>
      </c>
      <c r="BV748">
        <v>0</v>
      </c>
      <c r="BW748">
        <v>2</v>
      </c>
      <c r="BX748">
        <v>0</v>
      </c>
      <c r="BY748">
        <v>1</v>
      </c>
      <c r="BZ748">
        <v>0</v>
      </c>
      <c r="CA748">
        <v>0</v>
      </c>
      <c r="CB748">
        <v>0</v>
      </c>
      <c r="CC748">
        <v>0</v>
      </c>
      <c r="CD748">
        <v>2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1</v>
      </c>
      <c r="CO748">
        <v>0</v>
      </c>
      <c r="CP748">
        <v>0</v>
      </c>
      <c r="CQ748">
        <v>0</v>
      </c>
      <c r="CR748">
        <v>0</v>
      </c>
    </row>
    <row r="749" spans="1:96" x14ac:dyDescent="0.25">
      <c r="A749" t="s">
        <v>748</v>
      </c>
      <c r="B749">
        <v>1</v>
      </c>
      <c r="C749">
        <v>0</v>
      </c>
      <c r="D749">
        <v>0</v>
      </c>
      <c r="E749">
        <v>1</v>
      </c>
      <c r="F749">
        <v>1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2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1</v>
      </c>
      <c r="BJ749">
        <v>1</v>
      </c>
      <c r="BK749">
        <v>0</v>
      </c>
      <c r="BL749">
        <v>0</v>
      </c>
      <c r="BM749">
        <v>0</v>
      </c>
      <c r="BN749">
        <v>0</v>
      </c>
      <c r="BO749">
        <v>1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1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</row>
    <row r="750" spans="1:96" x14ac:dyDescent="0.25">
      <c r="A750" t="s">
        <v>749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1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1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</v>
      </c>
      <c r="BO750">
        <v>0</v>
      </c>
      <c r="BP750">
        <v>0</v>
      </c>
      <c r="BQ750">
        <v>1</v>
      </c>
      <c r="BR750">
        <v>0</v>
      </c>
      <c r="BS750">
        <v>0</v>
      </c>
      <c r="BT750">
        <v>1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1</v>
      </c>
      <c r="CQ750">
        <v>0</v>
      </c>
      <c r="CR750">
        <v>0</v>
      </c>
    </row>
    <row r="751" spans="1:96" x14ac:dyDescent="0.25">
      <c r="A751" t="s">
        <v>750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1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1</v>
      </c>
      <c r="AH751">
        <v>0</v>
      </c>
      <c r="AI751">
        <v>0</v>
      </c>
      <c r="AJ751">
        <v>0</v>
      </c>
      <c r="AK751">
        <v>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1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1</v>
      </c>
      <c r="BY751">
        <v>0</v>
      </c>
      <c r="BZ751">
        <v>0</v>
      </c>
      <c r="CA751">
        <v>0</v>
      </c>
      <c r="CB751">
        <v>1</v>
      </c>
      <c r="CC751">
        <v>1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</row>
    <row r="752" spans="1:96" x14ac:dyDescent="0.25">
      <c r="A752" t="s">
        <v>751</v>
      </c>
      <c r="B752">
        <v>0</v>
      </c>
      <c r="C752">
        <v>1</v>
      </c>
      <c r="D752">
        <v>1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1</v>
      </c>
      <c r="W752">
        <v>0</v>
      </c>
      <c r="X752">
        <v>0</v>
      </c>
      <c r="Y752">
        <v>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2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</row>
    <row r="753" spans="1:96" x14ac:dyDescent="0.25">
      <c r="A753" t="s">
        <v>752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2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1</v>
      </c>
      <c r="BP753">
        <v>0</v>
      </c>
      <c r="BQ753">
        <v>0</v>
      </c>
      <c r="BR753">
        <v>1</v>
      </c>
      <c r="BS753">
        <v>0</v>
      </c>
      <c r="BT753">
        <v>1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1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1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</row>
    <row r="754" spans="1:96" x14ac:dyDescent="0.25">
      <c r="A754" t="s">
        <v>753</v>
      </c>
      <c r="B754">
        <v>0</v>
      </c>
      <c r="C754">
        <v>0</v>
      </c>
      <c r="D754">
        <v>1</v>
      </c>
      <c r="E754">
        <v>1</v>
      </c>
      <c r="F754">
        <v>0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0</v>
      </c>
      <c r="V754">
        <v>1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</row>
    <row r="755" spans="1:96" x14ac:dyDescent="0.25">
      <c r="A755" t="s">
        <v>754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1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3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1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</row>
    <row r="756" spans="1:96" x14ac:dyDescent="0.25">
      <c r="A756" t="s">
        <v>755</v>
      </c>
      <c r="B756">
        <v>0</v>
      </c>
      <c r="C756">
        <v>1</v>
      </c>
      <c r="D756">
        <v>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2</v>
      </c>
      <c r="AM756">
        <v>0</v>
      </c>
      <c r="AN756">
        <v>0</v>
      </c>
      <c r="AO756">
        <v>1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1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1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1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</row>
    <row r="757" spans="1:96" x14ac:dyDescent="0.25">
      <c r="A757" t="s">
        <v>756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1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1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1</v>
      </c>
      <c r="BR757">
        <v>0</v>
      </c>
      <c r="BS757">
        <v>0</v>
      </c>
      <c r="BT757">
        <v>1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1</v>
      </c>
      <c r="CG757">
        <v>0</v>
      </c>
      <c r="CH757">
        <v>0</v>
      </c>
      <c r="CI757">
        <v>0</v>
      </c>
      <c r="CJ757">
        <v>1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</row>
    <row r="758" spans="1:96" x14ac:dyDescent="0.25">
      <c r="A758" t="s">
        <v>757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1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1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1</v>
      </c>
      <c r="CF758">
        <v>0</v>
      </c>
      <c r="CG758">
        <v>0</v>
      </c>
      <c r="CH758">
        <v>1</v>
      </c>
      <c r="CI758">
        <v>1</v>
      </c>
      <c r="CJ758">
        <v>0</v>
      </c>
      <c r="CK758">
        <v>0</v>
      </c>
      <c r="CL758">
        <v>0</v>
      </c>
      <c r="CM758">
        <v>1</v>
      </c>
      <c r="CN758">
        <v>0</v>
      </c>
      <c r="CO758">
        <v>0</v>
      </c>
      <c r="CP758">
        <v>0</v>
      </c>
      <c r="CQ758">
        <v>0</v>
      </c>
      <c r="CR758">
        <v>0</v>
      </c>
    </row>
    <row r="759" spans="1:96" x14ac:dyDescent="0.25">
      <c r="A759" t="s">
        <v>758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>
        <v>1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</v>
      </c>
      <c r="AR759">
        <v>1</v>
      </c>
      <c r="AS759">
        <v>0</v>
      </c>
      <c r="AT759">
        <v>1</v>
      </c>
      <c r="AU759">
        <v>0</v>
      </c>
      <c r="AV759">
        <v>0</v>
      </c>
      <c r="AW759">
        <v>1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1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1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</row>
    <row r="760" spans="1:96" x14ac:dyDescent="0.25">
      <c r="A760" t="s">
        <v>759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1</v>
      </c>
      <c r="AX760">
        <v>1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1</v>
      </c>
      <c r="BJ760">
        <v>0</v>
      </c>
      <c r="BK760">
        <v>1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1</v>
      </c>
      <c r="CC760">
        <v>0</v>
      </c>
      <c r="CD760">
        <v>0</v>
      </c>
      <c r="CE760">
        <v>1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</row>
    <row r="761" spans="1:96" x14ac:dyDescent="0.25">
      <c r="A761" t="s">
        <v>760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1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</v>
      </c>
      <c r="BQ761">
        <v>0</v>
      </c>
      <c r="BR761">
        <v>1</v>
      </c>
      <c r="BS761">
        <v>0</v>
      </c>
      <c r="BT761">
        <v>0</v>
      </c>
      <c r="BU761">
        <v>0</v>
      </c>
      <c r="BV761">
        <v>0</v>
      </c>
      <c r="BW761">
        <v>1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1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1</v>
      </c>
      <c r="CO761">
        <v>0</v>
      </c>
      <c r="CP761">
        <v>0</v>
      </c>
      <c r="CQ761">
        <v>0</v>
      </c>
      <c r="CR761">
        <v>0</v>
      </c>
    </row>
    <row r="762" spans="1:96" x14ac:dyDescent="0.25">
      <c r="A762" t="s">
        <v>761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2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2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1</v>
      </c>
      <c r="BJ762">
        <v>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1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</row>
    <row r="763" spans="1:96" x14ac:dyDescent="0.25">
      <c r="A763" t="s">
        <v>762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2</v>
      </c>
      <c r="W763">
        <v>0</v>
      </c>
      <c r="X763">
        <v>0</v>
      </c>
      <c r="Y763">
        <v>0</v>
      </c>
      <c r="Z763">
        <v>0</v>
      </c>
      <c r="AA763">
        <v>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2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2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</row>
    <row r="764" spans="1:96" x14ac:dyDescent="0.25">
      <c r="A764" t="s">
        <v>763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0</v>
      </c>
      <c r="AX764">
        <v>1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1</v>
      </c>
      <c r="BR764">
        <v>0</v>
      </c>
      <c r="BS764">
        <v>0</v>
      </c>
      <c r="BT764">
        <v>0</v>
      </c>
      <c r="BU764">
        <v>1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1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1</v>
      </c>
      <c r="CR764">
        <v>0</v>
      </c>
    </row>
    <row r="765" spans="1:96" x14ac:dyDescent="0.25">
      <c r="A765" t="s">
        <v>764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1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</v>
      </c>
      <c r="BS765">
        <v>3</v>
      </c>
      <c r="BT765">
        <v>0</v>
      </c>
      <c r="BU765">
        <v>0</v>
      </c>
      <c r="BV765">
        <v>1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1</v>
      </c>
      <c r="CF765">
        <v>0</v>
      </c>
      <c r="CG765">
        <v>0</v>
      </c>
      <c r="CH765">
        <v>0</v>
      </c>
      <c r="CI765">
        <v>0</v>
      </c>
      <c r="CJ765">
        <v>1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</row>
    <row r="766" spans="1:96" x14ac:dyDescent="0.25">
      <c r="A766" t="s">
        <v>765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</v>
      </c>
      <c r="Q766">
        <v>0</v>
      </c>
      <c r="R766">
        <v>0</v>
      </c>
      <c r="S766">
        <v>0</v>
      </c>
      <c r="T766">
        <v>0</v>
      </c>
      <c r="U766">
        <v>2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1</v>
      </c>
      <c r="BO766">
        <v>0</v>
      </c>
      <c r="BP766">
        <v>0</v>
      </c>
      <c r="BQ766">
        <v>0</v>
      </c>
      <c r="BR766">
        <v>1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1</v>
      </c>
      <c r="BZ766">
        <v>1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1</v>
      </c>
      <c r="CP766">
        <v>0</v>
      </c>
      <c r="CQ766">
        <v>0</v>
      </c>
      <c r="CR766">
        <v>0</v>
      </c>
    </row>
    <row r="767" spans="1:96" x14ac:dyDescent="0.25">
      <c r="A767" t="s">
        <v>766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2</v>
      </c>
      <c r="BR767">
        <v>1</v>
      </c>
      <c r="BS767">
        <v>1</v>
      </c>
      <c r="BT767">
        <v>0</v>
      </c>
      <c r="BU767">
        <v>0</v>
      </c>
      <c r="BV767">
        <v>1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1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1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</row>
    <row r="768" spans="1:96" x14ac:dyDescent="0.25">
      <c r="A768" t="s">
        <v>767</v>
      </c>
      <c r="B768">
        <v>1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1</v>
      </c>
      <c r="BC768">
        <v>1</v>
      </c>
      <c r="BD768">
        <v>0</v>
      </c>
      <c r="BE768">
        <v>1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1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2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</row>
    <row r="769" spans="1:96" x14ac:dyDescent="0.25">
      <c r="A769" t="s">
        <v>768</v>
      </c>
      <c r="B769">
        <v>0</v>
      </c>
      <c r="C769">
        <v>1</v>
      </c>
      <c r="D769">
        <v>0</v>
      </c>
      <c r="E769">
        <v>1</v>
      </c>
      <c r="F769">
        <v>0</v>
      </c>
      <c r="G769">
        <v>0</v>
      </c>
      <c r="H769">
        <v>0</v>
      </c>
      <c r="I769">
        <v>1</v>
      </c>
      <c r="J769">
        <v>0</v>
      </c>
      <c r="K769">
        <v>0</v>
      </c>
      <c r="L769">
        <v>1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1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1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1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</row>
    <row r="770" spans="1:96" x14ac:dyDescent="0.25">
      <c r="A770" t="s">
        <v>769</v>
      </c>
      <c r="B770">
        <v>1</v>
      </c>
      <c r="C770">
        <v>0</v>
      </c>
      <c r="D770">
        <v>1</v>
      </c>
      <c r="E770">
        <v>0</v>
      </c>
      <c r="F770">
        <v>0</v>
      </c>
      <c r="G770">
        <v>2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3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</row>
    <row r="771" spans="1:96" x14ac:dyDescent="0.25">
      <c r="A77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1</v>
      </c>
      <c r="T771">
        <v>0</v>
      </c>
      <c r="U771">
        <v>0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1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2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1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</row>
    <row r="772" spans="1:96" x14ac:dyDescent="0.25">
      <c r="A772" t="s">
        <v>771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0</v>
      </c>
      <c r="AA772">
        <v>1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1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1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1</v>
      </c>
      <c r="BP772">
        <v>1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1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</row>
    <row r="773" spans="1:96" x14ac:dyDescent="0.25">
      <c r="A773" t="s">
        <v>772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>
        <v>1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0</v>
      </c>
      <c r="BU773">
        <v>0</v>
      </c>
      <c r="BV773">
        <v>1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2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</row>
    <row r="774" spans="1:96" x14ac:dyDescent="0.25">
      <c r="A774" t="s">
        <v>773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1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1</v>
      </c>
      <c r="AP774">
        <v>1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2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2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</row>
    <row r="775" spans="1:96" x14ac:dyDescent="0.25">
      <c r="A775" t="s">
        <v>774</v>
      </c>
      <c r="B775">
        <v>1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1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1</v>
      </c>
      <c r="CB775">
        <v>1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</row>
    <row r="776" spans="1:96" x14ac:dyDescent="0.25">
      <c r="A776" t="s">
        <v>775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</v>
      </c>
      <c r="BL776">
        <v>0</v>
      </c>
      <c r="BM776">
        <v>0</v>
      </c>
      <c r="BN776">
        <v>0</v>
      </c>
      <c r="BO776">
        <v>1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1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1</v>
      </c>
      <c r="CP776">
        <v>0</v>
      </c>
      <c r="CQ776">
        <v>0</v>
      </c>
      <c r="CR776">
        <v>0</v>
      </c>
    </row>
    <row r="777" spans="1:96" x14ac:dyDescent="0.25">
      <c r="A777" t="s">
        <v>776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1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1</v>
      </c>
      <c r="BR777">
        <v>0</v>
      </c>
      <c r="BS777">
        <v>0</v>
      </c>
      <c r="BT777">
        <v>1</v>
      </c>
      <c r="BU777">
        <v>0</v>
      </c>
      <c r="BV777">
        <v>0</v>
      </c>
      <c r="BW777">
        <v>0</v>
      </c>
      <c r="BX777">
        <v>1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1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</row>
    <row r="778" spans="1:96" x14ac:dyDescent="0.25">
      <c r="A778" t="s">
        <v>777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1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1</v>
      </c>
      <c r="BP778">
        <v>0</v>
      </c>
      <c r="BQ778">
        <v>1</v>
      </c>
      <c r="BR778">
        <v>1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1</v>
      </c>
      <c r="CO778">
        <v>0</v>
      </c>
      <c r="CP778">
        <v>0</v>
      </c>
      <c r="CQ778">
        <v>0</v>
      </c>
      <c r="CR778">
        <v>0</v>
      </c>
    </row>
    <row r="779" spans="1:96" x14ac:dyDescent="0.25">
      <c r="A779" t="s">
        <v>778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1</v>
      </c>
      <c r="W779">
        <v>0</v>
      </c>
      <c r="X779">
        <v>0</v>
      </c>
      <c r="Y779">
        <v>0</v>
      </c>
      <c r="Z779">
        <v>1</v>
      </c>
      <c r="AA779">
        <v>0</v>
      </c>
      <c r="AB779">
        <v>0</v>
      </c>
      <c r="AC779">
        <v>0</v>
      </c>
      <c r="AD779">
        <v>1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2</v>
      </c>
      <c r="BU779">
        <v>0</v>
      </c>
      <c r="BV779">
        <v>0</v>
      </c>
      <c r="BW779">
        <v>1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</row>
    <row r="780" spans="1:96" x14ac:dyDescent="0.25">
      <c r="A780" t="s">
        <v>779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0</v>
      </c>
      <c r="Y780">
        <v>0</v>
      </c>
      <c r="Z780">
        <v>0</v>
      </c>
      <c r="AA780">
        <v>0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1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1</v>
      </c>
      <c r="BP780">
        <v>0</v>
      </c>
      <c r="BQ780">
        <v>0</v>
      </c>
      <c r="BR780">
        <v>1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2</v>
      </c>
      <c r="CO780">
        <v>0</v>
      </c>
      <c r="CP780">
        <v>0</v>
      </c>
      <c r="CQ780">
        <v>0</v>
      </c>
      <c r="CR780">
        <v>0</v>
      </c>
    </row>
    <row r="781" spans="1:96" x14ac:dyDescent="0.25">
      <c r="A781" t="s">
        <v>780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1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2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1</v>
      </c>
      <c r="BZ781">
        <v>0</v>
      </c>
      <c r="CA781">
        <v>0</v>
      </c>
      <c r="CB781">
        <v>1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1</v>
      </c>
      <c r="CP781">
        <v>0</v>
      </c>
      <c r="CQ781">
        <v>0</v>
      </c>
      <c r="CR781">
        <v>0</v>
      </c>
    </row>
    <row r="782" spans="1:96" x14ac:dyDescent="0.25">
      <c r="A782" t="s">
        <v>781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2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1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1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1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1</v>
      </c>
      <c r="CJ782">
        <v>1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</row>
    <row r="783" spans="1:96" x14ac:dyDescent="0.25">
      <c r="A783" t="s">
        <v>782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1</v>
      </c>
      <c r="H783">
        <v>2</v>
      </c>
      <c r="I783">
        <v>0</v>
      </c>
      <c r="J783">
        <v>1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1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</row>
    <row r="784" spans="1:96" x14ac:dyDescent="0.25">
      <c r="A784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1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1</v>
      </c>
      <c r="CN784">
        <v>0</v>
      </c>
      <c r="CO784">
        <v>0</v>
      </c>
      <c r="CP784">
        <v>0</v>
      </c>
      <c r="CQ784">
        <v>2</v>
      </c>
      <c r="CR784">
        <v>3</v>
      </c>
    </row>
    <row r="785" spans="1:96" x14ac:dyDescent="0.25">
      <c r="A785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1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1</v>
      </c>
      <c r="AM785">
        <v>0</v>
      </c>
      <c r="AN785">
        <v>0</v>
      </c>
      <c r="AO785">
        <v>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1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1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</row>
    <row r="786" spans="1:96" x14ac:dyDescent="0.25">
      <c r="A786" t="s">
        <v>785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1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1</v>
      </c>
      <c r="CC786">
        <v>1</v>
      </c>
      <c r="CD786">
        <v>1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1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</row>
    <row r="787" spans="1:96" x14ac:dyDescent="0.25">
      <c r="A787" t="s">
        <v>786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2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1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2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1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1</v>
      </c>
      <c r="CO787">
        <v>0</v>
      </c>
      <c r="CP787">
        <v>0</v>
      </c>
      <c r="CQ787">
        <v>0</v>
      </c>
      <c r="CR787">
        <v>0</v>
      </c>
    </row>
    <row r="788" spans="1:96" x14ac:dyDescent="0.25">
      <c r="A788" t="s">
        <v>787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2</v>
      </c>
      <c r="BC788">
        <v>0</v>
      </c>
      <c r="BD788">
        <v>0</v>
      </c>
      <c r="BE788">
        <v>0</v>
      </c>
      <c r="BF788">
        <v>0</v>
      </c>
      <c r="BG788">
        <v>1</v>
      </c>
      <c r="BH788">
        <v>0</v>
      </c>
      <c r="BI788">
        <v>1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</row>
    <row r="789" spans="1:96" x14ac:dyDescent="0.25">
      <c r="A789" t="s">
        <v>788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1</v>
      </c>
      <c r="AW789">
        <v>0</v>
      </c>
      <c r="AX789">
        <v>1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1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1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</row>
    <row r="790" spans="1:96" x14ac:dyDescent="0.25">
      <c r="A790" t="s">
        <v>789</v>
      </c>
      <c r="B790">
        <v>0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1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1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1</v>
      </c>
      <c r="CA790">
        <v>0</v>
      </c>
      <c r="CB790">
        <v>0</v>
      </c>
      <c r="CC790">
        <v>0</v>
      </c>
      <c r="CD790">
        <v>0</v>
      </c>
      <c r="CE790">
        <v>1</v>
      </c>
      <c r="CF790">
        <v>0</v>
      </c>
      <c r="CG790">
        <v>0</v>
      </c>
      <c r="CH790">
        <v>0</v>
      </c>
      <c r="CI790">
        <v>1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</row>
    <row r="791" spans="1:96" x14ac:dyDescent="0.25">
      <c r="A791" t="s">
        <v>790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1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1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1</v>
      </c>
      <c r="CA791">
        <v>1</v>
      </c>
      <c r="CB791">
        <v>0</v>
      </c>
      <c r="CC791">
        <v>1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</row>
    <row r="792" spans="1:96" x14ac:dyDescent="0.25">
      <c r="A792" t="s">
        <v>791</v>
      </c>
      <c r="B792">
        <v>0</v>
      </c>
      <c r="C792">
        <v>0</v>
      </c>
      <c r="D792">
        <v>0</v>
      </c>
      <c r="E792">
        <v>1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</v>
      </c>
      <c r="AL792">
        <v>0</v>
      </c>
      <c r="AM792">
        <v>0</v>
      </c>
      <c r="AN792">
        <v>0</v>
      </c>
      <c r="AO792">
        <v>1</v>
      </c>
      <c r="AP792">
        <v>0</v>
      </c>
      <c r="AQ792">
        <v>1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1</v>
      </c>
      <c r="BJ792">
        <v>0</v>
      </c>
      <c r="BK792">
        <v>1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</row>
    <row r="793" spans="1:96" x14ac:dyDescent="0.25">
      <c r="A793" t="s">
        <v>792</v>
      </c>
      <c r="B793">
        <v>0</v>
      </c>
      <c r="C793">
        <v>0</v>
      </c>
      <c r="D793">
        <v>0</v>
      </c>
      <c r="E793">
        <v>1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2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1</v>
      </c>
      <c r="CO793">
        <v>0</v>
      </c>
      <c r="CP793">
        <v>0</v>
      </c>
      <c r="CQ793">
        <v>0</v>
      </c>
      <c r="CR793">
        <v>0</v>
      </c>
    </row>
    <row r="794" spans="1:96" x14ac:dyDescent="0.25">
      <c r="A794" t="s">
        <v>793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0</v>
      </c>
      <c r="AK794">
        <v>0</v>
      </c>
      <c r="AL794">
        <v>1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1</v>
      </c>
      <c r="BF794">
        <v>0</v>
      </c>
      <c r="BG794">
        <v>0</v>
      </c>
      <c r="BH794">
        <v>0</v>
      </c>
      <c r="BI794">
        <v>1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1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</row>
    <row r="795" spans="1:96" x14ac:dyDescent="0.25">
      <c r="A795" t="s">
        <v>794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1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1</v>
      </c>
      <c r="CG795">
        <v>0</v>
      </c>
      <c r="CH795">
        <v>0</v>
      </c>
      <c r="CI795">
        <v>1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</row>
    <row r="796" spans="1:96" x14ac:dyDescent="0.25">
      <c r="A796" t="s">
        <v>795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2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1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1</v>
      </c>
      <c r="CK796">
        <v>0</v>
      </c>
      <c r="CL796">
        <v>0</v>
      </c>
      <c r="CM796">
        <v>1</v>
      </c>
      <c r="CN796">
        <v>0</v>
      </c>
      <c r="CO796">
        <v>0</v>
      </c>
      <c r="CP796">
        <v>0</v>
      </c>
      <c r="CQ796">
        <v>0</v>
      </c>
      <c r="CR796">
        <v>0</v>
      </c>
    </row>
    <row r="797" spans="1:96" x14ac:dyDescent="0.25">
      <c r="A797" t="s">
        <v>796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1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2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</row>
    <row r="798" spans="1:96" x14ac:dyDescent="0.25">
      <c r="A798" t="s">
        <v>797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1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1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1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1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1</v>
      </c>
      <c r="CN798">
        <v>0</v>
      </c>
      <c r="CO798">
        <v>0</v>
      </c>
      <c r="CP798">
        <v>0</v>
      </c>
      <c r="CQ798">
        <v>0</v>
      </c>
      <c r="CR798">
        <v>0</v>
      </c>
    </row>
    <row r="799" spans="1:96" x14ac:dyDescent="0.25">
      <c r="A799" t="s">
        <v>798</v>
      </c>
      <c r="B799">
        <v>0</v>
      </c>
      <c r="C799">
        <v>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2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1</v>
      </c>
      <c r="AI799">
        <v>0</v>
      </c>
      <c r="AJ799">
        <v>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1</v>
      </c>
      <c r="CR799">
        <v>0</v>
      </c>
    </row>
    <row r="800" spans="1:96" x14ac:dyDescent="0.25">
      <c r="A800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1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1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1</v>
      </c>
      <c r="CE800">
        <v>0</v>
      </c>
      <c r="CF800">
        <v>0</v>
      </c>
      <c r="CG800">
        <v>1</v>
      </c>
      <c r="CH800">
        <v>0</v>
      </c>
      <c r="CI800">
        <v>0</v>
      </c>
      <c r="CJ800">
        <v>0</v>
      </c>
      <c r="CK800">
        <v>0</v>
      </c>
      <c r="CL800">
        <v>1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</row>
    <row r="801" spans="1:96" x14ac:dyDescent="0.25">
      <c r="A801" t="s">
        <v>800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1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1</v>
      </c>
      <c r="BU801">
        <v>0</v>
      </c>
      <c r="BV801">
        <v>0</v>
      </c>
      <c r="BW801">
        <v>0</v>
      </c>
      <c r="BX801">
        <v>0</v>
      </c>
      <c r="BY801">
        <v>1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1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</row>
    <row r="802" spans="1:96" x14ac:dyDescent="0.25">
      <c r="A802" t="s">
        <v>801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1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1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1</v>
      </c>
      <c r="CP802">
        <v>0</v>
      </c>
      <c r="CQ802">
        <v>0</v>
      </c>
      <c r="CR802">
        <v>1</v>
      </c>
    </row>
    <row r="803" spans="1:96" x14ac:dyDescent="0.25">
      <c r="A803" t="s">
        <v>802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1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1</v>
      </c>
      <c r="BK803">
        <v>0</v>
      </c>
      <c r="BL803">
        <v>0</v>
      </c>
      <c r="BM803">
        <v>0</v>
      </c>
      <c r="BN803">
        <v>1</v>
      </c>
      <c r="BO803">
        <v>0</v>
      </c>
      <c r="BP803">
        <v>0</v>
      </c>
      <c r="BQ803">
        <v>0</v>
      </c>
      <c r="BR803">
        <v>1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</row>
    <row r="804" spans="1:96" x14ac:dyDescent="0.25">
      <c r="A804" t="s">
        <v>803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2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1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1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1</v>
      </c>
      <c r="CQ804">
        <v>0</v>
      </c>
      <c r="CR804">
        <v>0</v>
      </c>
    </row>
    <row r="805" spans="1:96" x14ac:dyDescent="0.25">
      <c r="A805" t="s">
        <v>804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2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2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1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</row>
    <row r="806" spans="1:96" x14ac:dyDescent="0.25">
      <c r="A806" t="s">
        <v>805</v>
      </c>
      <c r="B806">
        <v>0</v>
      </c>
      <c r="C806">
        <v>0</v>
      </c>
      <c r="D806">
        <v>0</v>
      </c>
      <c r="E806">
        <v>0</v>
      </c>
      <c r="F806">
        <v>1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1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1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</row>
    <row r="807" spans="1:96" x14ac:dyDescent="0.25">
      <c r="A807" t="s">
        <v>806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1</v>
      </c>
      <c r="AG807">
        <v>0</v>
      </c>
      <c r="AH807">
        <v>0</v>
      </c>
      <c r="AI807">
        <v>0</v>
      </c>
      <c r="AJ807">
        <v>0</v>
      </c>
      <c r="AK807">
        <v>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1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</row>
    <row r="808" spans="1:96" x14ac:dyDescent="0.25">
      <c r="A808" t="s">
        <v>807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1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1</v>
      </c>
      <c r="AG808">
        <v>0</v>
      </c>
      <c r="AH808">
        <v>0</v>
      </c>
      <c r="AI808">
        <v>0</v>
      </c>
      <c r="AJ808">
        <v>1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1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1</v>
      </c>
      <c r="CQ808">
        <v>0</v>
      </c>
      <c r="CR808">
        <v>0</v>
      </c>
    </row>
    <row r="809" spans="1:96" x14ac:dyDescent="0.25">
      <c r="A809" t="s">
        <v>808</v>
      </c>
      <c r="B809">
        <v>0</v>
      </c>
      <c r="C809">
        <v>0</v>
      </c>
      <c r="D809">
        <v>0</v>
      </c>
      <c r="E809">
        <v>1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</v>
      </c>
      <c r="BF809">
        <v>0</v>
      </c>
      <c r="BG809">
        <v>0</v>
      </c>
      <c r="BH809">
        <v>0</v>
      </c>
      <c r="BI809">
        <v>1</v>
      </c>
      <c r="BJ809">
        <v>0</v>
      </c>
      <c r="BK809">
        <v>0</v>
      </c>
      <c r="BL809">
        <v>0</v>
      </c>
      <c r="BM809">
        <v>1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</row>
    <row r="810" spans="1:96" x14ac:dyDescent="0.25">
      <c r="A810" t="s">
        <v>809</v>
      </c>
      <c r="B810">
        <v>0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</v>
      </c>
      <c r="BL810">
        <v>0</v>
      </c>
      <c r="BM810">
        <v>1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</row>
    <row r="811" spans="1:96" x14ac:dyDescent="0.25">
      <c r="A811" t="s">
        <v>810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1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1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2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</row>
    <row r="812" spans="1:96" x14ac:dyDescent="0.25">
      <c r="A812" t="s">
        <v>811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1</v>
      </c>
      <c r="AQ812">
        <v>0</v>
      </c>
      <c r="AR812">
        <v>0</v>
      </c>
      <c r="AS812">
        <v>0</v>
      </c>
      <c r="AT812">
        <v>1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1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1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1</v>
      </c>
      <c r="CP812">
        <v>0</v>
      </c>
      <c r="CQ812">
        <v>0</v>
      </c>
      <c r="CR812">
        <v>0</v>
      </c>
    </row>
    <row r="813" spans="1:96" x14ac:dyDescent="0.25">
      <c r="A813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1</v>
      </c>
      <c r="BH813">
        <v>0</v>
      </c>
      <c r="BI813">
        <v>0</v>
      </c>
      <c r="BJ813">
        <v>1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1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1</v>
      </c>
      <c r="CP813">
        <v>0</v>
      </c>
      <c r="CQ813">
        <v>0</v>
      </c>
      <c r="CR813">
        <v>0</v>
      </c>
    </row>
    <row r="814" spans="1:96" x14ac:dyDescent="0.25">
      <c r="A814" t="s">
        <v>813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2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2</v>
      </c>
      <c r="BR814">
        <v>0</v>
      </c>
      <c r="BS814">
        <v>0</v>
      </c>
      <c r="BT814">
        <v>1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1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</row>
    <row r="815" spans="1:96" x14ac:dyDescent="0.25">
      <c r="A815" t="s">
        <v>814</v>
      </c>
      <c r="B815">
        <v>1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1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1</v>
      </c>
      <c r="AN815">
        <v>0</v>
      </c>
      <c r="AO815">
        <v>1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1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1</v>
      </c>
      <c r="CR815">
        <v>0</v>
      </c>
    </row>
    <row r="816" spans="1:96" x14ac:dyDescent="0.25">
      <c r="A816" t="s">
        <v>815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1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1</v>
      </c>
      <c r="CH816">
        <v>0</v>
      </c>
      <c r="CI816">
        <v>2</v>
      </c>
      <c r="CJ816">
        <v>1</v>
      </c>
      <c r="CK816">
        <v>0</v>
      </c>
      <c r="CL816">
        <v>0</v>
      </c>
      <c r="CM816">
        <v>0</v>
      </c>
      <c r="CN816">
        <v>0</v>
      </c>
      <c r="CO816">
        <v>1</v>
      </c>
      <c r="CP816">
        <v>0</v>
      </c>
      <c r="CQ816">
        <v>0</v>
      </c>
      <c r="CR816">
        <v>0</v>
      </c>
    </row>
    <row r="817" spans="1:96" x14ac:dyDescent="0.25">
      <c r="A817" t="s">
        <v>816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1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1</v>
      </c>
      <c r="BR817">
        <v>0</v>
      </c>
      <c r="BS817">
        <v>1</v>
      </c>
      <c r="BT817">
        <v>0</v>
      </c>
      <c r="BU817">
        <v>1</v>
      </c>
      <c r="BV817">
        <v>1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1</v>
      </c>
      <c r="CO817">
        <v>0</v>
      </c>
      <c r="CP817">
        <v>0</v>
      </c>
      <c r="CQ817">
        <v>0</v>
      </c>
      <c r="CR817">
        <v>0</v>
      </c>
    </row>
    <row r="818" spans="1:96" x14ac:dyDescent="0.25">
      <c r="A818" t="s">
        <v>817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2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1</v>
      </c>
      <c r="CO818">
        <v>0</v>
      </c>
      <c r="CP818">
        <v>0</v>
      </c>
      <c r="CQ818">
        <v>0</v>
      </c>
      <c r="CR818">
        <v>0</v>
      </c>
    </row>
    <row r="819" spans="1:96" x14ac:dyDescent="0.25">
      <c r="A819" t="s">
        <v>818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1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</v>
      </c>
      <c r="AR819">
        <v>1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1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1</v>
      </c>
      <c r="CN819">
        <v>0</v>
      </c>
      <c r="CO819">
        <v>0</v>
      </c>
      <c r="CP819">
        <v>0</v>
      </c>
      <c r="CQ819">
        <v>0</v>
      </c>
      <c r="CR819">
        <v>0</v>
      </c>
    </row>
    <row r="820" spans="1:96" x14ac:dyDescent="0.25">
      <c r="A820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1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1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</row>
    <row r="821" spans="1:96" x14ac:dyDescent="0.25">
      <c r="A821" t="s">
        <v>820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1</v>
      </c>
      <c r="BY821">
        <v>1</v>
      </c>
      <c r="BZ821">
        <v>0</v>
      </c>
      <c r="CA821">
        <v>0</v>
      </c>
      <c r="CB821">
        <v>0</v>
      </c>
      <c r="CC821">
        <v>1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1</v>
      </c>
      <c r="CN821">
        <v>0</v>
      </c>
      <c r="CO821">
        <v>0</v>
      </c>
      <c r="CP821">
        <v>0</v>
      </c>
      <c r="CQ821">
        <v>0</v>
      </c>
      <c r="CR821">
        <v>0</v>
      </c>
    </row>
    <row r="822" spans="1:96" x14ac:dyDescent="0.25">
      <c r="A822" t="s">
        <v>821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2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1</v>
      </c>
      <c r="BR822">
        <v>0</v>
      </c>
      <c r="BS822">
        <v>1</v>
      </c>
      <c r="BT822">
        <v>0</v>
      </c>
      <c r="BU822">
        <v>0</v>
      </c>
      <c r="BV822">
        <v>0</v>
      </c>
      <c r="BW822">
        <v>0</v>
      </c>
      <c r="BX822">
        <v>1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</row>
    <row r="823" spans="1:96" x14ac:dyDescent="0.25">
      <c r="A823" t="s">
        <v>822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1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1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1</v>
      </c>
      <c r="CL823">
        <v>1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</row>
    <row r="824" spans="1:96" x14ac:dyDescent="0.25">
      <c r="A824" t="s">
        <v>823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1</v>
      </c>
      <c r="AZ824">
        <v>0</v>
      </c>
      <c r="BA824">
        <v>0</v>
      </c>
      <c r="BB824">
        <v>0</v>
      </c>
      <c r="BC824">
        <v>1</v>
      </c>
      <c r="BD824">
        <v>0</v>
      </c>
      <c r="BE824">
        <v>1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1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</row>
    <row r="825" spans="1:96" x14ac:dyDescent="0.25">
      <c r="A825" t="s">
        <v>824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1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2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</row>
    <row r="826" spans="1:96" x14ac:dyDescent="0.25">
      <c r="A826" t="s">
        <v>825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2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1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</row>
    <row r="827" spans="1:96" x14ac:dyDescent="0.25">
      <c r="A827" t="s">
        <v>826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1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0</v>
      </c>
      <c r="BG827">
        <v>0</v>
      </c>
      <c r="BH827">
        <v>0</v>
      </c>
      <c r="BI827">
        <v>1</v>
      </c>
      <c r="BJ827">
        <v>2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</row>
    <row r="828" spans="1:96" x14ac:dyDescent="0.25">
      <c r="A828" t="s">
        <v>827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2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1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1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</row>
    <row r="829" spans="1:96" x14ac:dyDescent="0.25">
      <c r="A829" t="s">
        <v>828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1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1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1</v>
      </c>
      <c r="CN829">
        <v>0</v>
      </c>
      <c r="CO829">
        <v>0</v>
      </c>
      <c r="CP829">
        <v>0</v>
      </c>
      <c r="CQ829">
        <v>1</v>
      </c>
      <c r="CR829">
        <v>1</v>
      </c>
    </row>
    <row r="830" spans="1:96" x14ac:dyDescent="0.25">
      <c r="A830" t="s">
        <v>829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1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1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1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</row>
    <row r="831" spans="1:96" x14ac:dyDescent="0.25">
      <c r="A831" t="s">
        <v>830</v>
      </c>
      <c r="B831">
        <v>0</v>
      </c>
      <c r="C831">
        <v>0</v>
      </c>
      <c r="D831">
        <v>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1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0</v>
      </c>
      <c r="BG831">
        <v>0</v>
      </c>
      <c r="BH831">
        <v>0</v>
      </c>
      <c r="BI831">
        <v>1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1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</row>
    <row r="832" spans="1:96" x14ac:dyDescent="0.25">
      <c r="A832" t="s">
        <v>831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G832">
        <v>0</v>
      </c>
      <c r="AH832">
        <v>0</v>
      </c>
      <c r="AI832">
        <v>0</v>
      </c>
      <c r="AJ832">
        <v>1</v>
      </c>
      <c r="AK832">
        <v>0</v>
      </c>
      <c r="AL832">
        <v>0</v>
      </c>
      <c r="AM832">
        <v>0</v>
      </c>
      <c r="AN832">
        <v>0</v>
      </c>
      <c r="AO832">
        <v>1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1</v>
      </c>
      <c r="BR832">
        <v>0</v>
      </c>
      <c r="BS832">
        <v>1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</row>
    <row r="833" spans="1:96" x14ac:dyDescent="0.25">
      <c r="A833" t="s">
        <v>832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1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3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1</v>
      </c>
      <c r="CQ833">
        <v>0</v>
      </c>
      <c r="CR833">
        <v>0</v>
      </c>
    </row>
    <row r="834" spans="1:96" x14ac:dyDescent="0.25">
      <c r="A834" t="s">
        <v>833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1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1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</row>
    <row r="835" spans="1:96" x14ac:dyDescent="0.25">
      <c r="A835" t="s">
        <v>834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1</v>
      </c>
      <c r="AG835">
        <v>1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1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</row>
    <row r="836" spans="1:96" x14ac:dyDescent="0.25">
      <c r="A836" t="s">
        <v>835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</v>
      </c>
      <c r="AW836">
        <v>0</v>
      </c>
      <c r="AX836">
        <v>0</v>
      </c>
      <c r="AY836">
        <v>0</v>
      </c>
      <c r="AZ836">
        <v>1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2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</row>
    <row r="837" spans="1:96" x14ac:dyDescent="0.25">
      <c r="A837" t="s">
        <v>836</v>
      </c>
      <c r="B837">
        <v>0</v>
      </c>
      <c r="C837">
        <v>0</v>
      </c>
      <c r="D837">
        <v>0</v>
      </c>
      <c r="E837">
        <v>0</v>
      </c>
      <c r="F837">
        <v>1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1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</row>
    <row r="838" spans="1:96" x14ac:dyDescent="0.25">
      <c r="A838" t="s">
        <v>837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</v>
      </c>
      <c r="AD838">
        <v>0</v>
      </c>
      <c r="AE838">
        <v>0</v>
      </c>
      <c r="AF838">
        <v>0</v>
      </c>
      <c r="AG838">
        <v>1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1</v>
      </c>
      <c r="BW838">
        <v>0</v>
      </c>
      <c r="BX838">
        <v>0</v>
      </c>
      <c r="BY838">
        <v>1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</row>
    <row r="839" spans="1:96" x14ac:dyDescent="0.25">
      <c r="A839" t="s">
        <v>838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1</v>
      </c>
      <c r="AM839">
        <v>0</v>
      </c>
      <c r="AN839">
        <v>0</v>
      </c>
      <c r="AO839">
        <v>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1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1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1</v>
      </c>
      <c r="CO839">
        <v>0</v>
      </c>
      <c r="CP839">
        <v>0</v>
      </c>
      <c r="CQ839">
        <v>0</v>
      </c>
      <c r="CR839">
        <v>0</v>
      </c>
    </row>
    <row r="840" spans="1:96" x14ac:dyDescent="0.25">
      <c r="A840" t="s">
        <v>839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1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1</v>
      </c>
      <c r="CQ840">
        <v>0</v>
      </c>
      <c r="CR840">
        <v>0</v>
      </c>
    </row>
    <row r="841" spans="1:96" x14ac:dyDescent="0.25">
      <c r="A841" t="s">
        <v>840</v>
      </c>
      <c r="B841">
        <v>0</v>
      </c>
      <c r="C841">
        <v>0</v>
      </c>
      <c r="D841">
        <v>1</v>
      </c>
      <c r="E841">
        <v>0</v>
      </c>
      <c r="F841">
        <v>0</v>
      </c>
      <c r="G841">
        <v>1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1</v>
      </c>
    </row>
    <row r="842" spans="1:96" x14ac:dyDescent="0.25">
      <c r="A842" t="s">
        <v>841</v>
      </c>
      <c r="B842">
        <v>0</v>
      </c>
      <c r="C842">
        <v>0</v>
      </c>
      <c r="D842">
        <v>0</v>
      </c>
      <c r="E842">
        <v>1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1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</row>
    <row r="843" spans="1:96" x14ac:dyDescent="0.25">
      <c r="A843" t="s">
        <v>842</v>
      </c>
      <c r="B843">
        <v>1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1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1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2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</row>
    <row r="844" spans="1:96" x14ac:dyDescent="0.25">
      <c r="A844" t="s">
        <v>843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1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1</v>
      </c>
      <c r="U844">
        <v>1</v>
      </c>
      <c r="V844">
        <v>1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</row>
    <row r="845" spans="1:96" x14ac:dyDescent="0.25">
      <c r="A845" t="s">
        <v>844</v>
      </c>
      <c r="B845">
        <v>1</v>
      </c>
      <c r="C845">
        <v>0</v>
      </c>
      <c r="D845">
        <v>0</v>
      </c>
      <c r="E845">
        <v>0</v>
      </c>
      <c r="F845">
        <v>1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1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1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1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</row>
    <row r="846" spans="1:96" x14ac:dyDescent="0.25">
      <c r="A846" t="s">
        <v>845</v>
      </c>
      <c r="B846">
        <v>2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1</v>
      </c>
    </row>
    <row r="847" spans="1:96" x14ac:dyDescent="0.25">
      <c r="A847" t="s">
        <v>846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1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1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1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1</v>
      </c>
      <c r="CN847">
        <v>0</v>
      </c>
      <c r="CO847">
        <v>0</v>
      </c>
      <c r="CP847">
        <v>0</v>
      </c>
      <c r="CQ847">
        <v>0</v>
      </c>
      <c r="CR847">
        <v>0</v>
      </c>
    </row>
    <row r="848" spans="1:96" x14ac:dyDescent="0.25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1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1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1</v>
      </c>
      <c r="CO848">
        <v>0</v>
      </c>
      <c r="CP848">
        <v>0</v>
      </c>
      <c r="CQ848">
        <v>1</v>
      </c>
      <c r="CR848">
        <v>0</v>
      </c>
    </row>
    <row r="849" spans="1:96" x14ac:dyDescent="0.25">
      <c r="A849" t="s">
        <v>848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1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1</v>
      </c>
      <c r="BN849">
        <v>0</v>
      </c>
      <c r="BO849">
        <v>1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1</v>
      </c>
      <c r="CO849">
        <v>0</v>
      </c>
      <c r="CP849">
        <v>0</v>
      </c>
      <c r="CQ849">
        <v>0</v>
      </c>
      <c r="CR849">
        <v>1</v>
      </c>
    </row>
    <row r="850" spans="1:96" x14ac:dyDescent="0.25">
      <c r="A850" t="s">
        <v>849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2</v>
      </c>
      <c r="BG850">
        <v>0</v>
      </c>
      <c r="BH850">
        <v>0</v>
      </c>
      <c r="BI850">
        <v>2</v>
      </c>
      <c r="BJ850">
        <v>0</v>
      </c>
      <c r="BK850">
        <v>0</v>
      </c>
      <c r="BL850">
        <v>0</v>
      </c>
      <c r="BM850">
        <v>1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</row>
    <row r="851" spans="1:96" x14ac:dyDescent="0.25">
      <c r="A851" t="s">
        <v>850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1</v>
      </c>
      <c r="J851">
        <v>1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1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1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</row>
    <row r="852" spans="1:96" x14ac:dyDescent="0.25">
      <c r="A852" t="s">
        <v>851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1</v>
      </c>
      <c r="BY852">
        <v>1</v>
      </c>
      <c r="BZ852">
        <v>0</v>
      </c>
      <c r="CA852">
        <v>0</v>
      </c>
      <c r="CB852">
        <v>1</v>
      </c>
      <c r="CC852">
        <v>0</v>
      </c>
      <c r="CD852">
        <v>1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</row>
    <row r="853" spans="1:96" x14ac:dyDescent="0.25">
      <c r="A853" t="s">
        <v>852</v>
      </c>
      <c r="B853">
        <v>0</v>
      </c>
      <c r="C853">
        <v>0</v>
      </c>
      <c r="D853">
        <v>1</v>
      </c>
      <c r="E853">
        <v>0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1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2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</row>
    <row r="854" spans="1:96" x14ac:dyDescent="0.25">
      <c r="A854" t="s">
        <v>853</v>
      </c>
      <c r="B854">
        <v>0</v>
      </c>
      <c r="C854">
        <v>0</v>
      </c>
      <c r="D854">
        <v>0</v>
      </c>
      <c r="E854">
        <v>0</v>
      </c>
      <c r="F854">
        <v>1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</v>
      </c>
      <c r="T854">
        <v>0</v>
      </c>
      <c r="U854">
        <v>0</v>
      </c>
      <c r="V854">
        <v>1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</row>
    <row r="855" spans="1:96" x14ac:dyDescent="0.25">
      <c r="A855" t="s">
        <v>854</v>
      </c>
      <c r="B855">
        <v>1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1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1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1</v>
      </c>
      <c r="CP855">
        <v>0</v>
      </c>
      <c r="CQ855">
        <v>0</v>
      </c>
      <c r="CR855">
        <v>0</v>
      </c>
    </row>
    <row r="856" spans="1:96" x14ac:dyDescent="0.25">
      <c r="A856" t="s">
        <v>855</v>
      </c>
      <c r="B856">
        <v>1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2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1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</row>
    <row r="857" spans="1:96" x14ac:dyDescent="0.25">
      <c r="A857" t="s">
        <v>856</v>
      </c>
      <c r="B857">
        <v>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1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1</v>
      </c>
      <c r="CK857">
        <v>0</v>
      </c>
      <c r="CL857">
        <v>0</v>
      </c>
      <c r="CM857">
        <v>0</v>
      </c>
      <c r="CN857">
        <v>1</v>
      </c>
      <c r="CO857">
        <v>0</v>
      </c>
      <c r="CP857">
        <v>0</v>
      </c>
      <c r="CQ857">
        <v>0</v>
      </c>
      <c r="CR857">
        <v>0</v>
      </c>
    </row>
    <row r="858" spans="1:96" x14ac:dyDescent="0.25">
      <c r="A858" t="s">
        <v>857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1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2</v>
      </c>
      <c r="CJ858">
        <v>1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</row>
    <row r="859" spans="1:96" x14ac:dyDescent="0.25">
      <c r="A859" t="s">
        <v>858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2</v>
      </c>
      <c r="CH859">
        <v>0</v>
      </c>
      <c r="CI859">
        <v>1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1</v>
      </c>
      <c r="CP859">
        <v>0</v>
      </c>
      <c r="CQ859">
        <v>0</v>
      </c>
      <c r="CR859">
        <v>0</v>
      </c>
    </row>
    <row r="860" spans="1:96" x14ac:dyDescent="0.25">
      <c r="A860" t="s">
        <v>859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1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1</v>
      </c>
      <c r="BU860">
        <v>0</v>
      </c>
      <c r="BV860">
        <v>0</v>
      </c>
      <c r="BW860">
        <v>0</v>
      </c>
      <c r="BX860">
        <v>1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1</v>
      </c>
      <c r="CP860">
        <v>0</v>
      </c>
      <c r="CQ860">
        <v>0</v>
      </c>
      <c r="CR860">
        <v>0</v>
      </c>
    </row>
    <row r="861" spans="1:96" x14ac:dyDescent="0.25">
      <c r="A861" t="s">
        <v>860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1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1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</row>
    <row r="862" spans="1:96" x14ac:dyDescent="0.25">
      <c r="A862" t="s">
        <v>861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1</v>
      </c>
      <c r="CJ862">
        <v>1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</row>
    <row r="863" spans="1:96" x14ac:dyDescent="0.25">
      <c r="A863" t="s">
        <v>862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2</v>
      </c>
      <c r="BE863">
        <v>1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1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</row>
    <row r="864" spans="1:96" x14ac:dyDescent="0.25">
      <c r="A864" t="s">
        <v>863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1</v>
      </c>
      <c r="BB864">
        <v>1</v>
      </c>
      <c r="BC864">
        <v>0</v>
      </c>
      <c r="BD864">
        <v>0</v>
      </c>
      <c r="BE864">
        <v>1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</row>
    <row r="865" spans="1:96" x14ac:dyDescent="0.25">
      <c r="A865" t="s">
        <v>864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1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2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1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</row>
    <row r="866" spans="1:96" x14ac:dyDescent="0.25">
      <c r="A866" t="s">
        <v>865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1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1</v>
      </c>
      <c r="CN866">
        <v>0</v>
      </c>
      <c r="CO866">
        <v>0</v>
      </c>
      <c r="CP866">
        <v>0</v>
      </c>
      <c r="CQ866">
        <v>0</v>
      </c>
      <c r="CR866">
        <v>0</v>
      </c>
    </row>
    <row r="867" spans="1:96" x14ac:dyDescent="0.25">
      <c r="A867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0</v>
      </c>
      <c r="BF867">
        <v>1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1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</row>
    <row r="868" spans="1:96" x14ac:dyDescent="0.25">
      <c r="A868" t="s">
        <v>867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1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1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1</v>
      </c>
      <c r="CN868">
        <v>0</v>
      </c>
      <c r="CO868">
        <v>0</v>
      </c>
      <c r="CP868">
        <v>0</v>
      </c>
      <c r="CQ868">
        <v>0</v>
      </c>
      <c r="CR868">
        <v>0</v>
      </c>
    </row>
    <row r="869" spans="1:96" x14ac:dyDescent="0.25">
      <c r="A869" t="s">
        <v>868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1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1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1</v>
      </c>
      <c r="CQ869">
        <v>0</v>
      </c>
      <c r="CR869">
        <v>0</v>
      </c>
    </row>
    <row r="870" spans="1:96" x14ac:dyDescent="0.25">
      <c r="A870" t="s">
        <v>869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1</v>
      </c>
      <c r="BN870">
        <v>0</v>
      </c>
      <c r="BO870">
        <v>1</v>
      </c>
      <c r="BP870">
        <v>0</v>
      </c>
      <c r="BQ870">
        <v>0</v>
      </c>
      <c r="BR870">
        <v>0</v>
      </c>
      <c r="BS870">
        <v>0</v>
      </c>
      <c r="BT870">
        <v>1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</row>
    <row r="871" spans="1:96" x14ac:dyDescent="0.25">
      <c r="A87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1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1</v>
      </c>
      <c r="CF871">
        <v>0</v>
      </c>
      <c r="CG871">
        <v>1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1</v>
      </c>
      <c r="CP871">
        <v>0</v>
      </c>
      <c r="CQ871">
        <v>0</v>
      </c>
      <c r="CR871">
        <v>0</v>
      </c>
    </row>
    <row r="872" spans="1:96" x14ac:dyDescent="0.25">
      <c r="A872" t="s">
        <v>871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0</v>
      </c>
      <c r="BD872">
        <v>0</v>
      </c>
      <c r="BE872">
        <v>0</v>
      </c>
      <c r="BF872">
        <v>1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1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</row>
    <row r="873" spans="1:96" x14ac:dyDescent="0.25">
      <c r="A873" t="s">
        <v>872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1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1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1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</row>
    <row r="874" spans="1:96" x14ac:dyDescent="0.25">
      <c r="A874" t="s">
        <v>873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2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1</v>
      </c>
      <c r="CR874">
        <v>0</v>
      </c>
    </row>
    <row r="875" spans="1:96" x14ac:dyDescent="0.25">
      <c r="A875" t="s">
        <v>874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1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1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1</v>
      </c>
      <c r="CP875">
        <v>0</v>
      </c>
      <c r="CQ875">
        <v>0</v>
      </c>
      <c r="CR875">
        <v>0</v>
      </c>
    </row>
    <row r="876" spans="1:96" x14ac:dyDescent="0.25">
      <c r="A876" t="s">
        <v>875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1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1</v>
      </c>
      <c r="CL876">
        <v>0</v>
      </c>
      <c r="CM876">
        <v>0</v>
      </c>
      <c r="CN876">
        <v>0</v>
      </c>
      <c r="CO876">
        <v>1</v>
      </c>
      <c r="CP876">
        <v>0</v>
      </c>
      <c r="CQ876">
        <v>0</v>
      </c>
      <c r="CR876">
        <v>0</v>
      </c>
    </row>
    <row r="877" spans="1:96" x14ac:dyDescent="0.25">
      <c r="A877" t="s">
        <v>876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1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</v>
      </c>
      <c r="BT877">
        <v>1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</row>
    <row r="878" spans="1:96" x14ac:dyDescent="0.25">
      <c r="A878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1</v>
      </c>
      <c r="BL878">
        <v>0</v>
      </c>
      <c r="BM878">
        <v>1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1</v>
      </c>
      <c r="CP878">
        <v>0</v>
      </c>
      <c r="CQ878">
        <v>0</v>
      </c>
      <c r="CR878">
        <v>0</v>
      </c>
    </row>
    <row r="879" spans="1:96" x14ac:dyDescent="0.25">
      <c r="A879" t="s">
        <v>878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1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1</v>
      </c>
      <c r="CR879">
        <v>0</v>
      </c>
    </row>
    <row r="880" spans="1:96" x14ac:dyDescent="0.25">
      <c r="A880" t="s">
        <v>879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1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2</v>
      </c>
      <c r="CB880">
        <v>0</v>
      </c>
      <c r="CC880">
        <v>0</v>
      </c>
      <c r="CD880">
        <v>1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</row>
    <row r="881" spans="1:96" x14ac:dyDescent="0.25">
      <c r="A881" t="s">
        <v>880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</v>
      </c>
      <c r="BT881">
        <v>0</v>
      </c>
      <c r="BU881">
        <v>0</v>
      </c>
      <c r="BV881">
        <v>1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2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</row>
    <row r="882" spans="1:96" x14ac:dyDescent="0.25">
      <c r="A882" t="s">
        <v>881</v>
      </c>
      <c r="B882">
        <v>0</v>
      </c>
      <c r="C882">
        <v>0</v>
      </c>
      <c r="D882">
        <v>0</v>
      </c>
      <c r="E882">
        <v>1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1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1</v>
      </c>
      <c r="BW882">
        <v>1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</row>
    <row r="883" spans="1:96" x14ac:dyDescent="0.25">
      <c r="A883" t="s">
        <v>882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1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1</v>
      </c>
      <c r="CJ883">
        <v>1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</row>
    <row r="884" spans="1:96" x14ac:dyDescent="0.25">
      <c r="A884" t="s">
        <v>883</v>
      </c>
      <c r="B884">
        <v>0</v>
      </c>
      <c r="C884">
        <v>0</v>
      </c>
      <c r="D884">
        <v>0</v>
      </c>
      <c r="E884">
        <v>1</v>
      </c>
      <c r="F884">
        <v>0</v>
      </c>
      <c r="G884">
        <v>1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1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</row>
    <row r="885" spans="1:96" x14ac:dyDescent="0.25">
      <c r="A885" t="s">
        <v>884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</v>
      </c>
      <c r="BH885">
        <v>0</v>
      </c>
      <c r="BI885">
        <v>0</v>
      </c>
      <c r="BJ885">
        <v>1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0</v>
      </c>
      <c r="CB885">
        <v>0</v>
      </c>
      <c r="CC885">
        <v>0</v>
      </c>
      <c r="CD885">
        <v>1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</row>
    <row r="886" spans="1:96" x14ac:dyDescent="0.25">
      <c r="A886" t="s">
        <v>885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1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2</v>
      </c>
      <c r="CQ886">
        <v>0</v>
      </c>
      <c r="CR886">
        <v>0</v>
      </c>
    </row>
    <row r="887" spans="1:96" x14ac:dyDescent="0.25">
      <c r="A887" t="s">
        <v>886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1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1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1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</row>
    <row r="888" spans="1:96" x14ac:dyDescent="0.25">
      <c r="A888" t="s">
        <v>887</v>
      </c>
      <c r="B888">
        <v>0</v>
      </c>
      <c r="C888">
        <v>1</v>
      </c>
      <c r="D888">
        <v>0</v>
      </c>
      <c r="E888">
        <v>0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1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1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</row>
    <row r="889" spans="1:96" x14ac:dyDescent="0.25">
      <c r="A889" t="s">
        <v>888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1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1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1</v>
      </c>
      <c r="BS889">
        <v>1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</row>
    <row r="890" spans="1:96" x14ac:dyDescent="0.25">
      <c r="A890" t="s">
        <v>889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1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1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1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1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</row>
    <row r="891" spans="1:96" x14ac:dyDescent="0.25">
      <c r="A891" t="s">
        <v>890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1</v>
      </c>
      <c r="BR891">
        <v>1</v>
      </c>
      <c r="BS891">
        <v>0</v>
      </c>
      <c r="BT891">
        <v>0</v>
      </c>
      <c r="BU891">
        <v>0</v>
      </c>
      <c r="BV891">
        <v>1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1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</row>
    <row r="892" spans="1:96" x14ac:dyDescent="0.25">
      <c r="A892" t="s">
        <v>891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1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1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</row>
    <row r="893" spans="1:96" x14ac:dyDescent="0.25">
      <c r="A893" t="s">
        <v>892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1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</row>
    <row r="894" spans="1:96" x14ac:dyDescent="0.25">
      <c r="A894" t="s">
        <v>893</v>
      </c>
      <c r="B894">
        <v>0</v>
      </c>
      <c r="C894">
        <v>1</v>
      </c>
      <c r="D894">
        <v>0</v>
      </c>
      <c r="E894">
        <v>1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</row>
    <row r="895" spans="1:96" x14ac:dyDescent="0.25">
      <c r="A895" t="s">
        <v>894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1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2</v>
      </c>
      <c r="CN895">
        <v>0</v>
      </c>
      <c r="CO895">
        <v>0</v>
      </c>
      <c r="CP895">
        <v>0</v>
      </c>
      <c r="CQ895">
        <v>0</v>
      </c>
      <c r="CR895">
        <v>0</v>
      </c>
    </row>
    <row r="896" spans="1:96" x14ac:dyDescent="0.25">
      <c r="A896" t="s">
        <v>895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1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2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</row>
    <row r="897" spans="1:96" x14ac:dyDescent="0.25">
      <c r="A897" t="s">
        <v>896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1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1</v>
      </c>
      <c r="BX897">
        <v>0</v>
      </c>
      <c r="BY897">
        <v>0</v>
      </c>
      <c r="BZ897">
        <v>1</v>
      </c>
      <c r="CA897">
        <v>0</v>
      </c>
      <c r="CB897">
        <v>0</v>
      </c>
      <c r="CC897">
        <v>0</v>
      </c>
      <c r="CD897">
        <v>1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</row>
    <row r="898" spans="1:96" x14ac:dyDescent="0.25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1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</row>
    <row r="899" spans="1:96" x14ac:dyDescent="0.25">
      <c r="A899" t="s">
        <v>898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2</v>
      </c>
      <c r="CE899">
        <v>1</v>
      </c>
      <c r="CF899">
        <v>0</v>
      </c>
      <c r="CG899">
        <v>0</v>
      </c>
      <c r="CH899">
        <v>0</v>
      </c>
      <c r="CI899">
        <v>0</v>
      </c>
      <c r="CJ899">
        <v>1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</row>
    <row r="900" spans="1:96" x14ac:dyDescent="0.25">
      <c r="A900" t="s">
        <v>899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1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1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</row>
    <row r="901" spans="1:96" x14ac:dyDescent="0.25">
      <c r="A901" t="s">
        <v>900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1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1</v>
      </c>
      <c r="CE901">
        <v>0</v>
      </c>
      <c r="CF901">
        <v>0</v>
      </c>
      <c r="CG901">
        <v>1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</row>
    <row r="902" spans="1:96" x14ac:dyDescent="0.25">
      <c r="A902" t="s">
        <v>901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1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1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</row>
    <row r="903" spans="1:96" x14ac:dyDescent="0.25">
      <c r="A903" t="s">
        <v>902</v>
      </c>
      <c r="B903">
        <v>0</v>
      </c>
      <c r="C903">
        <v>0</v>
      </c>
      <c r="D903">
        <v>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1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</row>
    <row r="904" spans="1:96" x14ac:dyDescent="0.25">
      <c r="A904" t="s">
        <v>903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1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1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</row>
    <row r="905" spans="1:96" x14ac:dyDescent="0.25">
      <c r="A905" t="s">
        <v>904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2</v>
      </c>
      <c r="BE905">
        <v>0</v>
      </c>
      <c r="BF905">
        <v>0</v>
      </c>
      <c r="BG905">
        <v>0</v>
      </c>
      <c r="BH905">
        <v>1</v>
      </c>
      <c r="BI905">
        <v>0</v>
      </c>
      <c r="BJ905">
        <v>0</v>
      </c>
      <c r="BK905">
        <v>1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</row>
    <row r="906" spans="1:96" x14ac:dyDescent="0.25">
      <c r="A906" t="s">
        <v>905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1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1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1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</row>
    <row r="907" spans="1:96" x14ac:dyDescent="0.25">
      <c r="A907" t="s">
        <v>906</v>
      </c>
      <c r="B907">
        <v>0</v>
      </c>
      <c r="C907">
        <v>0</v>
      </c>
      <c r="D907">
        <v>1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1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1</v>
      </c>
      <c r="BR907">
        <v>0</v>
      </c>
      <c r="BS907">
        <v>0</v>
      </c>
      <c r="BT907">
        <v>1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</row>
    <row r="908" spans="1:96" x14ac:dyDescent="0.25">
      <c r="A908" t="s">
        <v>907</v>
      </c>
      <c r="B908">
        <v>0</v>
      </c>
      <c r="C908">
        <v>2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</row>
    <row r="909" spans="1:96" x14ac:dyDescent="0.25">
      <c r="A909" t="s">
        <v>908</v>
      </c>
      <c r="B909">
        <v>0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1</v>
      </c>
      <c r="BS909">
        <v>0</v>
      </c>
      <c r="BT909">
        <v>0</v>
      </c>
      <c r="BU909">
        <v>0</v>
      </c>
      <c r="BV909">
        <v>1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</row>
    <row r="910" spans="1:96" x14ac:dyDescent="0.25">
      <c r="A910" t="s">
        <v>909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1</v>
      </c>
      <c r="CG910">
        <v>1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1</v>
      </c>
      <c r="CQ910">
        <v>0</v>
      </c>
      <c r="CR910">
        <v>0</v>
      </c>
    </row>
    <row r="911" spans="1:96" x14ac:dyDescent="0.25">
      <c r="A911" t="s">
        <v>910</v>
      </c>
      <c r="B911">
        <v>0</v>
      </c>
      <c r="C911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1</v>
      </c>
      <c r="AT911">
        <v>0</v>
      </c>
      <c r="AU911">
        <v>0</v>
      </c>
      <c r="AV911">
        <v>0</v>
      </c>
      <c r="AW911">
        <v>1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</row>
    <row r="912" spans="1:96" x14ac:dyDescent="0.25">
      <c r="A912" t="s">
        <v>911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1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1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1</v>
      </c>
      <c r="CE912">
        <v>0</v>
      </c>
      <c r="CF912">
        <v>0</v>
      </c>
      <c r="CG912">
        <v>0</v>
      </c>
      <c r="CH912">
        <v>0</v>
      </c>
      <c r="CI912">
        <v>1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</row>
    <row r="913" spans="1:96" x14ac:dyDescent="0.25">
      <c r="A913" t="s">
        <v>912</v>
      </c>
      <c r="B913">
        <v>0</v>
      </c>
      <c r="C913">
        <v>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1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1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</row>
    <row r="914" spans="1:96" x14ac:dyDescent="0.25">
      <c r="A914" t="s">
        <v>913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2</v>
      </c>
      <c r="BG914">
        <v>0</v>
      </c>
      <c r="BH914">
        <v>0</v>
      </c>
      <c r="BI914">
        <v>2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</row>
    <row r="915" spans="1:96" x14ac:dyDescent="0.25">
      <c r="A915" t="s">
        <v>914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1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1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</row>
    <row r="916" spans="1:96" x14ac:dyDescent="0.25">
      <c r="A916" t="s">
        <v>915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2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</row>
    <row r="917" spans="1:96" x14ac:dyDescent="0.25">
      <c r="A917" t="s">
        <v>916</v>
      </c>
      <c r="B917">
        <v>1</v>
      </c>
      <c r="C917">
        <v>1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</row>
    <row r="918" spans="1:96" x14ac:dyDescent="0.25">
      <c r="A918" t="s">
        <v>917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1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</row>
    <row r="919" spans="1:96" x14ac:dyDescent="0.25">
      <c r="A919" t="s">
        <v>918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1</v>
      </c>
      <c r="BJ919">
        <v>0</v>
      </c>
      <c r="BK919">
        <v>1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</row>
    <row r="920" spans="1:96" x14ac:dyDescent="0.25">
      <c r="A920" t="s">
        <v>919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2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</row>
    <row r="921" spans="1:96" x14ac:dyDescent="0.25">
      <c r="A921" t="s">
        <v>920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1</v>
      </c>
      <c r="AS921">
        <v>0</v>
      </c>
      <c r="AT921">
        <v>1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1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</row>
    <row r="922" spans="1:96" x14ac:dyDescent="0.25">
      <c r="A922" t="s">
        <v>921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1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1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</row>
    <row r="923" spans="1:96" x14ac:dyDescent="0.25">
      <c r="A923" t="s">
        <v>922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1</v>
      </c>
      <c r="AS923">
        <v>0</v>
      </c>
      <c r="AT923">
        <v>1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1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</row>
    <row r="924" spans="1:96" x14ac:dyDescent="0.25">
      <c r="A924" t="s">
        <v>923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1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</row>
    <row r="925" spans="1:96" x14ac:dyDescent="0.25">
      <c r="A925" t="s">
        <v>924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1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1</v>
      </c>
      <c r="CD925">
        <v>0</v>
      </c>
      <c r="CE925">
        <v>1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</row>
    <row r="926" spans="1:96" x14ac:dyDescent="0.25">
      <c r="A926" t="s">
        <v>925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2</v>
      </c>
      <c r="BS926">
        <v>0</v>
      </c>
      <c r="BT926">
        <v>1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</row>
    <row r="927" spans="1:96" x14ac:dyDescent="0.25">
      <c r="A927" t="s">
        <v>926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1</v>
      </c>
      <c r="BO927">
        <v>0</v>
      </c>
      <c r="BP927">
        <v>0</v>
      </c>
      <c r="BQ927">
        <v>1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</row>
    <row r="928" spans="1:96" x14ac:dyDescent="0.25">
      <c r="A928" t="s">
        <v>927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1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1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</row>
    <row r="929" spans="1:96" x14ac:dyDescent="0.25">
      <c r="A929" t="s">
        <v>928</v>
      </c>
      <c r="B929">
        <v>1</v>
      </c>
      <c r="C929">
        <v>2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</row>
    <row r="930" spans="1:96" x14ac:dyDescent="0.25">
      <c r="A930" t="s">
        <v>929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1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</row>
    <row r="931" spans="1:96" x14ac:dyDescent="0.25">
      <c r="A931" t="s">
        <v>930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1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1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</row>
    <row r="932" spans="1:96" x14ac:dyDescent="0.25">
      <c r="A932" t="s">
        <v>931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1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1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</row>
    <row r="933" spans="1:96" x14ac:dyDescent="0.25">
      <c r="A933" t="s">
        <v>932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1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1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1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</row>
    <row r="934" spans="1:96" x14ac:dyDescent="0.25">
      <c r="A934" t="s">
        <v>933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1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1</v>
      </c>
      <c r="CH934">
        <v>0</v>
      </c>
      <c r="CI934">
        <v>1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</row>
    <row r="935" spans="1:96" x14ac:dyDescent="0.25">
      <c r="A935" t="s">
        <v>934</v>
      </c>
      <c r="B935">
        <v>0</v>
      </c>
      <c r="C935">
        <v>0</v>
      </c>
      <c r="D935">
        <v>0</v>
      </c>
      <c r="E935">
        <v>1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1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</row>
    <row r="936" spans="1:96" x14ac:dyDescent="0.25">
      <c r="A936" t="s">
        <v>935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1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1</v>
      </c>
      <c r="BP936">
        <v>0</v>
      </c>
      <c r="BQ936">
        <v>0</v>
      </c>
      <c r="BR936">
        <v>1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</row>
    <row r="937" spans="1:96" x14ac:dyDescent="0.25">
      <c r="A937" t="s">
        <v>936</v>
      </c>
      <c r="B937">
        <v>0</v>
      </c>
      <c r="C937">
        <v>1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1</v>
      </c>
      <c r="CO937">
        <v>0</v>
      </c>
      <c r="CP937">
        <v>0</v>
      </c>
      <c r="CQ937">
        <v>0</v>
      </c>
      <c r="CR937">
        <v>0</v>
      </c>
    </row>
    <row r="938" spans="1:96" x14ac:dyDescent="0.25">
      <c r="A938" t="s">
        <v>937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1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1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</row>
    <row r="939" spans="1:96" x14ac:dyDescent="0.25">
      <c r="A939" t="s">
        <v>938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1</v>
      </c>
      <c r="CN939">
        <v>1</v>
      </c>
      <c r="CO939">
        <v>0</v>
      </c>
      <c r="CP939">
        <v>0</v>
      </c>
      <c r="CQ939">
        <v>0</v>
      </c>
      <c r="CR939">
        <v>1</v>
      </c>
    </row>
    <row r="940" spans="1:96" x14ac:dyDescent="0.25">
      <c r="A940" t="s">
        <v>939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1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1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</row>
    <row r="941" spans="1:96" x14ac:dyDescent="0.25">
      <c r="A94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1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1</v>
      </c>
      <c r="CJ941">
        <v>1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</row>
    <row r="942" spans="1:96" x14ac:dyDescent="0.25">
      <c r="A942" t="s">
        <v>941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1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1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</row>
    <row r="943" spans="1:96" x14ac:dyDescent="0.25">
      <c r="A943" t="s">
        <v>942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2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1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</row>
    <row r="944" spans="1:96" x14ac:dyDescent="0.25">
      <c r="A944" t="s">
        <v>943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1</v>
      </c>
      <c r="BZ944">
        <v>1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</row>
    <row r="945" spans="1:96" x14ac:dyDescent="0.25">
      <c r="A945" t="s">
        <v>944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1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1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1</v>
      </c>
      <c r="CN945">
        <v>0</v>
      </c>
      <c r="CO945">
        <v>0</v>
      </c>
      <c r="CP945">
        <v>0</v>
      </c>
      <c r="CQ945">
        <v>0</v>
      </c>
      <c r="CR945">
        <v>0</v>
      </c>
    </row>
    <row r="946" spans="1:96" x14ac:dyDescent="0.25">
      <c r="A946" t="s">
        <v>945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2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1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</row>
    <row r="947" spans="1:96" x14ac:dyDescent="0.25">
      <c r="A947" t="s">
        <v>946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1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</row>
    <row r="948" spans="1:96" x14ac:dyDescent="0.25">
      <c r="A948" t="s">
        <v>947</v>
      </c>
      <c r="B948">
        <v>0</v>
      </c>
      <c r="C948">
        <v>0</v>
      </c>
      <c r="D948">
        <v>1</v>
      </c>
      <c r="E948">
        <v>1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1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</row>
    <row r="949" spans="1:96" x14ac:dyDescent="0.25">
      <c r="A949" t="s">
        <v>948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</v>
      </c>
      <c r="BF949">
        <v>0</v>
      </c>
      <c r="BG949">
        <v>0</v>
      </c>
      <c r="BH949">
        <v>0</v>
      </c>
      <c r="BI949">
        <v>1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1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</row>
    <row r="950" spans="1:96" x14ac:dyDescent="0.25">
      <c r="A950" t="s">
        <v>949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</v>
      </c>
      <c r="BG950">
        <v>0</v>
      </c>
      <c r="BH950">
        <v>0</v>
      </c>
      <c r="BI950">
        <v>2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</row>
    <row r="951" spans="1:96" x14ac:dyDescent="0.25">
      <c r="A951" t="s">
        <v>950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1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</row>
    <row r="952" spans="1:96" x14ac:dyDescent="0.25">
      <c r="A952" t="s">
        <v>951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1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1</v>
      </c>
      <c r="CE952">
        <v>0</v>
      </c>
      <c r="CF952">
        <v>0</v>
      </c>
      <c r="CG952">
        <v>0</v>
      </c>
      <c r="CH952">
        <v>1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</row>
    <row r="953" spans="1:96" x14ac:dyDescent="0.25">
      <c r="A953" t="s">
        <v>952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1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1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1</v>
      </c>
      <c r="CR953">
        <v>0</v>
      </c>
    </row>
    <row r="954" spans="1:96" x14ac:dyDescent="0.25">
      <c r="A954" t="s">
        <v>953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1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1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</row>
    <row r="955" spans="1:96" x14ac:dyDescent="0.25">
      <c r="A955" t="s">
        <v>954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1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1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</row>
    <row r="956" spans="1:96" x14ac:dyDescent="0.25">
      <c r="A956" t="s">
        <v>955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1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1</v>
      </c>
      <c r="CE956">
        <v>0</v>
      </c>
      <c r="CF956">
        <v>0</v>
      </c>
      <c r="CG956">
        <v>0</v>
      </c>
      <c r="CH956">
        <v>0</v>
      </c>
      <c r="CI956">
        <v>1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</row>
    <row r="957" spans="1:96" x14ac:dyDescent="0.25">
      <c r="A957" t="s">
        <v>956</v>
      </c>
      <c r="B957">
        <v>0</v>
      </c>
      <c r="C957">
        <v>0</v>
      </c>
      <c r="D957">
        <v>0</v>
      </c>
      <c r="E957">
        <v>1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1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</row>
    <row r="958" spans="1:96" x14ac:dyDescent="0.25">
      <c r="A958" t="s">
        <v>957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1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1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</row>
    <row r="959" spans="1:96" x14ac:dyDescent="0.25">
      <c r="A959" t="s">
        <v>958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1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2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</row>
    <row r="960" spans="1:96" x14ac:dyDescent="0.25">
      <c r="A960" t="s">
        <v>959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1</v>
      </c>
      <c r="X960">
        <v>0</v>
      </c>
      <c r="Y960">
        <v>0</v>
      </c>
      <c r="Z960">
        <v>0</v>
      </c>
      <c r="AA960">
        <v>0</v>
      </c>
      <c r="AB960">
        <v>1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</row>
    <row r="961" spans="1:96" x14ac:dyDescent="0.25">
      <c r="A961" t="s">
        <v>960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1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1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1</v>
      </c>
      <c r="CP961">
        <v>0</v>
      </c>
      <c r="CQ961">
        <v>0</v>
      </c>
      <c r="CR961">
        <v>0</v>
      </c>
    </row>
    <row r="962" spans="1:96" x14ac:dyDescent="0.25">
      <c r="A962" t="s">
        <v>961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1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1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</row>
    <row r="963" spans="1:96" x14ac:dyDescent="0.25">
      <c r="A963" t="s">
        <v>962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1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</row>
    <row r="964" spans="1:96" x14ac:dyDescent="0.25">
      <c r="A964" t="s">
        <v>963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1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1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</row>
    <row r="965" spans="1:96" x14ac:dyDescent="0.25">
      <c r="A965" t="s">
        <v>964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1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</v>
      </c>
      <c r="BT965">
        <v>1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</row>
    <row r="966" spans="1:96" x14ac:dyDescent="0.25">
      <c r="A966" t="s">
        <v>965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1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1</v>
      </c>
      <c r="CK966">
        <v>0</v>
      </c>
      <c r="CL966">
        <v>0</v>
      </c>
      <c r="CM966">
        <v>0</v>
      </c>
      <c r="CN966">
        <v>0</v>
      </c>
      <c r="CO966">
        <v>1</v>
      </c>
      <c r="CP966">
        <v>0</v>
      </c>
      <c r="CQ966">
        <v>0</v>
      </c>
      <c r="CR966">
        <v>0</v>
      </c>
    </row>
    <row r="967" spans="1:96" x14ac:dyDescent="0.25">
      <c r="A967" t="s">
        <v>966</v>
      </c>
      <c r="B967">
        <v>0</v>
      </c>
      <c r="C967">
        <v>0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</row>
    <row r="968" spans="1:96" x14ac:dyDescent="0.25">
      <c r="A968" t="s">
        <v>967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</v>
      </c>
      <c r="V968">
        <v>0</v>
      </c>
      <c r="W968">
        <v>0</v>
      </c>
      <c r="X968">
        <v>0</v>
      </c>
      <c r="Y968">
        <v>1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</row>
    <row r="969" spans="1:96" x14ac:dyDescent="0.25">
      <c r="A969" t="s">
        <v>968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  <c r="AB969">
        <v>0</v>
      </c>
      <c r="AC969">
        <v>0</v>
      </c>
      <c r="AD969">
        <v>1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1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</row>
    <row r="970" spans="1:96" x14ac:dyDescent="0.25">
      <c r="A970" t="s">
        <v>969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1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</row>
    <row r="971" spans="1:96" x14ac:dyDescent="0.25">
      <c r="A971" t="s">
        <v>970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1</v>
      </c>
      <c r="CF971">
        <v>0</v>
      </c>
      <c r="CG971">
        <v>0</v>
      </c>
      <c r="CH971">
        <v>0</v>
      </c>
      <c r="CI971">
        <v>1</v>
      </c>
      <c r="CJ971">
        <v>0</v>
      </c>
      <c r="CK971">
        <v>0</v>
      </c>
      <c r="CL971">
        <v>1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</row>
    <row r="972" spans="1:96" x14ac:dyDescent="0.25">
      <c r="A972" t="s">
        <v>971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</v>
      </c>
      <c r="BT972">
        <v>0</v>
      </c>
      <c r="BU972">
        <v>0</v>
      </c>
      <c r="BV972">
        <v>0</v>
      </c>
      <c r="BW972">
        <v>1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1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</row>
    <row r="973" spans="1:96" x14ac:dyDescent="0.25">
      <c r="A973" t="s">
        <v>972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2</v>
      </c>
      <c r="BX973">
        <v>0</v>
      </c>
      <c r="BY973">
        <v>0</v>
      </c>
      <c r="BZ973">
        <v>0</v>
      </c>
      <c r="CA973">
        <v>1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</row>
    <row r="974" spans="1:96" x14ac:dyDescent="0.25">
      <c r="A974" t="s">
        <v>973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>
        <v>0</v>
      </c>
      <c r="AG974">
        <v>1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</row>
    <row r="975" spans="1:96" x14ac:dyDescent="0.25">
      <c r="A975" t="s">
        <v>974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1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1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1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</row>
    <row r="976" spans="1:96" x14ac:dyDescent="0.25">
      <c r="A976" t="s">
        <v>975</v>
      </c>
      <c r="B976">
        <v>0</v>
      </c>
      <c r="C976">
        <v>0</v>
      </c>
      <c r="D976">
        <v>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1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1</v>
      </c>
      <c r="CR976">
        <v>0</v>
      </c>
    </row>
    <row r="977" spans="1:96" x14ac:dyDescent="0.25">
      <c r="A977" t="s">
        <v>976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</v>
      </c>
      <c r="AK977">
        <v>0</v>
      </c>
      <c r="AL977">
        <v>1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</row>
    <row r="978" spans="1:96" x14ac:dyDescent="0.25">
      <c r="A978" t="s">
        <v>977</v>
      </c>
      <c r="B978">
        <v>0</v>
      </c>
      <c r="C978">
        <v>0</v>
      </c>
      <c r="D978">
        <v>1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1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</row>
    <row r="979" spans="1:96" x14ac:dyDescent="0.25">
      <c r="A979" t="s">
        <v>978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1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1</v>
      </c>
      <c r="CC979">
        <v>0</v>
      </c>
      <c r="CD979">
        <v>0</v>
      </c>
      <c r="CE979">
        <v>0</v>
      </c>
      <c r="CF979">
        <v>0</v>
      </c>
      <c r="CG979">
        <v>1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</row>
    <row r="980" spans="1:96" x14ac:dyDescent="0.25">
      <c r="A980" t="s">
        <v>979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1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1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</row>
    <row r="981" spans="1:96" x14ac:dyDescent="0.25">
      <c r="A981" t="s">
        <v>980</v>
      </c>
      <c r="B981">
        <v>0</v>
      </c>
      <c r="C981">
        <v>1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1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1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</row>
    <row r="982" spans="1:96" x14ac:dyDescent="0.25">
      <c r="A982" t="s">
        <v>981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1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1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</row>
    <row r="983" spans="1:96" x14ac:dyDescent="0.25">
      <c r="A983" t="s">
        <v>982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</v>
      </c>
      <c r="BT983">
        <v>0</v>
      </c>
      <c r="BU983">
        <v>0</v>
      </c>
      <c r="BV983">
        <v>1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1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</row>
    <row r="984" spans="1:96" x14ac:dyDescent="0.25">
      <c r="A984" t="s">
        <v>983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1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1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1</v>
      </c>
      <c r="CQ984">
        <v>0</v>
      </c>
      <c r="CR984">
        <v>0</v>
      </c>
    </row>
    <row r="985" spans="1:96" x14ac:dyDescent="0.25">
      <c r="A985" t="s">
        <v>984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1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1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</row>
    <row r="986" spans="1:96" x14ac:dyDescent="0.25">
      <c r="A986" t="s">
        <v>985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1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1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1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</row>
    <row r="987" spans="1:96" x14ac:dyDescent="0.25">
      <c r="A987" t="s">
        <v>986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1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1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</row>
    <row r="988" spans="1:96" x14ac:dyDescent="0.25">
      <c r="A988" t="s">
        <v>987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1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</row>
    <row r="989" spans="1:96" x14ac:dyDescent="0.25">
      <c r="A989" t="s">
        <v>988</v>
      </c>
      <c r="B989">
        <v>0</v>
      </c>
      <c r="C989">
        <v>0</v>
      </c>
      <c r="D989">
        <v>1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1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1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</row>
    <row r="990" spans="1:96" x14ac:dyDescent="0.25">
      <c r="A990" t="s">
        <v>989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1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2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</row>
    <row r="991" spans="1:96" x14ac:dyDescent="0.25">
      <c r="A991" t="s">
        <v>990</v>
      </c>
      <c r="B991">
        <v>1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</row>
    <row r="992" spans="1:96" x14ac:dyDescent="0.25">
      <c r="A992" t="s">
        <v>991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1</v>
      </c>
      <c r="BG992">
        <v>0</v>
      </c>
      <c r="BH992">
        <v>0</v>
      </c>
      <c r="BI992">
        <v>0</v>
      </c>
      <c r="BJ992">
        <v>0</v>
      </c>
      <c r="BK992">
        <v>1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</row>
    <row r="993" spans="1:96" x14ac:dyDescent="0.25">
      <c r="A993" t="s">
        <v>992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1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</row>
    <row r="994" spans="1:96" x14ac:dyDescent="0.25">
      <c r="A994" t="s">
        <v>993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2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</row>
    <row r="995" spans="1:96" x14ac:dyDescent="0.25">
      <c r="A995" t="s">
        <v>994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1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1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</row>
    <row r="996" spans="1:96" x14ac:dyDescent="0.25">
      <c r="A996" t="s">
        <v>995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1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</row>
    <row r="997" spans="1:96" x14ac:dyDescent="0.25">
      <c r="A997" t="s">
        <v>996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1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</row>
    <row r="998" spans="1:96" x14ac:dyDescent="0.25">
      <c r="A998" t="s">
        <v>997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1</v>
      </c>
      <c r="BP998">
        <v>0</v>
      </c>
      <c r="BQ998">
        <v>0</v>
      </c>
      <c r="BR998">
        <v>0</v>
      </c>
      <c r="BS998">
        <v>0</v>
      </c>
      <c r="BT998">
        <v>1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</row>
    <row r="999" spans="1:96" x14ac:dyDescent="0.25">
      <c r="A999" t="s">
        <v>998</v>
      </c>
      <c r="B999">
        <v>1</v>
      </c>
      <c r="C999">
        <v>1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</row>
    <row r="1000" spans="1:96" x14ac:dyDescent="0.25">
      <c r="A1000" t="s">
        <v>999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1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1</v>
      </c>
    </row>
    <row r="1001" spans="1:96" x14ac:dyDescent="0.25">
      <c r="A1001" t="s">
        <v>1000</v>
      </c>
      <c r="B1001">
        <v>1</v>
      </c>
      <c r="C1001">
        <v>1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</row>
    <row r="1002" spans="1:96" x14ac:dyDescent="0.25">
      <c r="A1002" t="s">
        <v>1001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</v>
      </c>
      <c r="BS1002">
        <v>0</v>
      </c>
      <c r="BT1002">
        <v>1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</row>
    <row r="1003" spans="1:96" x14ac:dyDescent="0.25">
      <c r="A1003" t="s">
        <v>1002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1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</row>
    <row r="1004" spans="1:96" x14ac:dyDescent="0.25">
      <c r="A1004" t="s">
        <v>1003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1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1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</row>
    <row r="1005" spans="1:96" x14ac:dyDescent="0.25">
      <c r="A1005" t="s">
        <v>1004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1</v>
      </c>
      <c r="CE1005">
        <v>0</v>
      </c>
      <c r="CF1005">
        <v>0</v>
      </c>
      <c r="CG1005">
        <v>0</v>
      </c>
      <c r="CH1005">
        <v>0</v>
      </c>
      <c r="CI1005">
        <v>1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</row>
    <row r="1006" spans="1:96" x14ac:dyDescent="0.25">
      <c r="A1006" t="s">
        <v>1005</v>
      </c>
      <c r="B1006">
        <v>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1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</row>
    <row r="1007" spans="1:96" x14ac:dyDescent="0.25">
      <c r="A1007" t="s">
        <v>1006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2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</row>
    <row r="1008" spans="1:96" x14ac:dyDescent="0.25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1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</row>
    <row r="1009" spans="1:96" x14ac:dyDescent="0.25">
      <c r="A1009" t="s">
        <v>1008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1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</row>
    <row r="1010" spans="1:96" x14ac:dyDescent="0.25">
      <c r="A1010" t="s">
        <v>1009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1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1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</row>
    <row r="1011" spans="1:96" x14ac:dyDescent="0.25">
      <c r="A1011" t="s">
        <v>1010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1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1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</row>
    <row r="1012" spans="1:96" x14ac:dyDescent="0.25">
      <c r="A1012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1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1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</row>
    <row r="1013" spans="1:96" x14ac:dyDescent="0.25">
      <c r="A1013" t="s">
        <v>1012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1</v>
      </c>
      <c r="CD1013">
        <v>0</v>
      </c>
      <c r="CE1013">
        <v>0</v>
      </c>
      <c r="CF1013">
        <v>0</v>
      </c>
      <c r="CG1013">
        <v>0</v>
      </c>
      <c r="CH1013">
        <v>1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</row>
    <row r="1014" spans="1:96" x14ac:dyDescent="0.25">
      <c r="A1014" t="s">
        <v>1013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1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1</v>
      </c>
      <c r="CQ1014">
        <v>0</v>
      </c>
      <c r="CR1014">
        <v>0</v>
      </c>
    </row>
    <row r="1015" spans="1:96" x14ac:dyDescent="0.25">
      <c r="A1015" t="s">
        <v>1014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1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1</v>
      </c>
      <c r="CR1015">
        <v>0</v>
      </c>
    </row>
    <row r="1016" spans="1:96" x14ac:dyDescent="0.25">
      <c r="A1016" t="s">
        <v>1015</v>
      </c>
      <c r="B1016">
        <v>0</v>
      </c>
      <c r="C1016">
        <v>1</v>
      </c>
      <c r="D1016">
        <v>0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</row>
    <row r="1017" spans="1:96" x14ac:dyDescent="0.25">
      <c r="A1017" t="s">
        <v>1016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1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1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</row>
    <row r="1018" spans="1:96" x14ac:dyDescent="0.25">
      <c r="A1018" t="s">
        <v>1017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1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</row>
    <row r="1019" spans="1:96" x14ac:dyDescent="0.25">
      <c r="A1019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1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1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</row>
    <row r="1020" spans="1:96" x14ac:dyDescent="0.25">
      <c r="A1020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1</v>
      </c>
      <c r="CL1020">
        <v>0</v>
      </c>
      <c r="CM1020">
        <v>0</v>
      </c>
      <c r="CN1020">
        <v>0</v>
      </c>
      <c r="CO1020">
        <v>0</v>
      </c>
      <c r="CP1020">
        <v>1</v>
      </c>
      <c r="CQ1020">
        <v>0</v>
      </c>
      <c r="CR1020">
        <v>0</v>
      </c>
    </row>
    <row r="1021" spans="1:96" x14ac:dyDescent="0.25">
      <c r="A1021" t="s">
        <v>1020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</v>
      </c>
      <c r="CJ1021">
        <v>1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</row>
    <row r="1022" spans="1:96" x14ac:dyDescent="0.25">
      <c r="A1022" t="s">
        <v>1021</v>
      </c>
      <c r="B1022">
        <v>0</v>
      </c>
      <c r="C1022">
        <v>0</v>
      </c>
      <c r="D1022">
        <v>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</row>
    <row r="1023" spans="1:96" x14ac:dyDescent="0.25">
      <c r="A1023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1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1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</row>
    <row r="1024" spans="1:96" x14ac:dyDescent="0.25">
      <c r="A1024" t="s">
        <v>1023</v>
      </c>
      <c r="B1024">
        <v>0</v>
      </c>
      <c r="C1024">
        <v>0</v>
      </c>
      <c r="D1024">
        <v>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</row>
    <row r="1025" spans="1:96" x14ac:dyDescent="0.25">
      <c r="A1025" t="s">
        <v>1024</v>
      </c>
      <c r="B1025">
        <v>0</v>
      </c>
      <c r="C1025">
        <v>0</v>
      </c>
      <c r="D1025">
        <v>1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1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</row>
    <row r="1026" spans="1:96" x14ac:dyDescent="0.25">
      <c r="A1026" t="s">
        <v>1025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1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</row>
    <row r="1027" spans="1:96" x14ac:dyDescent="0.25">
      <c r="A1027" t="s">
        <v>1026</v>
      </c>
      <c r="B1027">
        <v>0</v>
      </c>
      <c r="C1027">
        <v>0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1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</row>
    <row r="1028" spans="1:96" x14ac:dyDescent="0.25">
      <c r="A1028" t="s">
        <v>1027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1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1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</row>
    <row r="1029" spans="1:96" x14ac:dyDescent="0.25">
      <c r="A1029" t="s">
        <v>1028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1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</row>
    <row r="1030" spans="1:96" x14ac:dyDescent="0.25">
      <c r="A1030" t="s">
        <v>1029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1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1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</row>
    <row r="1031" spans="1:96" x14ac:dyDescent="0.25">
      <c r="A1031" t="s">
        <v>1030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1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</row>
    <row r="1032" spans="1:96" x14ac:dyDescent="0.25">
      <c r="A1032" t="s">
        <v>1031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1</v>
      </c>
      <c r="BF1032">
        <v>1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</row>
    <row r="1033" spans="1:96" x14ac:dyDescent="0.25">
      <c r="A1033" t="s">
        <v>1032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1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</row>
    <row r="1034" spans="1:96" x14ac:dyDescent="0.25">
      <c r="A1034" t="s">
        <v>1033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</row>
    <row r="1035" spans="1:96" x14ac:dyDescent="0.25">
      <c r="A1035" t="s">
        <v>1034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1</v>
      </c>
      <c r="CL1035">
        <v>0</v>
      </c>
      <c r="CM1035">
        <v>1</v>
      </c>
      <c r="CN1035">
        <v>0</v>
      </c>
      <c r="CO1035">
        <v>0</v>
      </c>
      <c r="CP1035">
        <v>0</v>
      </c>
      <c r="CQ1035">
        <v>0</v>
      </c>
      <c r="CR1035">
        <v>0</v>
      </c>
    </row>
    <row r="1036" spans="1:96" x14ac:dyDescent="0.25">
      <c r="A1036" t="s">
        <v>1035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1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</row>
    <row r="1037" spans="1:96" x14ac:dyDescent="0.25">
      <c r="A1037" t="s">
        <v>1036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2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</row>
    <row r="1038" spans="1:96" x14ac:dyDescent="0.25">
      <c r="A1038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1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</row>
    <row r="1039" spans="1:96" x14ac:dyDescent="0.25">
      <c r="A1039" t="s">
        <v>1038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1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</row>
    <row r="1040" spans="1:96" x14ac:dyDescent="0.25">
      <c r="A1040" t="s">
        <v>1039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1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</row>
    <row r="1041" spans="1:96" x14ac:dyDescent="0.25">
      <c r="A104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2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</row>
    <row r="1042" spans="1:96" x14ac:dyDescent="0.25">
      <c r="A1042" t="s">
        <v>1041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1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1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</row>
    <row r="1043" spans="1:96" x14ac:dyDescent="0.25">
      <c r="A1043" t="s">
        <v>1042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1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1</v>
      </c>
    </row>
    <row r="1044" spans="1:96" x14ac:dyDescent="0.25">
      <c r="A1044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1</v>
      </c>
      <c r="BZ1044">
        <v>1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</row>
    <row r="1045" spans="1:96" x14ac:dyDescent="0.25">
      <c r="A1045" t="s">
        <v>1044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1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</row>
    <row r="1046" spans="1:96" x14ac:dyDescent="0.25">
      <c r="A1046" t="s">
        <v>1045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2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</row>
    <row r="1047" spans="1:96" x14ac:dyDescent="0.25">
      <c r="A1047" t="s">
        <v>1046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</row>
    <row r="1048" spans="1:96" x14ac:dyDescent="0.25">
      <c r="A1048" t="s">
        <v>1047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</v>
      </c>
      <c r="M1048">
        <v>0</v>
      </c>
      <c r="N1048">
        <v>1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</row>
    <row r="1049" spans="1:96" x14ac:dyDescent="0.25">
      <c r="A1049" t="s">
        <v>1048</v>
      </c>
      <c r="B1049">
        <v>0</v>
      </c>
      <c r="C1049">
        <v>0</v>
      </c>
      <c r="D1049">
        <v>1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</row>
    <row r="1050" spans="1:96" x14ac:dyDescent="0.25">
      <c r="A1050" t="s">
        <v>1049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1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1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</row>
    <row r="1051" spans="1:96" x14ac:dyDescent="0.25">
      <c r="A1051" t="s">
        <v>1050</v>
      </c>
      <c r="B1051">
        <v>0</v>
      </c>
      <c r="C1051">
        <v>0</v>
      </c>
      <c r="D1051">
        <v>0</v>
      </c>
      <c r="E1051">
        <v>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1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</row>
    <row r="1052" spans="1:96" x14ac:dyDescent="0.25">
      <c r="A1052" t="s">
        <v>1051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1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1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</row>
    <row r="1053" spans="1:96" x14ac:dyDescent="0.25">
      <c r="A1053" t="s">
        <v>1052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1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</row>
    <row r="1054" spans="1:96" x14ac:dyDescent="0.25">
      <c r="A1054" t="s">
        <v>1053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</row>
    <row r="1055" spans="1:96" x14ac:dyDescent="0.25">
      <c r="A1055" t="s">
        <v>1054</v>
      </c>
      <c r="B1055">
        <v>0</v>
      </c>
      <c r="C1055">
        <v>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</row>
    <row r="1056" spans="1:96" x14ac:dyDescent="0.25">
      <c r="A1056" t="s">
        <v>1055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1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1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</row>
    <row r="1057" spans="1:96" x14ac:dyDescent="0.25">
      <c r="A1057" t="s">
        <v>1056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1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</row>
    <row r="1058" spans="1:96" x14ac:dyDescent="0.25">
      <c r="A1058" t="s">
        <v>1057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1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</row>
    <row r="1059" spans="1:96" x14ac:dyDescent="0.25">
      <c r="A1059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1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1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</row>
    <row r="1060" spans="1:96" x14ac:dyDescent="0.25">
      <c r="A1060" t="s">
        <v>1059</v>
      </c>
      <c r="B1060">
        <v>0</v>
      </c>
      <c r="C1060">
        <v>1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1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</row>
    <row r="1061" spans="1:96" x14ac:dyDescent="0.25">
      <c r="A1061" t="s">
        <v>1060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1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</row>
    <row r="1062" spans="1:96" x14ac:dyDescent="0.25">
      <c r="A1062" t="s">
        <v>1061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1</v>
      </c>
      <c r="CP1062">
        <v>0</v>
      </c>
      <c r="CQ1062">
        <v>0</v>
      </c>
      <c r="CR1062">
        <v>0</v>
      </c>
    </row>
    <row r="1063" spans="1:96" x14ac:dyDescent="0.25">
      <c r="A1063" t="s">
        <v>1062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1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</row>
    <row r="1064" spans="1:96" x14ac:dyDescent="0.25">
      <c r="A1064" t="s">
        <v>1063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1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</row>
    <row r="1065" spans="1:96" x14ac:dyDescent="0.25">
      <c r="A1065" t="s">
        <v>1064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1</v>
      </c>
      <c r="CP1065">
        <v>0</v>
      </c>
      <c r="CQ1065">
        <v>0</v>
      </c>
      <c r="CR1065">
        <v>0</v>
      </c>
    </row>
    <row r="1066" spans="1:96" x14ac:dyDescent="0.25">
      <c r="A1066" t="s">
        <v>1065</v>
      </c>
      <c r="B1066">
        <v>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1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</row>
    <row r="1067" spans="1:96" x14ac:dyDescent="0.25">
      <c r="A1067" t="s">
        <v>1066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1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</row>
    <row r="1068" spans="1:96" x14ac:dyDescent="0.25">
      <c r="A1068" t="s">
        <v>1067</v>
      </c>
      <c r="B1068">
        <v>0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</row>
    <row r="1069" spans="1:96" x14ac:dyDescent="0.25">
      <c r="A1069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1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</row>
    <row r="1070" spans="1:96" x14ac:dyDescent="0.25">
      <c r="A1070" t="s">
        <v>1069</v>
      </c>
      <c r="B1070">
        <v>1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1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</row>
    <row r="1071" spans="1:96" x14ac:dyDescent="0.25">
      <c r="A1071" t="s">
        <v>1070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1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1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</row>
    <row r="1072" spans="1:96" x14ac:dyDescent="0.25">
      <c r="A1072" t="s">
        <v>1071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1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1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</row>
    <row r="1073" spans="1:96" x14ac:dyDescent="0.25">
      <c r="A1073" t="s">
        <v>1072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1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</row>
    <row r="1074" spans="1:96" x14ac:dyDescent="0.25">
      <c r="A1074" t="s">
        <v>1073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1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</row>
    <row r="1075" spans="1:96" x14ac:dyDescent="0.25">
      <c r="A1075" t="s">
        <v>1074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1</v>
      </c>
      <c r="BJ1075">
        <v>1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</row>
    <row r="1076" spans="1:96" x14ac:dyDescent="0.25">
      <c r="A1076" t="s">
        <v>1075</v>
      </c>
      <c r="B1076">
        <v>0</v>
      </c>
      <c r="C1076">
        <v>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</row>
    <row r="1077" spans="1:96" x14ac:dyDescent="0.25">
      <c r="A1077" t="s">
        <v>1076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1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1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</row>
    <row r="1078" spans="1:96" x14ac:dyDescent="0.25">
      <c r="A1078" t="s">
        <v>1077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1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</row>
    <row r="1079" spans="1:96" x14ac:dyDescent="0.25">
      <c r="A1079" t="s">
        <v>1078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1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</row>
    <row r="1080" spans="1:96" x14ac:dyDescent="0.25">
      <c r="A1080" t="s">
        <v>1079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1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</row>
    <row r="1081" spans="1:96" x14ac:dyDescent="0.25">
      <c r="A1081" t="s">
        <v>1080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1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1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</row>
    <row r="1082" spans="1:96" x14ac:dyDescent="0.25">
      <c r="A1082" t="s">
        <v>1081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</row>
    <row r="1083" spans="1:96" x14ac:dyDescent="0.25">
      <c r="A1083" t="s">
        <v>1082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1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</row>
    <row r="1084" spans="1:96" x14ac:dyDescent="0.25">
      <c r="A1084" t="s">
        <v>1083</v>
      </c>
      <c r="B1084">
        <v>0</v>
      </c>
      <c r="C1084">
        <v>2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</row>
    <row r="1085" spans="1:96" x14ac:dyDescent="0.25">
      <c r="A1085" t="s">
        <v>1084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</row>
    <row r="1086" spans="1:96" x14ac:dyDescent="0.25">
      <c r="A1086" t="s">
        <v>1085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2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</row>
    <row r="1087" spans="1:96" x14ac:dyDescent="0.25">
      <c r="A1087" t="s">
        <v>1086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1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1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</row>
    <row r="1088" spans="1:96" x14ac:dyDescent="0.25">
      <c r="A1088" t="s">
        <v>1087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1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</row>
    <row r="1089" spans="1:96" x14ac:dyDescent="0.25">
      <c r="A1089" t="s">
        <v>1088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</row>
    <row r="1090" spans="1:96" x14ac:dyDescent="0.25">
      <c r="A1090" t="s">
        <v>1089</v>
      </c>
      <c r="B1090">
        <v>0</v>
      </c>
      <c r="C1090">
        <v>0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1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</row>
    <row r="1091" spans="1:96" x14ac:dyDescent="0.25">
      <c r="A1091" t="s">
        <v>1090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1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</row>
    <row r="1092" spans="1:96" x14ac:dyDescent="0.25">
      <c r="A1092" t="s">
        <v>1091</v>
      </c>
      <c r="B1092">
        <v>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1</v>
      </c>
    </row>
    <row r="1093" spans="1:96" x14ac:dyDescent="0.25">
      <c r="A1093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2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</row>
    <row r="1094" spans="1:96" x14ac:dyDescent="0.25">
      <c r="A1094" t="s">
        <v>1093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1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1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</row>
    <row r="1095" spans="1:96" x14ac:dyDescent="0.25">
      <c r="A1095" t="s">
        <v>1094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1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</row>
    <row r="1096" spans="1:96" x14ac:dyDescent="0.25">
      <c r="A1096" t="s">
        <v>1095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1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1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</row>
    <row r="1097" spans="1:96" x14ac:dyDescent="0.25">
      <c r="A1097" t="s">
        <v>1096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1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1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</row>
    <row r="1098" spans="1:96" x14ac:dyDescent="0.25">
      <c r="A1098" t="s">
        <v>1097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1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1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</row>
    <row r="1099" spans="1:96" x14ac:dyDescent="0.25">
      <c r="A1099" t="s">
        <v>1098</v>
      </c>
      <c r="B1099">
        <v>0</v>
      </c>
      <c r="C1099">
        <v>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1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</row>
    <row r="1100" spans="1:96" x14ac:dyDescent="0.25">
      <c r="A1100" t="s">
        <v>1099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1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1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</row>
    <row r="1101" spans="1:96" x14ac:dyDescent="0.25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1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1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</row>
    <row r="1102" spans="1:96" x14ac:dyDescent="0.25">
      <c r="A1102" t="s">
        <v>1101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</v>
      </c>
      <c r="AZ1102">
        <v>0</v>
      </c>
      <c r="BA1102">
        <v>0</v>
      </c>
      <c r="BB1102">
        <v>0</v>
      </c>
      <c r="BC1102">
        <v>1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</row>
    <row r="1103" spans="1:96" x14ac:dyDescent="0.25">
      <c r="A1103" t="s">
        <v>1102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1</v>
      </c>
      <c r="AV1103">
        <v>1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</row>
    <row r="1104" spans="1:96" x14ac:dyDescent="0.25">
      <c r="A1104" t="s">
        <v>1103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1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</row>
    <row r="1105" spans="1:96" x14ac:dyDescent="0.25">
      <c r="A1105" t="s">
        <v>1104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1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</row>
    <row r="1106" spans="1:96" x14ac:dyDescent="0.25">
      <c r="A1106" t="s">
        <v>1105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2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</row>
    <row r="1107" spans="1:96" x14ac:dyDescent="0.25">
      <c r="A1107" t="s">
        <v>1106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1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1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</row>
    <row r="1108" spans="1:96" x14ac:dyDescent="0.25">
      <c r="A1108" t="s">
        <v>1107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1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1</v>
      </c>
      <c r="CP1108">
        <v>0</v>
      </c>
      <c r="CQ1108">
        <v>0</v>
      </c>
      <c r="CR1108">
        <v>0</v>
      </c>
    </row>
    <row r="1109" spans="1:96" x14ac:dyDescent="0.25">
      <c r="A1109" t="s">
        <v>1108</v>
      </c>
      <c r="B1109">
        <v>0</v>
      </c>
      <c r="C1109">
        <v>2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</row>
    <row r="1110" spans="1:96" x14ac:dyDescent="0.25">
      <c r="A1110" t="s">
        <v>1109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1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</row>
    <row r="1111" spans="1:96" x14ac:dyDescent="0.25">
      <c r="A1111" t="s">
        <v>1110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</row>
    <row r="1112" spans="1:96" x14ac:dyDescent="0.25">
      <c r="A1112" t="s">
        <v>1111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1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</row>
    <row r="1113" spans="1:96" x14ac:dyDescent="0.25">
      <c r="A1113" t="s">
        <v>1112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1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</row>
    <row r="1114" spans="1:96" x14ac:dyDescent="0.25">
      <c r="A1114" t="s">
        <v>1113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</row>
    <row r="1115" spans="1:96" x14ac:dyDescent="0.25">
      <c r="A1115" t="s">
        <v>1114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1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</row>
    <row r="1116" spans="1:96" x14ac:dyDescent="0.25">
      <c r="A1116" t="s">
        <v>1115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1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</row>
    <row r="1117" spans="1:96" x14ac:dyDescent="0.25">
      <c r="A1117" t="s">
        <v>1116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1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</row>
    <row r="1118" spans="1:96" x14ac:dyDescent="0.25">
      <c r="A1118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1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</row>
    <row r="1119" spans="1:96" x14ac:dyDescent="0.25">
      <c r="A1119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</row>
    <row r="1120" spans="1:96" x14ac:dyDescent="0.25">
      <c r="A1120" t="s">
        <v>1119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</row>
    <row r="1121" spans="1:96" x14ac:dyDescent="0.25">
      <c r="A1121" t="s">
        <v>1120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1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</row>
    <row r="1122" spans="1:96" x14ac:dyDescent="0.25">
      <c r="A1122" t="s">
        <v>1121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1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</row>
    <row r="1123" spans="1:96" x14ac:dyDescent="0.25">
      <c r="A1123" t="s">
        <v>1122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1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</row>
    <row r="1124" spans="1:96" x14ac:dyDescent="0.25">
      <c r="A1124" t="s">
        <v>1123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</row>
    <row r="1125" spans="1:96" x14ac:dyDescent="0.25">
      <c r="A1125" t="s">
        <v>1124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1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</row>
    <row r="1126" spans="1:96" x14ac:dyDescent="0.25">
      <c r="A1126" t="s">
        <v>1125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1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</row>
    <row r="1127" spans="1:96" x14ac:dyDescent="0.25">
      <c r="A1127" t="s">
        <v>1126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1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</row>
    <row r="1128" spans="1:96" x14ac:dyDescent="0.25">
      <c r="A1128" t="s">
        <v>1127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1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</row>
    <row r="1129" spans="1:96" x14ac:dyDescent="0.25">
      <c r="A1129" t="s">
        <v>1128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1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</row>
    <row r="1130" spans="1:96" x14ac:dyDescent="0.25">
      <c r="A1130" t="s">
        <v>1129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1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</row>
    <row r="1131" spans="1:96" x14ac:dyDescent="0.25">
      <c r="A1131" t="s">
        <v>1130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1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</row>
    <row r="1132" spans="1:96" x14ac:dyDescent="0.25">
      <c r="A1132" t="s">
        <v>1131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1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</row>
    <row r="1133" spans="1:96" x14ac:dyDescent="0.25">
      <c r="A1133" t="s">
        <v>1132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</row>
    <row r="1134" spans="1:96" x14ac:dyDescent="0.25">
      <c r="A1134" t="s">
        <v>1133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1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</row>
    <row r="1135" spans="1:96" x14ac:dyDescent="0.25">
      <c r="A1135" t="s">
        <v>1134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1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</row>
    <row r="1136" spans="1:96" x14ac:dyDescent="0.25">
      <c r="A1136" t="s">
        <v>1135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</row>
    <row r="1137" spans="1:96" x14ac:dyDescent="0.25">
      <c r="A1137" t="s">
        <v>1136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1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</row>
    <row r="1138" spans="1:96" x14ac:dyDescent="0.25">
      <c r="A1138" t="s">
        <v>1137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</row>
    <row r="1139" spans="1:96" x14ac:dyDescent="0.25">
      <c r="A1139" t="s">
        <v>1138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1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</row>
    <row r="1140" spans="1:96" x14ac:dyDescent="0.25">
      <c r="A1140" t="s">
        <v>1139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1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</row>
    <row r="1141" spans="1:96" x14ac:dyDescent="0.25">
      <c r="A1141" t="s">
        <v>1140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1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</row>
    <row r="1142" spans="1:96" x14ac:dyDescent="0.25">
      <c r="A1142" t="s">
        <v>1141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</row>
    <row r="1143" spans="1:96" x14ac:dyDescent="0.25">
      <c r="A1143" t="s">
        <v>1142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1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</row>
    <row r="1144" spans="1:96" x14ac:dyDescent="0.25">
      <c r="A1144" t="s">
        <v>1143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</row>
    <row r="1145" spans="1:96" x14ac:dyDescent="0.25">
      <c r="A1145" t="s">
        <v>1144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</row>
    <row r="1146" spans="1:96" x14ac:dyDescent="0.25">
      <c r="A1146" t="s">
        <v>1145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</row>
    <row r="1147" spans="1:96" x14ac:dyDescent="0.25">
      <c r="A1147" t="s">
        <v>1146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</row>
    <row r="1148" spans="1:96" x14ac:dyDescent="0.25">
      <c r="A1148" t="s">
        <v>1147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1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</row>
    <row r="1149" spans="1:96" x14ac:dyDescent="0.25">
      <c r="A1149" t="s">
        <v>1148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1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</row>
    <row r="1150" spans="1:96" x14ac:dyDescent="0.25">
      <c r="A1150" t="s">
        <v>1149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</row>
    <row r="1151" spans="1:96" x14ac:dyDescent="0.25">
      <c r="A1151" t="s">
        <v>1150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1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</row>
    <row r="1152" spans="1:96" x14ac:dyDescent="0.25">
      <c r="A1152" t="s">
        <v>1151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1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</row>
    <row r="1153" spans="1:96" x14ac:dyDescent="0.25">
      <c r="A1153" t="s">
        <v>1152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</row>
    <row r="1154" spans="1:96" x14ac:dyDescent="0.25">
      <c r="A1154" t="s">
        <v>1153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1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</row>
    <row r="1155" spans="1:96" x14ac:dyDescent="0.25">
      <c r="A1155" t="s">
        <v>1154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</row>
    <row r="1156" spans="1:96" x14ac:dyDescent="0.25">
      <c r="A1156" t="s">
        <v>1155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</row>
    <row r="1157" spans="1:96" x14ac:dyDescent="0.25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1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</row>
    <row r="1158" spans="1:96" x14ac:dyDescent="0.25">
      <c r="A1158" t="s">
        <v>1157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1</v>
      </c>
      <c r="CO1158">
        <v>0</v>
      </c>
      <c r="CP1158">
        <v>0</v>
      </c>
      <c r="CQ1158">
        <v>0</v>
      </c>
      <c r="CR1158">
        <v>0</v>
      </c>
    </row>
    <row r="1159" spans="1:96" x14ac:dyDescent="0.25">
      <c r="A1159" t="s">
        <v>1158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1</v>
      </c>
      <c r="CO1159">
        <v>0</v>
      </c>
      <c r="CP1159">
        <v>0</v>
      </c>
      <c r="CQ1159">
        <v>0</v>
      </c>
      <c r="CR1159">
        <v>0</v>
      </c>
    </row>
    <row r="1160" spans="1:96" x14ac:dyDescent="0.25">
      <c r="A1160" t="s">
        <v>1159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1</v>
      </c>
      <c r="CO1160">
        <v>0</v>
      </c>
      <c r="CP1160">
        <v>0</v>
      </c>
      <c r="CQ1160">
        <v>0</v>
      </c>
      <c r="CR1160">
        <v>0</v>
      </c>
    </row>
    <row r="1161" spans="1:96" x14ac:dyDescent="0.25">
      <c r="A1161" t="s">
        <v>1160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1</v>
      </c>
      <c r="CO1161">
        <v>0</v>
      </c>
      <c r="CP1161">
        <v>0</v>
      </c>
      <c r="CQ1161">
        <v>0</v>
      </c>
      <c r="CR1161">
        <v>0</v>
      </c>
    </row>
    <row r="1162" spans="1:96" x14ac:dyDescent="0.25">
      <c r="A1162" t="s">
        <v>1161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</row>
    <row r="1163" spans="1:96" x14ac:dyDescent="0.25">
      <c r="A1163" t="s">
        <v>1162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</row>
    <row r="1164" spans="1:96" x14ac:dyDescent="0.25">
      <c r="A1164" t="s">
        <v>1163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</row>
    <row r="1165" spans="1:96" x14ac:dyDescent="0.25">
      <c r="A1165" t="s">
        <v>1164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1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</row>
    <row r="1166" spans="1:96" x14ac:dyDescent="0.25">
      <c r="A1166" t="s">
        <v>1165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</row>
    <row r="1167" spans="1:96" x14ac:dyDescent="0.25">
      <c r="A1167" t="s">
        <v>1166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1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</row>
    <row r="1168" spans="1:96" x14ac:dyDescent="0.25">
      <c r="A1168" t="s">
        <v>1167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1</v>
      </c>
    </row>
    <row r="1169" spans="1:96" x14ac:dyDescent="0.25">
      <c r="A1169" t="s">
        <v>1168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1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</row>
    <row r="1170" spans="1:96" x14ac:dyDescent="0.25">
      <c r="A1170" t="s">
        <v>1169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1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</row>
    <row r="1171" spans="1:96" x14ac:dyDescent="0.25">
      <c r="A1171" t="s">
        <v>1170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</row>
    <row r="1172" spans="1:96" x14ac:dyDescent="0.25">
      <c r="A1172" t="s">
        <v>1171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1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</row>
    <row r="1173" spans="1:96" x14ac:dyDescent="0.25">
      <c r="A1173" t="s">
        <v>1172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1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</row>
    <row r="1174" spans="1:96" x14ac:dyDescent="0.25">
      <c r="A1174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1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</row>
    <row r="1175" spans="1:96" x14ac:dyDescent="0.25">
      <c r="A1175" t="s">
        <v>1174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1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</row>
    <row r="1176" spans="1:96" x14ac:dyDescent="0.25">
      <c r="A1176" t="s">
        <v>1175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</row>
    <row r="1177" spans="1:96" x14ac:dyDescent="0.25">
      <c r="A1177" t="s">
        <v>1176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1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</row>
    <row r="1178" spans="1:96" x14ac:dyDescent="0.25">
      <c r="A1178" t="s">
        <v>1177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</row>
    <row r="1179" spans="1:96" x14ac:dyDescent="0.25">
      <c r="A1179" t="s">
        <v>1178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1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</row>
    <row r="1180" spans="1:96" x14ac:dyDescent="0.25">
      <c r="A1180" t="s">
        <v>1179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1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</row>
    <row r="1181" spans="1:96" x14ac:dyDescent="0.25">
      <c r="A1181" t="s">
        <v>1180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1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</row>
    <row r="1182" spans="1:96" x14ac:dyDescent="0.25">
      <c r="A1182" t="s">
        <v>1181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</row>
    <row r="1183" spans="1:96" x14ac:dyDescent="0.25">
      <c r="A1183" t="s">
        <v>1182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1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</row>
    <row r="1184" spans="1:96" x14ac:dyDescent="0.25">
      <c r="A1184" t="s">
        <v>1183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1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</row>
    <row r="1185" spans="1:96" x14ac:dyDescent="0.25">
      <c r="A1185" t="s">
        <v>1184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1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</row>
    <row r="1186" spans="1:96" x14ac:dyDescent="0.25">
      <c r="A1186" t="s">
        <v>1185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1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</row>
    <row r="1187" spans="1:96" x14ac:dyDescent="0.25">
      <c r="A1187" t="s">
        <v>1186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</row>
    <row r="1188" spans="1:96" x14ac:dyDescent="0.25">
      <c r="A1188" t="s">
        <v>1187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1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</row>
    <row r="1189" spans="1:96" x14ac:dyDescent="0.25">
      <c r="A1189" t="s">
        <v>1188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</row>
    <row r="1190" spans="1:96" x14ac:dyDescent="0.25">
      <c r="A1190" t="s">
        <v>1189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1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</row>
    <row r="1191" spans="1:96" x14ac:dyDescent="0.25">
      <c r="A1191" t="s">
        <v>1190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1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</row>
    <row r="1192" spans="1:96" x14ac:dyDescent="0.25">
      <c r="A1192" t="s">
        <v>1191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1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</row>
    <row r="1193" spans="1:96" x14ac:dyDescent="0.25">
      <c r="A1193" t="s">
        <v>1192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1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</row>
    <row r="1194" spans="1:96" x14ac:dyDescent="0.25">
      <c r="A1194" t="s">
        <v>1193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1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</row>
    <row r="1195" spans="1:96" x14ac:dyDescent="0.25">
      <c r="A1195" t="s">
        <v>1194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1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</row>
    <row r="1196" spans="1:96" x14ac:dyDescent="0.25">
      <c r="A1196" t="s">
        <v>1195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</row>
    <row r="1197" spans="1:96" x14ac:dyDescent="0.25">
      <c r="A1197" t="s">
        <v>1196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1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</row>
    <row r="1198" spans="1:96" x14ac:dyDescent="0.25">
      <c r="A1198" t="s">
        <v>1197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1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</row>
    <row r="1199" spans="1:96" x14ac:dyDescent="0.25">
      <c r="A1199" t="s">
        <v>1198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</row>
    <row r="1200" spans="1:96" x14ac:dyDescent="0.25">
      <c r="A1200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</row>
    <row r="1201" spans="1:96" x14ac:dyDescent="0.25">
      <c r="A120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1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</row>
    <row r="1202" spans="1:96" x14ac:dyDescent="0.25">
      <c r="A1202" t="s">
        <v>1201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1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</row>
    <row r="1203" spans="1:96" x14ac:dyDescent="0.25">
      <c r="A1203" t="s">
        <v>1202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</row>
    <row r="1204" spans="1:96" x14ac:dyDescent="0.25">
      <c r="A1204" t="s">
        <v>1203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1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</row>
    <row r="1205" spans="1:96" x14ac:dyDescent="0.25">
      <c r="A1205" t="s">
        <v>1204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1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</row>
    <row r="1206" spans="1:96" x14ac:dyDescent="0.25">
      <c r="A1206" t="s">
        <v>1205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1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</row>
    <row r="1207" spans="1:96" x14ac:dyDescent="0.25">
      <c r="A1207" t="s">
        <v>1206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1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</row>
    <row r="1208" spans="1:96" x14ac:dyDescent="0.25">
      <c r="A1208" t="s">
        <v>1207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1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</row>
    <row r="1209" spans="1:96" x14ac:dyDescent="0.25">
      <c r="A1209" t="s">
        <v>1208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1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</row>
    <row r="1210" spans="1:96" x14ac:dyDescent="0.25">
      <c r="A1210" t="s">
        <v>1209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</row>
    <row r="1211" spans="1:96" x14ac:dyDescent="0.25">
      <c r="A1211" t="s">
        <v>1210</v>
      </c>
      <c r="B1211">
        <v>0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</row>
    <row r="1212" spans="1:96" x14ac:dyDescent="0.25">
      <c r="A1212" t="s">
        <v>1211</v>
      </c>
      <c r="B1212">
        <v>0</v>
      </c>
      <c r="C1212">
        <v>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</row>
    <row r="1213" spans="1:96" x14ac:dyDescent="0.25">
      <c r="A1213" t="s">
        <v>1212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1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</row>
    <row r="1214" spans="1:96" x14ac:dyDescent="0.25">
      <c r="A1214" t="s">
        <v>1213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1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</row>
    <row r="1215" spans="1:96" x14ac:dyDescent="0.25">
      <c r="A1215" t="s">
        <v>1214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1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</row>
    <row r="1216" spans="1:96" x14ac:dyDescent="0.25">
      <c r="A1216" t="s">
        <v>1215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1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</row>
    <row r="1217" spans="1:96" x14ac:dyDescent="0.25">
      <c r="A1217" t="s">
        <v>1216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</row>
    <row r="1218" spans="1:96" x14ac:dyDescent="0.25">
      <c r="A1218" t="s">
        <v>1217</v>
      </c>
      <c r="B1218">
        <v>0</v>
      </c>
      <c r="C1218">
        <v>1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</row>
    <row r="1219" spans="1:96" x14ac:dyDescent="0.25">
      <c r="A1219" t="s">
        <v>1218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</row>
    <row r="1220" spans="1:96" x14ac:dyDescent="0.25">
      <c r="A1220" t="s">
        <v>1219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1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</row>
    <row r="1221" spans="1:96" x14ac:dyDescent="0.25">
      <c r="A1221" t="s">
        <v>1220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1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</row>
    <row r="1222" spans="1:96" x14ac:dyDescent="0.25">
      <c r="A1222" t="s">
        <v>1221</v>
      </c>
      <c r="B1222">
        <v>1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</row>
    <row r="1223" spans="1:96" x14ac:dyDescent="0.25">
      <c r="A1223" t="s">
        <v>1222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</row>
    <row r="1224" spans="1:96" x14ac:dyDescent="0.25">
      <c r="A1224" t="s">
        <v>1223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1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</row>
    <row r="1225" spans="1:96" x14ac:dyDescent="0.25">
      <c r="A1225" t="s">
        <v>1224</v>
      </c>
      <c r="B1225">
        <v>1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</row>
    <row r="1226" spans="1:96" x14ac:dyDescent="0.25">
      <c r="A1226" t="s">
        <v>1225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1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</row>
    <row r="1227" spans="1:96" x14ac:dyDescent="0.25">
      <c r="A1227" t="s">
        <v>1226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1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</row>
    <row r="1228" spans="1:96" x14ac:dyDescent="0.25">
      <c r="A1228" t="s">
        <v>1227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1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</row>
    <row r="1229" spans="1:96" x14ac:dyDescent="0.25">
      <c r="A1229" t="s">
        <v>1228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1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</row>
    <row r="1230" spans="1:96" x14ac:dyDescent="0.25">
      <c r="A1230" t="s">
        <v>1229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1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</row>
    <row r="1231" spans="1:96" x14ac:dyDescent="0.25">
      <c r="A1231" t="s">
        <v>1230</v>
      </c>
      <c r="B1231">
        <v>1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</row>
    <row r="1232" spans="1:96" x14ac:dyDescent="0.25">
      <c r="A1232" t="s">
        <v>1231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1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</row>
    <row r="1233" spans="1:96" x14ac:dyDescent="0.25">
      <c r="A1233" t="s">
        <v>1232</v>
      </c>
      <c r="B1233">
        <v>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</row>
    <row r="1234" spans="1:96" x14ac:dyDescent="0.25">
      <c r="A1234" t="s">
        <v>1233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1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</row>
    <row r="1235" spans="1:96" x14ac:dyDescent="0.25">
      <c r="A1235" t="s">
        <v>1234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1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</row>
    <row r="1236" spans="1:96" x14ac:dyDescent="0.25">
      <c r="A1236" t="s">
        <v>1235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</row>
    <row r="1237" spans="1:96" x14ac:dyDescent="0.25">
      <c r="A1237" t="s">
        <v>1236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1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</row>
    <row r="1238" spans="1:96" x14ac:dyDescent="0.25">
      <c r="A1238" t="s">
        <v>1237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</row>
    <row r="1239" spans="1:96" x14ac:dyDescent="0.25">
      <c r="A1239" t="s">
        <v>1238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1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</row>
    <row r="1240" spans="1:96" x14ac:dyDescent="0.25">
      <c r="A1240" t="s">
        <v>1239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1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</row>
    <row r="1241" spans="1:96" x14ac:dyDescent="0.25">
      <c r="A1241" t="s">
        <v>1240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1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</row>
    <row r="1242" spans="1:96" x14ac:dyDescent="0.25">
      <c r="A1242" t="s">
        <v>1241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1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</row>
    <row r="1243" spans="1:96" x14ac:dyDescent="0.25">
      <c r="A1243" t="s">
        <v>1242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1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</row>
    <row r="1244" spans="1:96" x14ac:dyDescent="0.25">
      <c r="A1244" t="s">
        <v>1243</v>
      </c>
      <c r="B1244">
        <v>1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</row>
    <row r="1245" spans="1:96" x14ac:dyDescent="0.25">
      <c r="A1245" t="s">
        <v>1244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</row>
    <row r="1246" spans="1:96" x14ac:dyDescent="0.25">
      <c r="A1246" t="s">
        <v>1245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1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</row>
    <row r="1247" spans="1:96" x14ac:dyDescent="0.25">
      <c r="A1247" t="s">
        <v>1246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</row>
    <row r="1248" spans="1:96" x14ac:dyDescent="0.25">
      <c r="A1248" t="s">
        <v>1247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</row>
    <row r="1249" spans="1:96" x14ac:dyDescent="0.25">
      <c r="A1249" t="s">
        <v>1248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</row>
    <row r="1250" spans="1:96" x14ac:dyDescent="0.25">
      <c r="A1250" t="s">
        <v>1249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</row>
    <row r="1251" spans="1:96" x14ac:dyDescent="0.25">
      <c r="A1251" t="s">
        <v>1250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</row>
    <row r="1252" spans="1:96" x14ac:dyDescent="0.25">
      <c r="A1252" t="s">
        <v>1251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1</v>
      </c>
      <c r="CP1252">
        <v>0</v>
      </c>
      <c r="CQ1252">
        <v>0</v>
      </c>
      <c r="CR1252">
        <v>0</v>
      </c>
    </row>
    <row r="1253" spans="1:96" x14ac:dyDescent="0.25">
      <c r="A1253" t="s">
        <v>1252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</row>
    <row r="1254" spans="1:96" x14ac:dyDescent="0.25">
      <c r="A1254" t="s">
        <v>1253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</row>
    <row r="1255" spans="1:96" x14ac:dyDescent="0.25">
      <c r="A1255" t="s">
        <v>1254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1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</row>
    <row r="1256" spans="1:96" x14ac:dyDescent="0.25">
      <c r="A1256" t="s">
        <v>1255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</row>
    <row r="1257" spans="1:96" x14ac:dyDescent="0.25">
      <c r="A1257" t="s">
        <v>1256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1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</row>
    <row r="1258" spans="1:96" x14ac:dyDescent="0.25">
      <c r="A1258" t="s">
        <v>1257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</row>
    <row r="1259" spans="1:96" x14ac:dyDescent="0.25">
      <c r="A1259" t="s">
        <v>1258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1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</row>
    <row r="1260" spans="1:96" x14ac:dyDescent="0.25">
      <c r="A1260" t="s">
        <v>1259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</row>
    <row r="1261" spans="1:96" x14ac:dyDescent="0.25">
      <c r="A1261" t="s">
        <v>1260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</row>
    <row r="1262" spans="1:96" x14ac:dyDescent="0.25">
      <c r="A1262" t="s">
        <v>1261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1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</row>
    <row r="1263" spans="1:96" x14ac:dyDescent="0.25">
      <c r="A1263" t="s">
        <v>1262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1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</row>
    <row r="1264" spans="1:96" x14ac:dyDescent="0.25">
      <c r="A1264" t="s">
        <v>1263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</row>
    <row r="1265" spans="1:96" x14ac:dyDescent="0.25">
      <c r="A1265" t="s">
        <v>1264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1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</row>
    <row r="1266" spans="1:96" x14ac:dyDescent="0.25">
      <c r="A1266" t="s">
        <v>1265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1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</row>
    <row r="1267" spans="1:96" x14ac:dyDescent="0.25">
      <c r="A1267" t="s">
        <v>1266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1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</row>
    <row r="1268" spans="1:96" x14ac:dyDescent="0.25">
      <c r="A1268" t="s">
        <v>1267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</row>
    <row r="1269" spans="1:96" x14ac:dyDescent="0.25">
      <c r="A1269" t="s">
        <v>1268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1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</row>
    <row r="1270" spans="1:96" x14ac:dyDescent="0.25">
      <c r="A1270" t="s">
        <v>1269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</row>
    <row r="1271" spans="1:96" x14ac:dyDescent="0.25">
      <c r="A1271" t="s">
        <v>1270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1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</row>
    <row r="1272" spans="1:96" x14ac:dyDescent="0.25">
      <c r="A1272" t="s">
        <v>1271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</row>
    <row r="1273" spans="1:96" x14ac:dyDescent="0.25">
      <c r="A1273" t="s">
        <v>1272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1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</row>
    <row r="1274" spans="1:96" x14ac:dyDescent="0.25">
      <c r="A1274" t="s">
        <v>1273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1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</row>
    <row r="1275" spans="1:96" x14ac:dyDescent="0.25">
      <c r="A1275" t="s">
        <v>1274</v>
      </c>
      <c r="B1275">
        <v>0</v>
      </c>
      <c r="C1275">
        <v>1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</row>
    <row r="1276" spans="1:96" x14ac:dyDescent="0.25">
      <c r="A1276" t="s">
        <v>1275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</row>
    <row r="1277" spans="1:96" x14ac:dyDescent="0.25">
      <c r="A1277" t="s">
        <v>1276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1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</row>
    <row r="1278" spans="1:96" x14ac:dyDescent="0.25">
      <c r="A1278" t="s">
        <v>1277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1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</row>
    <row r="1279" spans="1:96" x14ac:dyDescent="0.25">
      <c r="A1279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1</v>
      </c>
      <c r="CQ1279">
        <v>0</v>
      </c>
      <c r="CR1279">
        <v>0</v>
      </c>
    </row>
    <row r="1280" spans="1:96" x14ac:dyDescent="0.25">
      <c r="A1280" t="s">
        <v>1279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1</v>
      </c>
      <c r="CQ1280">
        <v>0</v>
      </c>
      <c r="CR1280">
        <v>0</v>
      </c>
    </row>
    <row r="1281" spans="1:96" x14ac:dyDescent="0.25">
      <c r="A1281" t="s">
        <v>1280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1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</row>
    <row r="1282" spans="1:96" x14ac:dyDescent="0.25">
      <c r="A1282" t="s">
        <v>1281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1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</row>
    <row r="1283" spans="1:96" x14ac:dyDescent="0.25">
      <c r="A1283" t="s">
        <v>1282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1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</row>
    <row r="1284" spans="1:96" x14ac:dyDescent="0.25">
      <c r="A1284" t="s">
        <v>1283</v>
      </c>
      <c r="B1284">
        <v>0</v>
      </c>
      <c r="C1284">
        <v>0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</row>
    <row r="1285" spans="1:96" x14ac:dyDescent="0.25">
      <c r="A1285" t="s">
        <v>1284</v>
      </c>
      <c r="B1285">
        <v>0</v>
      </c>
      <c r="C1285">
        <v>0</v>
      </c>
      <c r="D1285">
        <v>0</v>
      </c>
      <c r="E1285">
        <v>1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</row>
    <row r="1286" spans="1:96" x14ac:dyDescent="0.25">
      <c r="A1286" t="s">
        <v>1285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1</v>
      </c>
      <c r="CQ1286">
        <v>0</v>
      </c>
      <c r="CR1286">
        <v>0</v>
      </c>
    </row>
    <row r="1287" spans="1:96" x14ac:dyDescent="0.25">
      <c r="A1287" t="s">
        <v>1286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1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</row>
    <row r="1288" spans="1:96" x14ac:dyDescent="0.25">
      <c r="A1288" t="s">
        <v>1287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1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</row>
    <row r="1289" spans="1:96" x14ac:dyDescent="0.25">
      <c r="A1289" t="s">
        <v>1288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1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</row>
    <row r="1290" spans="1:96" x14ac:dyDescent="0.25">
      <c r="A1290" t="s">
        <v>1289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1</v>
      </c>
      <c r="CR1290">
        <v>0</v>
      </c>
    </row>
    <row r="1291" spans="1:96" x14ac:dyDescent="0.25">
      <c r="A1291" t="s">
        <v>1290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1</v>
      </c>
      <c r="CQ1291">
        <v>0</v>
      </c>
      <c r="CR1291">
        <v>0</v>
      </c>
    </row>
    <row r="1292" spans="1:96" x14ac:dyDescent="0.25">
      <c r="A1292" t="s">
        <v>1291</v>
      </c>
      <c r="B1292">
        <v>0</v>
      </c>
      <c r="C1292">
        <v>1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</row>
    <row r="1293" spans="1:96" x14ac:dyDescent="0.25">
      <c r="A1293" t="s">
        <v>1292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1</v>
      </c>
      <c r="CQ1293">
        <v>0</v>
      </c>
      <c r="CR1293">
        <v>0</v>
      </c>
    </row>
    <row r="1294" spans="1:96" x14ac:dyDescent="0.25">
      <c r="A1294" t="s">
        <v>1293</v>
      </c>
      <c r="B1294">
        <v>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</row>
    <row r="1295" spans="1:96" x14ac:dyDescent="0.25">
      <c r="A1295" t="s">
        <v>1294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</row>
    <row r="1296" spans="1:96" x14ac:dyDescent="0.25">
      <c r="A1296" t="s">
        <v>1295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1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</row>
    <row r="1297" spans="1:96" x14ac:dyDescent="0.25">
      <c r="A1297" t="s">
        <v>1296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1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</row>
    <row r="1298" spans="1:96" x14ac:dyDescent="0.25">
      <c r="A1298" t="s">
        <v>1297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1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</row>
    <row r="1299" spans="1:96" x14ac:dyDescent="0.25">
      <c r="A1299" t="s">
        <v>1298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1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</row>
    <row r="1300" spans="1:96" x14ac:dyDescent="0.25">
      <c r="A1300" t="s">
        <v>1299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1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</row>
    <row r="1301" spans="1:96" x14ac:dyDescent="0.25">
      <c r="A1301" t="s">
        <v>1300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</row>
    <row r="1302" spans="1:96" x14ac:dyDescent="0.25">
      <c r="A1302" t="s">
        <v>1301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1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</row>
    <row r="1303" spans="1:96" x14ac:dyDescent="0.25">
      <c r="A1303" t="s">
        <v>1302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1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</row>
    <row r="1304" spans="1:96" x14ac:dyDescent="0.25">
      <c r="A1304" t="s">
        <v>1303</v>
      </c>
      <c r="B1304">
        <v>0</v>
      </c>
      <c r="C1304">
        <v>0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</row>
    <row r="1305" spans="1:96" x14ac:dyDescent="0.25">
      <c r="A1305" t="s">
        <v>1304</v>
      </c>
      <c r="B1305">
        <v>0</v>
      </c>
      <c r="C1305">
        <v>0</v>
      </c>
      <c r="D1305">
        <v>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</row>
    <row r="1306" spans="1:96" x14ac:dyDescent="0.25">
      <c r="A1306" t="s">
        <v>1305</v>
      </c>
      <c r="B1306">
        <v>0</v>
      </c>
      <c r="C1306">
        <v>0</v>
      </c>
      <c r="D1306">
        <v>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</row>
    <row r="1307" spans="1:96" x14ac:dyDescent="0.25">
      <c r="A1307" t="s">
        <v>1306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1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</row>
    <row r="1308" spans="1:96" x14ac:dyDescent="0.25">
      <c r="A1308" t="s">
        <v>1307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1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</row>
    <row r="1309" spans="1:96" x14ac:dyDescent="0.25">
      <c r="A1309" t="s">
        <v>1308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1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</row>
    <row r="1310" spans="1:96" x14ac:dyDescent="0.25">
      <c r="A1310" t="s">
        <v>1309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1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</row>
    <row r="1311" spans="1:96" x14ac:dyDescent="0.25">
      <c r="A1311" t="s">
        <v>1310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1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</row>
    <row r="1312" spans="1:96" x14ac:dyDescent="0.25">
      <c r="A1312" t="s">
        <v>1311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1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</row>
    <row r="1313" spans="1:96" x14ac:dyDescent="0.25">
      <c r="A1313" t="s">
        <v>1312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1</v>
      </c>
      <c r="CN1313">
        <v>0</v>
      </c>
      <c r="CO1313">
        <v>0</v>
      </c>
      <c r="CP1313">
        <v>0</v>
      </c>
      <c r="CQ1313">
        <v>0</v>
      </c>
      <c r="CR1313">
        <v>0</v>
      </c>
    </row>
    <row r="1314" spans="1:96" x14ac:dyDescent="0.25">
      <c r="A1314" t="s">
        <v>1313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1</v>
      </c>
      <c r="CN1314">
        <v>0</v>
      </c>
      <c r="CO1314">
        <v>0</v>
      </c>
      <c r="CP1314">
        <v>0</v>
      </c>
      <c r="CQ1314">
        <v>0</v>
      </c>
      <c r="CR1314">
        <v>0</v>
      </c>
    </row>
    <row r="1315" spans="1:96" x14ac:dyDescent="0.25">
      <c r="A1315" t="s">
        <v>1314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1</v>
      </c>
      <c r="CN1315">
        <v>0</v>
      </c>
      <c r="CO1315">
        <v>0</v>
      </c>
      <c r="CP1315">
        <v>0</v>
      </c>
      <c r="CQ1315">
        <v>0</v>
      </c>
      <c r="CR1315">
        <v>0</v>
      </c>
    </row>
    <row r="1316" spans="1:96" x14ac:dyDescent="0.25">
      <c r="A1316" t="s">
        <v>1315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1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</row>
    <row r="1317" spans="1:96" x14ac:dyDescent="0.25">
      <c r="A1317" t="s">
        <v>1316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1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</row>
    <row r="1318" spans="1:96" x14ac:dyDescent="0.25">
      <c r="A1318" t="s">
        <v>1317</v>
      </c>
      <c r="B1318">
        <v>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</row>
    <row r="1319" spans="1:96" x14ac:dyDescent="0.25">
      <c r="A1319" t="s">
        <v>1318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</row>
    <row r="1320" spans="1:96" x14ac:dyDescent="0.25">
      <c r="A1320" t="s">
        <v>1319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1</v>
      </c>
      <c r="CN1320">
        <v>0</v>
      </c>
      <c r="CO1320">
        <v>0</v>
      </c>
      <c r="CP1320">
        <v>0</v>
      </c>
      <c r="CQ1320">
        <v>0</v>
      </c>
      <c r="CR1320">
        <v>0</v>
      </c>
    </row>
    <row r="1321" spans="1:96" x14ac:dyDescent="0.25">
      <c r="A1321" t="s">
        <v>1320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1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</row>
    <row r="1322" spans="1:96" x14ac:dyDescent="0.25">
      <c r="A1322" t="s">
        <v>1321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1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</row>
    <row r="1323" spans="1:96" x14ac:dyDescent="0.25">
      <c r="A1323" t="s">
        <v>1322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1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</row>
    <row r="1324" spans="1:96" x14ac:dyDescent="0.25">
      <c r="A1324" t="s">
        <v>1323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1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</row>
    <row r="1325" spans="1:96" x14ac:dyDescent="0.25">
      <c r="A1325" t="s">
        <v>1324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1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</row>
    <row r="1326" spans="1:96" x14ac:dyDescent="0.25">
      <c r="A1326" t="s">
        <v>1325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1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</row>
    <row r="1327" spans="1:96" x14ac:dyDescent="0.25">
      <c r="A1327" t="s">
        <v>1326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1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</row>
    <row r="1328" spans="1:96" x14ac:dyDescent="0.25">
      <c r="A1328" t="s">
        <v>1327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</row>
    <row r="1329" spans="1:96" x14ac:dyDescent="0.25">
      <c r="A1329" t="s">
        <v>1328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1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</row>
    <row r="1330" spans="1:96" x14ac:dyDescent="0.25">
      <c r="A1330" t="s">
        <v>1329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1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</row>
    <row r="1331" spans="1:96" x14ac:dyDescent="0.25">
      <c r="A1331" t="s">
        <v>1330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1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</row>
    <row r="1332" spans="1:96" x14ac:dyDescent="0.25">
      <c r="A1332" t="s">
        <v>1331</v>
      </c>
      <c r="B1332">
        <v>0</v>
      </c>
      <c r="C1332">
        <v>0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</row>
    <row r="1333" spans="1:96" x14ac:dyDescent="0.25">
      <c r="A1333" t="s">
        <v>1332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1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</row>
    <row r="1334" spans="1:96" x14ac:dyDescent="0.25">
      <c r="A1334" t="s">
        <v>1333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1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</row>
    <row r="1335" spans="1:96" x14ac:dyDescent="0.25">
      <c r="A1335" t="s">
        <v>1334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</row>
    <row r="1336" spans="1:96" x14ac:dyDescent="0.25">
      <c r="A1336" t="s">
        <v>1335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1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</row>
    <row r="1337" spans="1:96" x14ac:dyDescent="0.25">
      <c r="A1337" t="s">
        <v>1336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</row>
    <row r="1338" spans="1:96" x14ac:dyDescent="0.25">
      <c r="A1338" t="s">
        <v>1337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1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</row>
    <row r="1339" spans="1:96" x14ac:dyDescent="0.25">
      <c r="A1339" t="s">
        <v>1338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1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</row>
    <row r="1340" spans="1:96" x14ac:dyDescent="0.25">
      <c r="A1340" t="s">
        <v>1339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1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</row>
    <row r="1341" spans="1:96" x14ac:dyDescent="0.25">
      <c r="A1341" t="s">
        <v>1340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1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</row>
    <row r="1342" spans="1:96" x14ac:dyDescent="0.25">
      <c r="A1342" t="s">
        <v>1341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</row>
    <row r="1343" spans="1:96" x14ac:dyDescent="0.25">
      <c r="A1343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</row>
    <row r="1344" spans="1:96" x14ac:dyDescent="0.25">
      <c r="A1344" t="s">
        <v>1343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1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</row>
    <row r="1345" spans="1:96" x14ac:dyDescent="0.25">
      <c r="A1345" t="s">
        <v>1344</v>
      </c>
      <c r="B1345">
        <v>0</v>
      </c>
      <c r="C1345">
        <v>1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</row>
    <row r="1346" spans="1:96" x14ac:dyDescent="0.25">
      <c r="A1346" t="s">
        <v>1345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88"/>
  <sheetViews>
    <sheetView workbookViewId="0">
      <selection activeCell="C30" sqref="C30"/>
    </sheetView>
  </sheetViews>
  <sheetFormatPr defaultRowHeight="15" x14ac:dyDescent="0.25"/>
  <cols>
    <col min="1" max="1" width="35.28515625" style="2" customWidth="1"/>
  </cols>
  <sheetData>
    <row r="3" spans="1:96" x14ac:dyDescent="0.25">
      <c r="A3" s="2" t="s">
        <v>1441</v>
      </c>
      <c r="B3" t="s">
        <v>1346</v>
      </c>
      <c r="C3" t="s">
        <v>1347</v>
      </c>
      <c r="D3" t="s">
        <v>1348</v>
      </c>
      <c r="E3" t="s">
        <v>1349</v>
      </c>
      <c r="F3" t="s">
        <v>1350</v>
      </c>
      <c r="G3" t="s">
        <v>1351</v>
      </c>
      <c r="H3" t="s">
        <v>1352</v>
      </c>
      <c r="I3" t="s">
        <v>1353</v>
      </c>
      <c r="J3" t="s">
        <v>1354</v>
      </c>
      <c r="K3" t="s">
        <v>1355</v>
      </c>
      <c r="L3" t="s">
        <v>1356</v>
      </c>
      <c r="M3" t="s">
        <v>1357</v>
      </c>
      <c r="N3" t="s">
        <v>1358</v>
      </c>
      <c r="O3" t="s">
        <v>1359</v>
      </c>
      <c r="P3" t="s">
        <v>1360</v>
      </c>
      <c r="Q3" t="s">
        <v>1361</v>
      </c>
      <c r="R3" t="s">
        <v>1362</v>
      </c>
      <c r="S3" t="s">
        <v>1363</v>
      </c>
      <c r="T3" t="s">
        <v>1364</v>
      </c>
      <c r="U3" t="s">
        <v>1365</v>
      </c>
      <c r="V3" t="s">
        <v>1366</v>
      </c>
      <c r="W3" t="s">
        <v>1367</v>
      </c>
      <c r="X3" t="s">
        <v>1368</v>
      </c>
      <c r="Y3" t="s">
        <v>1369</v>
      </c>
      <c r="Z3" t="s">
        <v>1370</v>
      </c>
      <c r="AA3" t="s">
        <v>1371</v>
      </c>
      <c r="AB3" t="s">
        <v>1372</v>
      </c>
      <c r="AC3" t="s">
        <v>1373</v>
      </c>
      <c r="AD3" t="s">
        <v>1374</v>
      </c>
      <c r="AE3" t="s">
        <v>1375</v>
      </c>
      <c r="AF3" t="s">
        <v>1376</v>
      </c>
      <c r="AG3" t="s">
        <v>1377</v>
      </c>
      <c r="AH3" t="s">
        <v>1378</v>
      </c>
      <c r="AI3" t="s">
        <v>1379</v>
      </c>
      <c r="AJ3" t="s">
        <v>1380</v>
      </c>
      <c r="AK3" t="s">
        <v>1381</v>
      </c>
      <c r="AL3" t="s">
        <v>1382</v>
      </c>
      <c r="AM3" t="s">
        <v>1383</v>
      </c>
      <c r="AN3" t="s">
        <v>1384</v>
      </c>
      <c r="AO3" t="s">
        <v>1385</v>
      </c>
      <c r="AP3" t="s">
        <v>1386</v>
      </c>
      <c r="AQ3" t="s">
        <v>1387</v>
      </c>
      <c r="AR3" t="s">
        <v>1388</v>
      </c>
      <c r="AS3" t="s">
        <v>1389</v>
      </c>
      <c r="AT3" t="s">
        <v>1390</v>
      </c>
      <c r="AU3" t="s">
        <v>1391</v>
      </c>
      <c r="AV3" t="s">
        <v>1392</v>
      </c>
      <c r="AW3" t="s">
        <v>1393</v>
      </c>
      <c r="AX3" t="s">
        <v>1394</v>
      </c>
      <c r="AY3" t="s">
        <v>1395</v>
      </c>
      <c r="AZ3" t="s">
        <v>1396</v>
      </c>
      <c r="BA3" t="s">
        <v>1397</v>
      </c>
      <c r="BB3" t="s">
        <v>1398</v>
      </c>
      <c r="BC3" t="s">
        <v>1399</v>
      </c>
      <c r="BD3" t="s">
        <v>1400</v>
      </c>
      <c r="BE3" t="s">
        <v>1401</v>
      </c>
      <c r="BF3" t="s">
        <v>1402</v>
      </c>
      <c r="BG3" t="s">
        <v>1403</v>
      </c>
      <c r="BH3" t="s">
        <v>1404</v>
      </c>
      <c r="BI3" t="s">
        <v>1405</v>
      </c>
      <c r="BJ3" t="s">
        <v>1406</v>
      </c>
      <c r="BK3" t="s">
        <v>1407</v>
      </c>
      <c r="BL3" t="s">
        <v>1408</v>
      </c>
      <c r="BM3" t="s">
        <v>1409</v>
      </c>
      <c r="BN3" t="s">
        <v>1410</v>
      </c>
      <c r="BO3" t="s">
        <v>1411</v>
      </c>
      <c r="BP3" t="s">
        <v>1412</v>
      </c>
      <c r="BQ3" t="s">
        <v>1413</v>
      </c>
      <c r="BR3" t="s">
        <v>1414</v>
      </c>
      <c r="BS3" t="s">
        <v>1415</v>
      </c>
      <c r="BT3" t="s">
        <v>1416</v>
      </c>
      <c r="BU3" t="s">
        <v>1417</v>
      </c>
      <c r="BV3" t="s">
        <v>1418</v>
      </c>
      <c r="BW3" t="s">
        <v>1419</v>
      </c>
      <c r="BX3" t="s">
        <v>1420</v>
      </c>
      <c r="BY3" t="s">
        <v>1421</v>
      </c>
      <c r="BZ3" t="s">
        <v>1422</v>
      </c>
      <c r="CA3" t="s">
        <v>1423</v>
      </c>
      <c r="CB3" t="s">
        <v>1424</v>
      </c>
      <c r="CC3" t="s">
        <v>1425</v>
      </c>
      <c r="CD3" t="s">
        <v>1426</v>
      </c>
      <c r="CE3" t="s">
        <v>1427</v>
      </c>
      <c r="CF3" t="s">
        <v>1428</v>
      </c>
      <c r="CG3" t="s">
        <v>1429</v>
      </c>
      <c r="CH3" t="s">
        <v>1430</v>
      </c>
      <c r="CI3" t="s">
        <v>1431</v>
      </c>
      <c r="CJ3" t="s">
        <v>1432</v>
      </c>
      <c r="CK3" t="s">
        <v>1433</v>
      </c>
      <c r="CL3" t="s">
        <v>1434</v>
      </c>
      <c r="CM3" t="s">
        <v>1435</v>
      </c>
      <c r="CN3" t="s">
        <v>1436</v>
      </c>
      <c r="CO3" t="s">
        <v>1437</v>
      </c>
      <c r="CP3" t="s">
        <v>1438</v>
      </c>
      <c r="CQ3" t="s">
        <v>1439</v>
      </c>
      <c r="CR3" t="s">
        <v>1440</v>
      </c>
    </row>
    <row r="4" spans="1:96" x14ac:dyDescent="0.25">
      <c r="A4" s="2" t="s">
        <v>1442</v>
      </c>
      <c r="B4">
        <f>IF(Class_Level_Aggregate_Counts!B2&gt;50,Class_Level_Aggregate_Counts!B2,"")</f>
        <v>29057</v>
      </c>
      <c r="C4" s="2">
        <f>IF(Class_Level_Aggregate_Counts!C2&gt;50,Class_Level_Aggregate_Counts!C2,"")</f>
        <v>16290</v>
      </c>
      <c r="D4" s="2">
        <f>IF(Class_Level_Aggregate_Counts!D2&gt;50,Class_Level_Aggregate_Counts!D2,"")</f>
        <v>25066</v>
      </c>
      <c r="E4" s="2">
        <f>IF(Class_Level_Aggregate_Counts!E2&gt;50,Class_Level_Aggregate_Counts!E2,"")</f>
        <v>21501</v>
      </c>
      <c r="F4" s="2">
        <f>IF(Class_Level_Aggregate_Counts!F2&gt;50,Class_Level_Aggregate_Counts!F2,"")</f>
        <v>10635</v>
      </c>
      <c r="G4" s="2">
        <f>IF(Class_Level_Aggregate_Counts!G2&gt;50,Class_Level_Aggregate_Counts!G2,"")</f>
        <v>14821</v>
      </c>
      <c r="H4" s="2">
        <f>IF(Class_Level_Aggregate_Counts!H2&gt;50,Class_Level_Aggregate_Counts!H2,"")</f>
        <v>23160</v>
      </c>
      <c r="I4" s="2">
        <f>IF(Class_Level_Aggregate_Counts!I2&gt;50,Class_Level_Aggregate_Counts!I2,"")</f>
        <v>19476</v>
      </c>
      <c r="J4" s="2">
        <f>IF(Class_Level_Aggregate_Counts!J2&gt;50,Class_Level_Aggregate_Counts!J2,"")</f>
        <v>21782</v>
      </c>
      <c r="K4" s="2">
        <f>IF(Class_Level_Aggregate_Counts!K2&gt;50,Class_Level_Aggregate_Counts!K2,"")</f>
        <v>13148</v>
      </c>
      <c r="L4" s="2">
        <f>IF(Class_Level_Aggregate_Counts!L2&gt;50,Class_Level_Aggregate_Counts!L2,"")</f>
        <v>14456</v>
      </c>
      <c r="M4" s="2">
        <f>IF(Class_Level_Aggregate_Counts!M2&gt;50,Class_Level_Aggregate_Counts!M2,"")</f>
        <v>25012</v>
      </c>
      <c r="N4" s="2">
        <f>IF(Class_Level_Aggregate_Counts!N2&gt;50,Class_Level_Aggregate_Counts!N2,"")</f>
        <v>11102</v>
      </c>
      <c r="O4" s="2">
        <f>IF(Class_Level_Aggregate_Counts!O2&gt;50,Class_Level_Aggregate_Counts!O2,"")</f>
        <v>14532</v>
      </c>
      <c r="P4" s="2">
        <f>IF(Class_Level_Aggregate_Counts!P2&gt;50,Class_Level_Aggregate_Counts!P2,"")</f>
        <v>15782</v>
      </c>
      <c r="Q4" s="2">
        <f>IF(Class_Level_Aggregate_Counts!Q2&gt;50,Class_Level_Aggregate_Counts!Q2,"")</f>
        <v>8663</v>
      </c>
      <c r="R4" s="2">
        <f>IF(Class_Level_Aggregate_Counts!R2&gt;50,Class_Level_Aggregate_Counts!R2,"")</f>
        <v>20446</v>
      </c>
      <c r="S4" s="2">
        <f>IF(Class_Level_Aggregate_Counts!S2&gt;50,Class_Level_Aggregate_Counts!S2,"")</f>
        <v>18597</v>
      </c>
      <c r="T4" s="2">
        <f>IF(Class_Level_Aggregate_Counts!T2&gt;50,Class_Level_Aggregate_Counts!T2,"")</f>
        <v>16786</v>
      </c>
      <c r="U4" s="2">
        <f>IF(Class_Level_Aggregate_Counts!U2&gt;50,Class_Level_Aggregate_Counts!U2,"")</f>
        <v>14240</v>
      </c>
      <c r="V4" s="2">
        <f>IF(Class_Level_Aggregate_Counts!V2&gt;50,Class_Level_Aggregate_Counts!V2,"")</f>
        <v>42428</v>
      </c>
      <c r="W4" s="2">
        <f>IF(Class_Level_Aggregate_Counts!W2&gt;50,Class_Level_Aggregate_Counts!W2,"")</f>
        <v>8866</v>
      </c>
      <c r="X4" s="2">
        <f>IF(Class_Level_Aggregate_Counts!X2&gt;50,Class_Level_Aggregate_Counts!X2,"")</f>
        <v>24585</v>
      </c>
      <c r="Y4" s="2">
        <f>IF(Class_Level_Aggregate_Counts!Y2&gt;50,Class_Level_Aggregate_Counts!Y2,"")</f>
        <v>25508</v>
      </c>
      <c r="Z4" s="2">
        <f>IF(Class_Level_Aggregate_Counts!Z2&gt;50,Class_Level_Aggregate_Counts!Z2,"")</f>
        <v>18556</v>
      </c>
      <c r="AA4" s="2">
        <f>IF(Class_Level_Aggregate_Counts!AA2&gt;50,Class_Level_Aggregate_Counts!AA2,"")</f>
        <v>18029</v>
      </c>
      <c r="AB4" s="2">
        <f>IF(Class_Level_Aggregate_Counts!AB2&gt;50,Class_Level_Aggregate_Counts!AB2,"")</f>
        <v>15683</v>
      </c>
      <c r="AC4" s="2">
        <f>IF(Class_Level_Aggregate_Counts!AC2&gt;50,Class_Level_Aggregate_Counts!AC2,"")</f>
        <v>17749</v>
      </c>
      <c r="AD4" s="2">
        <f>IF(Class_Level_Aggregate_Counts!AD2&gt;50,Class_Level_Aggregate_Counts!AD2,"")</f>
        <v>21299</v>
      </c>
      <c r="AE4" s="2">
        <f>IF(Class_Level_Aggregate_Counts!AE2&gt;50,Class_Level_Aggregate_Counts!AE2,"")</f>
        <v>22056</v>
      </c>
      <c r="AF4" s="2">
        <f>IF(Class_Level_Aggregate_Counts!AF2&gt;50,Class_Level_Aggregate_Counts!AF2,"")</f>
        <v>31864</v>
      </c>
      <c r="AG4" s="2">
        <f>IF(Class_Level_Aggregate_Counts!AG2&gt;50,Class_Level_Aggregate_Counts!AG2,"")</f>
        <v>21573</v>
      </c>
      <c r="AH4" s="2">
        <f>IF(Class_Level_Aggregate_Counts!AH2&gt;50,Class_Level_Aggregate_Counts!AH2,"")</f>
        <v>15058</v>
      </c>
      <c r="AI4" s="2">
        <f>IF(Class_Level_Aggregate_Counts!AI2&gt;50,Class_Level_Aggregate_Counts!AI2,"")</f>
        <v>24161</v>
      </c>
      <c r="AJ4" s="2">
        <f>IF(Class_Level_Aggregate_Counts!AJ2&gt;50,Class_Level_Aggregate_Counts!AJ2,"")</f>
        <v>16230</v>
      </c>
      <c r="AK4" s="2">
        <f>IF(Class_Level_Aggregate_Counts!AK2&gt;50,Class_Level_Aggregate_Counts!AK2,"")</f>
        <v>22141</v>
      </c>
      <c r="AL4" s="2">
        <f>IF(Class_Level_Aggregate_Counts!AL2&gt;50,Class_Level_Aggregate_Counts!AL2,"")</f>
        <v>20453</v>
      </c>
      <c r="AM4" s="2">
        <f>IF(Class_Level_Aggregate_Counts!AM2&gt;50,Class_Level_Aggregate_Counts!AM2,"")</f>
        <v>17158</v>
      </c>
      <c r="AN4" s="2">
        <f>IF(Class_Level_Aggregate_Counts!AN2&gt;50,Class_Level_Aggregate_Counts!AN2,"")</f>
        <v>25326</v>
      </c>
      <c r="AO4" s="2">
        <f>IF(Class_Level_Aggregate_Counts!AO2&gt;50,Class_Level_Aggregate_Counts!AO2,"")</f>
        <v>26535</v>
      </c>
      <c r="AP4" s="2">
        <f>IF(Class_Level_Aggregate_Counts!AP2&gt;50,Class_Level_Aggregate_Counts!AP2,"")</f>
        <v>13705</v>
      </c>
      <c r="AQ4" s="2">
        <f>IF(Class_Level_Aggregate_Counts!AQ2&gt;50,Class_Level_Aggregate_Counts!AQ2,"")</f>
        <v>13422</v>
      </c>
      <c r="AR4" s="2">
        <f>IF(Class_Level_Aggregate_Counts!AR2&gt;50,Class_Level_Aggregate_Counts!AR2,"")</f>
        <v>14469</v>
      </c>
      <c r="AS4" s="2">
        <f>IF(Class_Level_Aggregate_Counts!AS2&gt;50,Class_Level_Aggregate_Counts!AS2,"")</f>
        <v>17538</v>
      </c>
      <c r="AT4" s="2">
        <f>IF(Class_Level_Aggregate_Counts!AT2&gt;50,Class_Level_Aggregate_Counts!AT2,"")</f>
        <v>17517</v>
      </c>
      <c r="AU4" s="2">
        <f>IF(Class_Level_Aggregate_Counts!AU2&gt;50,Class_Level_Aggregate_Counts!AU2,"")</f>
        <v>14880</v>
      </c>
      <c r="AV4" s="2">
        <f>IF(Class_Level_Aggregate_Counts!AV2&gt;50,Class_Level_Aggregate_Counts!AV2,"")</f>
        <v>30199</v>
      </c>
      <c r="AW4" s="2">
        <f>IF(Class_Level_Aggregate_Counts!AW2&gt;50,Class_Level_Aggregate_Counts!AW2,"")</f>
        <v>34908</v>
      </c>
      <c r="AX4" s="2">
        <f>IF(Class_Level_Aggregate_Counts!AX2&gt;50,Class_Level_Aggregate_Counts!AX2,"")</f>
        <v>31292</v>
      </c>
      <c r="AY4" s="2">
        <f>IF(Class_Level_Aggregate_Counts!AY2&gt;50,Class_Level_Aggregate_Counts!AY2,"")</f>
        <v>40223</v>
      </c>
      <c r="AZ4" s="2">
        <f>IF(Class_Level_Aggregate_Counts!AZ2&gt;50,Class_Level_Aggregate_Counts!AZ2,"")</f>
        <v>32233</v>
      </c>
      <c r="BA4" s="2">
        <f>IF(Class_Level_Aggregate_Counts!BA2&gt;50,Class_Level_Aggregate_Counts!BA2,"")</f>
        <v>29551</v>
      </c>
      <c r="BB4" s="2">
        <f>IF(Class_Level_Aggregate_Counts!BB2&gt;50,Class_Level_Aggregate_Counts!BB2,"")</f>
        <v>12310</v>
      </c>
      <c r="BC4" s="2">
        <f>IF(Class_Level_Aggregate_Counts!BC2&gt;50,Class_Level_Aggregate_Counts!BC2,"")</f>
        <v>17555</v>
      </c>
      <c r="BD4" s="2">
        <f>IF(Class_Level_Aggregate_Counts!BD2&gt;50,Class_Level_Aggregate_Counts!BD2,"")</f>
        <v>17105</v>
      </c>
      <c r="BE4" s="2">
        <f>IF(Class_Level_Aggregate_Counts!BE2&gt;50,Class_Level_Aggregate_Counts!BE2,"")</f>
        <v>14380</v>
      </c>
      <c r="BF4" s="2">
        <f>IF(Class_Level_Aggregate_Counts!BF2&gt;50,Class_Level_Aggregate_Counts!BF2,"")</f>
        <v>12171</v>
      </c>
      <c r="BG4" s="2">
        <f>IF(Class_Level_Aggregate_Counts!BG2&gt;50,Class_Level_Aggregate_Counts!BG2,"")</f>
        <v>20835</v>
      </c>
      <c r="BH4" s="2">
        <f>IF(Class_Level_Aggregate_Counts!BH2&gt;50,Class_Level_Aggregate_Counts!BH2,"")</f>
        <v>22625</v>
      </c>
      <c r="BI4" s="2">
        <f>IF(Class_Level_Aggregate_Counts!BI2&gt;50,Class_Level_Aggregate_Counts!BI2,"")</f>
        <v>43722</v>
      </c>
      <c r="BJ4" s="2">
        <f>IF(Class_Level_Aggregate_Counts!BJ2&gt;50,Class_Level_Aggregate_Counts!BJ2,"")</f>
        <v>27204</v>
      </c>
      <c r="BK4" s="2">
        <f>IF(Class_Level_Aggregate_Counts!BK2&gt;50,Class_Level_Aggregate_Counts!BK2,"")</f>
        <v>41830</v>
      </c>
      <c r="BL4" s="2">
        <f>IF(Class_Level_Aggregate_Counts!BL2&gt;50,Class_Level_Aggregate_Counts!BL2,"")</f>
        <v>20248</v>
      </c>
      <c r="BM4" s="2">
        <f>IF(Class_Level_Aggregate_Counts!BM2&gt;50,Class_Level_Aggregate_Counts!BM2,"")</f>
        <v>19119</v>
      </c>
      <c r="BN4" s="2">
        <f>IF(Class_Level_Aggregate_Counts!BN2&gt;50,Class_Level_Aggregate_Counts!BN2,"")</f>
        <v>27802</v>
      </c>
      <c r="BO4" s="2">
        <f>IF(Class_Level_Aggregate_Counts!BO2&gt;50,Class_Level_Aggregate_Counts!BO2,"")</f>
        <v>48278</v>
      </c>
      <c r="BP4" s="2">
        <f>IF(Class_Level_Aggregate_Counts!BP2&gt;50,Class_Level_Aggregate_Counts!BP2,"")</f>
        <v>15051</v>
      </c>
      <c r="BQ4" s="2">
        <f>IF(Class_Level_Aggregate_Counts!BQ2&gt;50,Class_Level_Aggregate_Counts!BQ2,"")</f>
        <v>40502</v>
      </c>
      <c r="BR4" s="2">
        <f>IF(Class_Level_Aggregate_Counts!BR2&gt;50,Class_Level_Aggregate_Counts!BR2,"")</f>
        <v>47443</v>
      </c>
      <c r="BS4" s="2">
        <f>IF(Class_Level_Aggregate_Counts!BS2&gt;50,Class_Level_Aggregate_Counts!BS2,"")</f>
        <v>33830</v>
      </c>
      <c r="BT4" s="2">
        <f>IF(Class_Level_Aggregate_Counts!BT2&gt;50,Class_Level_Aggregate_Counts!BT2,"")</f>
        <v>38547</v>
      </c>
      <c r="BU4" s="2">
        <f>IF(Class_Level_Aggregate_Counts!BU2&gt;50,Class_Level_Aggregate_Counts!BU2,"")</f>
        <v>10319</v>
      </c>
      <c r="BV4" s="2">
        <f>IF(Class_Level_Aggregate_Counts!BV2&gt;50,Class_Level_Aggregate_Counts!BV2,"")</f>
        <v>30378</v>
      </c>
      <c r="BW4" s="2">
        <f>IF(Class_Level_Aggregate_Counts!BW2&gt;50,Class_Level_Aggregate_Counts!BW2,"")</f>
        <v>55159</v>
      </c>
      <c r="BX4" s="2">
        <f>IF(Class_Level_Aggregate_Counts!BX2&gt;50,Class_Level_Aggregate_Counts!BX2,"")</f>
        <v>22739</v>
      </c>
      <c r="BY4" s="2">
        <f>IF(Class_Level_Aggregate_Counts!BY2&gt;50,Class_Level_Aggregate_Counts!BY2,"")</f>
        <v>37471</v>
      </c>
      <c r="BZ4" s="2">
        <f>IF(Class_Level_Aggregate_Counts!BZ2&gt;50,Class_Level_Aggregate_Counts!BZ2,"")</f>
        <v>24915</v>
      </c>
      <c r="CA4" s="2">
        <f>IF(Class_Level_Aggregate_Counts!CA2&gt;50,Class_Level_Aggregate_Counts!CA2,"")</f>
        <v>19170</v>
      </c>
      <c r="CB4" s="2">
        <f>IF(Class_Level_Aggregate_Counts!CB2&gt;50,Class_Level_Aggregate_Counts!CB2,"")</f>
        <v>28710</v>
      </c>
      <c r="CC4" s="2">
        <f>IF(Class_Level_Aggregate_Counts!CC2&gt;50,Class_Level_Aggregate_Counts!CC2,"")</f>
        <v>30531</v>
      </c>
      <c r="CD4" s="2">
        <f>IF(Class_Level_Aggregate_Counts!CD2&gt;50,Class_Level_Aggregate_Counts!CD2,"")</f>
        <v>27477</v>
      </c>
      <c r="CE4" s="2">
        <f>IF(Class_Level_Aggregate_Counts!CE2&gt;50,Class_Level_Aggregate_Counts!CE2,"")</f>
        <v>29440</v>
      </c>
      <c r="CF4" s="2">
        <f>IF(Class_Level_Aggregate_Counts!CF2&gt;50,Class_Level_Aggregate_Counts!CF2,"")</f>
        <v>29607</v>
      </c>
      <c r="CG4" s="2">
        <f>IF(Class_Level_Aggregate_Counts!CG2&gt;50,Class_Level_Aggregate_Counts!CG2,"")</f>
        <v>34730</v>
      </c>
      <c r="CH4" s="2">
        <f>IF(Class_Level_Aggregate_Counts!CH2&gt;50,Class_Level_Aggregate_Counts!CH2,"")</f>
        <v>23316</v>
      </c>
      <c r="CI4" s="2">
        <f>IF(Class_Level_Aggregate_Counts!CI2&gt;50,Class_Level_Aggregate_Counts!CI2,"")</f>
        <v>49496</v>
      </c>
      <c r="CJ4" s="2">
        <f>IF(Class_Level_Aggregate_Counts!CJ2&gt;50,Class_Level_Aggregate_Counts!CJ2,"")</f>
        <v>43761</v>
      </c>
      <c r="CK4" s="2">
        <f>IF(Class_Level_Aggregate_Counts!CK2&gt;50,Class_Level_Aggregate_Counts!CK2,"")</f>
        <v>23013</v>
      </c>
      <c r="CL4" s="2">
        <f>IF(Class_Level_Aggregate_Counts!CL2&gt;50,Class_Level_Aggregate_Counts!CL2,"")</f>
        <v>23469</v>
      </c>
      <c r="CM4" s="2">
        <f>IF(Class_Level_Aggregate_Counts!CM2&gt;50,Class_Level_Aggregate_Counts!CM2,"")</f>
        <v>33146</v>
      </c>
      <c r="CN4" s="2">
        <f>IF(Class_Level_Aggregate_Counts!CN2&gt;50,Class_Level_Aggregate_Counts!CN2,"")</f>
        <v>26160</v>
      </c>
      <c r="CO4" s="2">
        <f>IF(Class_Level_Aggregate_Counts!CO2&gt;50,Class_Level_Aggregate_Counts!CO2,"")</f>
        <v>40978</v>
      </c>
      <c r="CP4" s="2">
        <f>IF(Class_Level_Aggregate_Counts!CP2&gt;50,Class_Level_Aggregate_Counts!CP2,"")</f>
        <v>20505</v>
      </c>
      <c r="CQ4" s="2">
        <f>IF(Class_Level_Aggregate_Counts!CQ2&gt;50,Class_Level_Aggregate_Counts!CQ2,"")</f>
        <v>28940</v>
      </c>
      <c r="CR4" s="2">
        <f>IF(Class_Level_Aggregate_Counts!CR2&gt;50,Class_Level_Aggregate_Counts!CR2,"")</f>
        <v>14433</v>
      </c>
    </row>
    <row r="5" spans="1:96" x14ac:dyDescent="0.25">
      <c r="A5" s="2" t="s">
        <v>1443</v>
      </c>
      <c r="B5" s="2">
        <f>IF(Class_Level_Aggregate_Counts!B3&gt;50,Class_Level_Aggregate_Counts!B3,0)</f>
        <v>4521</v>
      </c>
      <c r="C5" s="2">
        <f>IF(Class_Level_Aggregate_Counts!C3&gt;50,Class_Level_Aggregate_Counts!C3,0)</f>
        <v>5431</v>
      </c>
      <c r="D5" s="2">
        <f>IF(Class_Level_Aggregate_Counts!D3&gt;50,Class_Level_Aggregate_Counts!D3,0)</f>
        <v>4768</v>
      </c>
      <c r="E5" s="2">
        <f>IF(Class_Level_Aggregate_Counts!E3&gt;50,Class_Level_Aggregate_Counts!E3,0)</f>
        <v>4516</v>
      </c>
      <c r="F5" s="2">
        <f>IF(Class_Level_Aggregate_Counts!F3&gt;50,Class_Level_Aggregate_Counts!F3,0)</f>
        <v>2085</v>
      </c>
      <c r="G5" s="2">
        <f>IF(Class_Level_Aggregate_Counts!G3&gt;50,Class_Level_Aggregate_Counts!G3,0)</f>
        <v>5240</v>
      </c>
      <c r="H5" s="2">
        <f>IF(Class_Level_Aggregate_Counts!H3&gt;50,Class_Level_Aggregate_Counts!H3,0)</f>
        <v>5479</v>
      </c>
      <c r="I5" s="2">
        <f>IF(Class_Level_Aggregate_Counts!I3&gt;50,Class_Level_Aggregate_Counts!I3,0)</f>
        <v>5086</v>
      </c>
      <c r="J5" s="2">
        <f>IF(Class_Level_Aggregate_Counts!J3&gt;50,Class_Level_Aggregate_Counts!J3,0)</f>
        <v>14638</v>
      </c>
      <c r="K5" s="2">
        <f>IF(Class_Level_Aggregate_Counts!K3&gt;50,Class_Level_Aggregate_Counts!K3,0)</f>
        <v>9530</v>
      </c>
      <c r="L5" s="2">
        <f>IF(Class_Level_Aggregate_Counts!L3&gt;50,Class_Level_Aggregate_Counts!L3,0)</f>
        <v>7131</v>
      </c>
      <c r="M5" s="2">
        <f>IF(Class_Level_Aggregate_Counts!M3&gt;50,Class_Level_Aggregate_Counts!M3,0)</f>
        <v>14321</v>
      </c>
      <c r="N5" s="2">
        <f>IF(Class_Level_Aggregate_Counts!N3&gt;50,Class_Level_Aggregate_Counts!N3,0)</f>
        <v>2832</v>
      </c>
      <c r="O5" s="2">
        <f>IF(Class_Level_Aggregate_Counts!O3&gt;50,Class_Level_Aggregate_Counts!O3,0)</f>
        <v>3981</v>
      </c>
      <c r="P5" s="2">
        <f>IF(Class_Level_Aggregate_Counts!P3&gt;50,Class_Level_Aggregate_Counts!P3,0)</f>
        <v>9107</v>
      </c>
      <c r="Q5" s="2">
        <f>IF(Class_Level_Aggregate_Counts!Q3&gt;50,Class_Level_Aggregate_Counts!Q3,0)</f>
        <v>4594</v>
      </c>
      <c r="R5" s="2">
        <f>IF(Class_Level_Aggregate_Counts!R3&gt;50,Class_Level_Aggregate_Counts!R3,0)</f>
        <v>9411</v>
      </c>
      <c r="S5" s="2">
        <f>IF(Class_Level_Aggregate_Counts!S3&gt;50,Class_Level_Aggregate_Counts!S3,0)</f>
        <v>8806</v>
      </c>
      <c r="T5" s="2">
        <f>IF(Class_Level_Aggregate_Counts!T3&gt;50,Class_Level_Aggregate_Counts!T3,0)</f>
        <v>3234</v>
      </c>
      <c r="U5" s="2">
        <f>IF(Class_Level_Aggregate_Counts!U3&gt;50,Class_Level_Aggregate_Counts!U3,0)</f>
        <v>2692</v>
      </c>
      <c r="V5" s="2">
        <f>IF(Class_Level_Aggregate_Counts!V3&gt;50,Class_Level_Aggregate_Counts!V3,0)</f>
        <v>8592</v>
      </c>
      <c r="W5" s="2">
        <f>IF(Class_Level_Aggregate_Counts!W3&gt;50,Class_Level_Aggregate_Counts!W3,0)</f>
        <v>1719</v>
      </c>
      <c r="X5" s="2">
        <f>IF(Class_Level_Aggregate_Counts!X3&gt;50,Class_Level_Aggregate_Counts!X3,0)</f>
        <v>3885</v>
      </c>
      <c r="Y5" s="2">
        <f>IF(Class_Level_Aggregate_Counts!Y3&gt;50,Class_Level_Aggregate_Counts!Y3,0)</f>
        <v>6985</v>
      </c>
      <c r="Z5" s="2">
        <f>IF(Class_Level_Aggregate_Counts!Z3&gt;50,Class_Level_Aggregate_Counts!Z3,0)</f>
        <v>4723</v>
      </c>
      <c r="AA5" s="2">
        <f>IF(Class_Level_Aggregate_Counts!AA3&gt;50,Class_Level_Aggregate_Counts!AA3,0)</f>
        <v>11457</v>
      </c>
      <c r="AB5" s="2">
        <f>IF(Class_Level_Aggregate_Counts!AB3&gt;50,Class_Level_Aggregate_Counts!AB3,0)</f>
        <v>8503</v>
      </c>
      <c r="AC5" s="2">
        <f>IF(Class_Level_Aggregate_Counts!AC3&gt;50,Class_Level_Aggregate_Counts!AC3,0)</f>
        <v>10577</v>
      </c>
      <c r="AD5" s="2">
        <f>IF(Class_Level_Aggregate_Counts!AD3&gt;50,Class_Level_Aggregate_Counts!AD3,0)</f>
        <v>13523</v>
      </c>
      <c r="AE5" s="2">
        <f>IF(Class_Level_Aggregate_Counts!AE3&gt;50,Class_Level_Aggregate_Counts!AE3,0)</f>
        <v>11666</v>
      </c>
      <c r="AF5" s="2">
        <f>IF(Class_Level_Aggregate_Counts!AF3&gt;50,Class_Level_Aggregate_Counts!AF3,0)</f>
        <v>15647</v>
      </c>
      <c r="AG5" s="2">
        <f>IF(Class_Level_Aggregate_Counts!AG3&gt;50,Class_Level_Aggregate_Counts!AG3,0)</f>
        <v>14236</v>
      </c>
      <c r="AH5" s="2">
        <f>IF(Class_Level_Aggregate_Counts!AH3&gt;50,Class_Level_Aggregate_Counts!AH3,0)</f>
        <v>8790</v>
      </c>
      <c r="AI5" s="2">
        <f>IF(Class_Level_Aggregate_Counts!AI3&gt;50,Class_Level_Aggregate_Counts!AI3,0)</f>
        <v>3118</v>
      </c>
      <c r="AJ5" s="2">
        <f>IF(Class_Level_Aggregate_Counts!AJ3&gt;50,Class_Level_Aggregate_Counts!AJ3,0)</f>
        <v>2132</v>
      </c>
      <c r="AK5" s="2">
        <f>IF(Class_Level_Aggregate_Counts!AK3&gt;50,Class_Level_Aggregate_Counts!AK3,0)</f>
        <v>3902</v>
      </c>
      <c r="AL5" s="2">
        <f>IF(Class_Level_Aggregate_Counts!AL3&gt;50,Class_Level_Aggregate_Counts!AL3,0)</f>
        <v>4101</v>
      </c>
      <c r="AM5" s="2">
        <f>IF(Class_Level_Aggregate_Counts!AM3&gt;50,Class_Level_Aggregate_Counts!AM3,0)</f>
        <v>2358</v>
      </c>
      <c r="AN5" s="2">
        <f>IF(Class_Level_Aggregate_Counts!AN3&gt;50,Class_Level_Aggregate_Counts!AN3,0)</f>
        <v>3282</v>
      </c>
      <c r="AO5" s="2">
        <f>IF(Class_Level_Aggregate_Counts!AO3&gt;50,Class_Level_Aggregate_Counts!AO3,0)</f>
        <v>7514</v>
      </c>
      <c r="AP5" s="2">
        <f>IF(Class_Level_Aggregate_Counts!AP3&gt;50,Class_Level_Aggregate_Counts!AP3,0)</f>
        <v>4076</v>
      </c>
      <c r="AQ5" s="2">
        <f>IF(Class_Level_Aggregate_Counts!AQ3&gt;50,Class_Level_Aggregate_Counts!AQ3,0)</f>
        <v>6004</v>
      </c>
      <c r="AR5" s="2">
        <f>IF(Class_Level_Aggregate_Counts!AR3&gt;50,Class_Level_Aggregate_Counts!AR3,0)</f>
        <v>6743</v>
      </c>
      <c r="AS5" s="2">
        <f>IF(Class_Level_Aggregate_Counts!AS3&gt;50,Class_Level_Aggregate_Counts!AS3,0)</f>
        <v>10448</v>
      </c>
      <c r="AT5" s="2">
        <f>IF(Class_Level_Aggregate_Counts!AT3&gt;50,Class_Level_Aggregate_Counts!AT3,0)</f>
        <v>11634</v>
      </c>
      <c r="AU5" s="2">
        <f>IF(Class_Level_Aggregate_Counts!AU3&gt;50,Class_Level_Aggregate_Counts!AU3,0)</f>
        <v>5445</v>
      </c>
      <c r="AV5" s="2">
        <f>IF(Class_Level_Aggregate_Counts!AV3&gt;50,Class_Level_Aggregate_Counts!AV3,0)</f>
        <v>13120</v>
      </c>
      <c r="AW5" s="2">
        <f>IF(Class_Level_Aggregate_Counts!AW3&gt;50,Class_Level_Aggregate_Counts!AW3,0)</f>
        <v>21375</v>
      </c>
      <c r="AX5" s="2">
        <f>IF(Class_Level_Aggregate_Counts!AX3&gt;50,Class_Level_Aggregate_Counts!AX3,0)</f>
        <v>20047</v>
      </c>
      <c r="AY5" s="2">
        <f>IF(Class_Level_Aggregate_Counts!AY3&gt;50,Class_Level_Aggregate_Counts!AY3,0)</f>
        <v>8445</v>
      </c>
      <c r="AZ5" s="2">
        <f>IF(Class_Level_Aggregate_Counts!AZ3&gt;50,Class_Level_Aggregate_Counts!AZ3,0)</f>
        <v>6824</v>
      </c>
      <c r="BA5" s="2">
        <f>IF(Class_Level_Aggregate_Counts!BA3&gt;50,Class_Level_Aggregate_Counts!BA3,0)</f>
        <v>6639</v>
      </c>
      <c r="BB5" s="2">
        <f>IF(Class_Level_Aggregate_Counts!BB3&gt;50,Class_Level_Aggregate_Counts!BB3,0)</f>
        <v>2651</v>
      </c>
      <c r="BC5" s="2">
        <f>IF(Class_Level_Aggregate_Counts!BC3&gt;50,Class_Level_Aggregate_Counts!BC3,0)</f>
        <v>1719</v>
      </c>
      <c r="BD5" s="2">
        <f>IF(Class_Level_Aggregate_Counts!BD3&gt;50,Class_Level_Aggregate_Counts!BD3,0)</f>
        <v>1895</v>
      </c>
      <c r="BE5" s="2">
        <f>IF(Class_Level_Aggregate_Counts!BE3&gt;50,Class_Level_Aggregate_Counts!BE3,0)</f>
        <v>4714</v>
      </c>
      <c r="BF5" s="2">
        <f>IF(Class_Level_Aggregate_Counts!BF3&gt;50,Class_Level_Aggregate_Counts!BF3,0)</f>
        <v>5793</v>
      </c>
      <c r="BG5" s="2">
        <f>IF(Class_Level_Aggregate_Counts!BG3&gt;50,Class_Level_Aggregate_Counts!BG3,0)</f>
        <v>7813</v>
      </c>
      <c r="BH5" s="2">
        <f>IF(Class_Level_Aggregate_Counts!BH3&gt;50,Class_Level_Aggregate_Counts!BH3,0)</f>
        <v>7645</v>
      </c>
      <c r="BI5" s="2">
        <f>IF(Class_Level_Aggregate_Counts!BI3&gt;50,Class_Level_Aggregate_Counts!BI3,0)</f>
        <v>22049</v>
      </c>
      <c r="BJ5" s="2">
        <f>IF(Class_Level_Aggregate_Counts!BJ3&gt;50,Class_Level_Aggregate_Counts!BJ3,0)</f>
        <v>17236</v>
      </c>
      <c r="BK5" s="2">
        <f>IF(Class_Level_Aggregate_Counts!BK3&gt;50,Class_Level_Aggregate_Counts!BK3,0)</f>
        <v>12806</v>
      </c>
      <c r="BL5" s="2">
        <f>IF(Class_Level_Aggregate_Counts!BL3&gt;50,Class_Level_Aggregate_Counts!BL3,0)</f>
        <v>6826</v>
      </c>
      <c r="BM5" s="2">
        <f>IF(Class_Level_Aggregate_Counts!BM3&gt;50,Class_Level_Aggregate_Counts!BM3,0)</f>
        <v>10562</v>
      </c>
      <c r="BN5" s="2">
        <f>IF(Class_Level_Aggregate_Counts!BN3&gt;50,Class_Level_Aggregate_Counts!BN3,0)</f>
        <v>13792</v>
      </c>
      <c r="BO5" s="2">
        <f>IF(Class_Level_Aggregate_Counts!BO3&gt;50,Class_Level_Aggregate_Counts!BO3,0)</f>
        <v>9036</v>
      </c>
      <c r="BP5" s="2">
        <f>IF(Class_Level_Aggregate_Counts!BP3&gt;50,Class_Level_Aggregate_Counts!BP3,0)</f>
        <v>2991</v>
      </c>
      <c r="BQ5" s="2">
        <f>IF(Class_Level_Aggregate_Counts!BQ3&gt;50,Class_Level_Aggregate_Counts!BQ3,0)</f>
        <v>6996</v>
      </c>
      <c r="BR5" s="2">
        <f>IF(Class_Level_Aggregate_Counts!BR3&gt;50,Class_Level_Aggregate_Counts!BR3,0)</f>
        <v>7591</v>
      </c>
      <c r="BS5" s="2">
        <f>IF(Class_Level_Aggregate_Counts!BS3&gt;50,Class_Level_Aggregate_Counts!BS3,0)</f>
        <v>6499</v>
      </c>
      <c r="BT5" s="2">
        <f>IF(Class_Level_Aggregate_Counts!BT3&gt;50,Class_Level_Aggregate_Counts!BT3,0)</f>
        <v>6413</v>
      </c>
      <c r="BU5" s="2">
        <f>IF(Class_Level_Aggregate_Counts!BU3&gt;50,Class_Level_Aggregate_Counts!BU3,0)</f>
        <v>1809</v>
      </c>
      <c r="BV5" s="2">
        <f>IF(Class_Level_Aggregate_Counts!BV3&gt;50,Class_Level_Aggregate_Counts!BV3,0)</f>
        <v>5254</v>
      </c>
      <c r="BW5" s="2">
        <f>IF(Class_Level_Aggregate_Counts!BW3&gt;50,Class_Level_Aggregate_Counts!BW3,0)</f>
        <v>13377</v>
      </c>
      <c r="BX5" s="2">
        <f>IF(Class_Level_Aggregate_Counts!BX3&gt;50,Class_Level_Aggregate_Counts!BX3,0)</f>
        <v>6445</v>
      </c>
      <c r="BY5" s="2">
        <f>IF(Class_Level_Aggregate_Counts!BY3&gt;50,Class_Level_Aggregate_Counts!BY3,0)</f>
        <v>11121</v>
      </c>
      <c r="BZ5" s="2">
        <f>IF(Class_Level_Aggregate_Counts!BZ3&gt;50,Class_Level_Aggregate_Counts!BZ3,0)</f>
        <v>8577</v>
      </c>
      <c r="CA5" s="2">
        <f>IF(Class_Level_Aggregate_Counts!CA3&gt;50,Class_Level_Aggregate_Counts!CA3,0)</f>
        <v>6160</v>
      </c>
      <c r="CB5" s="2">
        <f>IF(Class_Level_Aggregate_Counts!CB3&gt;50,Class_Level_Aggregate_Counts!CB3,0)</f>
        <v>8144</v>
      </c>
      <c r="CC5" s="2">
        <f>IF(Class_Level_Aggregate_Counts!CC3&gt;50,Class_Level_Aggregate_Counts!CC3,0)</f>
        <v>8606</v>
      </c>
      <c r="CD5" s="2">
        <f>IF(Class_Level_Aggregate_Counts!CD3&gt;50,Class_Level_Aggregate_Counts!CD3,0)</f>
        <v>7706</v>
      </c>
      <c r="CE5" s="2">
        <f>IF(Class_Level_Aggregate_Counts!CE3&gt;50,Class_Level_Aggregate_Counts!CE3,0)</f>
        <v>21617</v>
      </c>
      <c r="CF5" s="2">
        <f>IF(Class_Level_Aggregate_Counts!CF3&gt;50,Class_Level_Aggregate_Counts!CF3,0)</f>
        <v>18615</v>
      </c>
      <c r="CG5" s="2">
        <f>IF(Class_Level_Aggregate_Counts!CG3&gt;50,Class_Level_Aggregate_Counts!CG3,0)</f>
        <v>28117</v>
      </c>
      <c r="CH5" s="2">
        <f>IF(Class_Level_Aggregate_Counts!CH3&gt;50,Class_Level_Aggregate_Counts!CH3,0)</f>
        <v>16100</v>
      </c>
      <c r="CI5" s="2">
        <f>IF(Class_Level_Aggregate_Counts!CI3&gt;50,Class_Level_Aggregate_Counts!CI3,0)</f>
        <v>32714</v>
      </c>
      <c r="CJ5" s="2">
        <f>IF(Class_Level_Aggregate_Counts!CJ3&gt;50,Class_Level_Aggregate_Counts!CJ3,0)</f>
        <v>28427</v>
      </c>
      <c r="CK5" s="2">
        <f>IF(Class_Level_Aggregate_Counts!CK3&gt;50,Class_Level_Aggregate_Counts!CK3,0)</f>
        <v>16829</v>
      </c>
      <c r="CL5" s="2">
        <f>IF(Class_Level_Aggregate_Counts!CL3&gt;50,Class_Level_Aggregate_Counts!CL3,0)</f>
        <v>18381</v>
      </c>
      <c r="CM5" s="2">
        <f>IF(Class_Level_Aggregate_Counts!CM3&gt;50,Class_Level_Aggregate_Counts!CM3,0)</f>
        <v>19898</v>
      </c>
      <c r="CN5" s="2">
        <f>IF(Class_Level_Aggregate_Counts!CN3&gt;50,Class_Level_Aggregate_Counts!CN3,0)</f>
        <v>15547</v>
      </c>
      <c r="CO5" s="2">
        <f>IF(Class_Level_Aggregate_Counts!CO3&gt;50,Class_Level_Aggregate_Counts!CO3,0)</f>
        <v>21842</v>
      </c>
      <c r="CP5" s="2">
        <f>IF(Class_Level_Aggregate_Counts!CP3&gt;50,Class_Level_Aggregate_Counts!CP3,0)</f>
        <v>12258</v>
      </c>
      <c r="CQ5" s="2">
        <f>IF(Class_Level_Aggregate_Counts!CQ3&gt;50,Class_Level_Aggregate_Counts!CQ3,0)</f>
        <v>16862</v>
      </c>
      <c r="CR5" s="2">
        <f>IF(Class_Level_Aggregate_Counts!CR3&gt;50,Class_Level_Aggregate_Counts!CR3,0)</f>
        <v>8770</v>
      </c>
    </row>
    <row r="6" spans="1:96" x14ac:dyDescent="0.25">
      <c r="A6" s="2" t="s">
        <v>1444</v>
      </c>
      <c r="B6" s="2">
        <f>IF(Class_Level_Aggregate_Counts!B4&gt;50,Class_Level_Aggregate_Counts!B4,0)</f>
        <v>6558</v>
      </c>
      <c r="C6" s="2">
        <f>IF(Class_Level_Aggregate_Counts!C4&gt;50,Class_Level_Aggregate_Counts!C4,0)</f>
        <v>8162</v>
      </c>
      <c r="D6" s="2">
        <f>IF(Class_Level_Aggregate_Counts!D4&gt;50,Class_Level_Aggregate_Counts!D4,0)</f>
        <v>6636</v>
      </c>
      <c r="E6" s="2">
        <f>IF(Class_Level_Aggregate_Counts!E4&gt;50,Class_Level_Aggregate_Counts!E4,0)</f>
        <v>7167</v>
      </c>
      <c r="F6" s="2">
        <f>IF(Class_Level_Aggregate_Counts!F4&gt;50,Class_Level_Aggregate_Counts!F4,0)</f>
        <v>3230</v>
      </c>
      <c r="G6" s="2">
        <f>IF(Class_Level_Aggregate_Counts!G4&gt;50,Class_Level_Aggregate_Counts!G4,0)</f>
        <v>7356</v>
      </c>
      <c r="H6" s="2">
        <f>IF(Class_Level_Aggregate_Counts!H4&gt;50,Class_Level_Aggregate_Counts!H4,0)</f>
        <v>5896</v>
      </c>
      <c r="I6" s="2">
        <f>IF(Class_Level_Aggregate_Counts!I4&gt;50,Class_Level_Aggregate_Counts!I4,0)</f>
        <v>5465</v>
      </c>
      <c r="J6" s="2">
        <f>IF(Class_Level_Aggregate_Counts!J4&gt;50,Class_Level_Aggregate_Counts!J4,0)</f>
        <v>4946</v>
      </c>
      <c r="K6" s="2">
        <f>IF(Class_Level_Aggregate_Counts!K4&gt;50,Class_Level_Aggregate_Counts!K4,0)</f>
        <v>3258</v>
      </c>
      <c r="L6" s="2">
        <f>IF(Class_Level_Aggregate_Counts!L4&gt;50,Class_Level_Aggregate_Counts!L4,0)</f>
        <v>3450</v>
      </c>
      <c r="M6" s="2">
        <f>IF(Class_Level_Aggregate_Counts!M4&gt;50,Class_Level_Aggregate_Counts!M4,0)</f>
        <v>4505</v>
      </c>
      <c r="N6" s="2">
        <f>IF(Class_Level_Aggregate_Counts!N4&gt;50,Class_Level_Aggregate_Counts!N4,0)</f>
        <v>2712</v>
      </c>
      <c r="O6" s="2">
        <f>IF(Class_Level_Aggregate_Counts!O4&gt;50,Class_Level_Aggregate_Counts!O4,0)</f>
        <v>3269</v>
      </c>
      <c r="P6" s="2">
        <f>IF(Class_Level_Aggregate_Counts!P4&gt;50,Class_Level_Aggregate_Counts!P4,0)</f>
        <v>3731</v>
      </c>
      <c r="Q6" s="2">
        <f>IF(Class_Level_Aggregate_Counts!Q4&gt;50,Class_Level_Aggregate_Counts!Q4,0)</f>
        <v>855</v>
      </c>
      <c r="R6" s="2">
        <f>IF(Class_Level_Aggregate_Counts!R4&gt;50,Class_Level_Aggregate_Counts!R4,0)</f>
        <v>4800</v>
      </c>
      <c r="S6" s="2">
        <f>IF(Class_Level_Aggregate_Counts!S4&gt;50,Class_Level_Aggregate_Counts!S4,0)</f>
        <v>4898</v>
      </c>
      <c r="T6" s="2">
        <f>IF(Class_Level_Aggregate_Counts!T4&gt;50,Class_Level_Aggregate_Counts!T4,0)</f>
        <v>8512</v>
      </c>
      <c r="U6" s="2">
        <f>IF(Class_Level_Aggregate_Counts!U4&gt;50,Class_Level_Aggregate_Counts!U4,0)</f>
        <v>6486</v>
      </c>
      <c r="V6" s="2">
        <f>IF(Class_Level_Aggregate_Counts!V4&gt;50,Class_Level_Aggregate_Counts!V4,0)</f>
        <v>15720</v>
      </c>
      <c r="W6" s="2">
        <f>IF(Class_Level_Aggregate_Counts!W4&gt;50,Class_Level_Aggregate_Counts!W4,0)</f>
        <v>3726</v>
      </c>
      <c r="X6" s="2">
        <f>IF(Class_Level_Aggregate_Counts!X4&gt;50,Class_Level_Aggregate_Counts!X4,0)</f>
        <v>10347</v>
      </c>
      <c r="Y6" s="2">
        <f>IF(Class_Level_Aggregate_Counts!Y4&gt;50,Class_Level_Aggregate_Counts!Y4,0)</f>
        <v>10178</v>
      </c>
      <c r="Z6" s="2">
        <f>IF(Class_Level_Aggregate_Counts!Z4&gt;50,Class_Level_Aggregate_Counts!Z4,0)</f>
        <v>6570</v>
      </c>
      <c r="AA6" s="2">
        <f>IF(Class_Level_Aggregate_Counts!AA4&gt;50,Class_Level_Aggregate_Counts!AA4,0)</f>
        <v>5758</v>
      </c>
      <c r="AB6" s="2">
        <f>IF(Class_Level_Aggregate_Counts!AB4&gt;50,Class_Level_Aggregate_Counts!AB4,0)</f>
        <v>5496</v>
      </c>
      <c r="AC6" s="2">
        <f>IF(Class_Level_Aggregate_Counts!AC4&gt;50,Class_Level_Aggregate_Counts!AC4,0)</f>
        <v>5295</v>
      </c>
      <c r="AD6" s="2">
        <f>IF(Class_Level_Aggregate_Counts!AD4&gt;50,Class_Level_Aggregate_Counts!AD4,0)</f>
        <v>5247</v>
      </c>
      <c r="AE6" s="2">
        <f>IF(Class_Level_Aggregate_Counts!AE4&gt;50,Class_Level_Aggregate_Counts!AE4,0)</f>
        <v>5943</v>
      </c>
      <c r="AF6" s="2">
        <f>IF(Class_Level_Aggregate_Counts!AF4&gt;50,Class_Level_Aggregate_Counts!AF4,0)</f>
        <v>6715</v>
      </c>
      <c r="AG6" s="2">
        <f>IF(Class_Level_Aggregate_Counts!AG4&gt;50,Class_Level_Aggregate_Counts!AG4,0)</f>
        <v>4282</v>
      </c>
      <c r="AH6" s="2">
        <f>IF(Class_Level_Aggregate_Counts!AH4&gt;50,Class_Level_Aggregate_Counts!AH4,0)</f>
        <v>4253</v>
      </c>
      <c r="AI6" s="2">
        <f>IF(Class_Level_Aggregate_Counts!AI4&gt;50,Class_Level_Aggregate_Counts!AI4,0)</f>
        <v>11676</v>
      </c>
      <c r="AJ6" s="2">
        <f>IF(Class_Level_Aggregate_Counts!AJ4&gt;50,Class_Level_Aggregate_Counts!AJ4,0)</f>
        <v>8423</v>
      </c>
      <c r="AK6" s="2">
        <f>IF(Class_Level_Aggregate_Counts!AK4&gt;50,Class_Level_Aggregate_Counts!AK4,0)</f>
        <v>9086</v>
      </c>
      <c r="AL6" s="2">
        <f>IF(Class_Level_Aggregate_Counts!AL4&gt;50,Class_Level_Aggregate_Counts!AL4,0)</f>
        <v>9340</v>
      </c>
      <c r="AM6" s="2">
        <f>IF(Class_Level_Aggregate_Counts!AM4&gt;50,Class_Level_Aggregate_Counts!AM4,0)</f>
        <v>8552</v>
      </c>
      <c r="AN6" s="2">
        <f>IF(Class_Level_Aggregate_Counts!AN4&gt;50,Class_Level_Aggregate_Counts!AN4,0)</f>
        <v>11813</v>
      </c>
      <c r="AO6" s="2">
        <f>IF(Class_Level_Aggregate_Counts!AO4&gt;50,Class_Level_Aggregate_Counts!AO4,0)</f>
        <v>11496</v>
      </c>
      <c r="AP6" s="2">
        <f>IF(Class_Level_Aggregate_Counts!AP4&gt;50,Class_Level_Aggregate_Counts!AP4,0)</f>
        <v>6060</v>
      </c>
      <c r="AQ6" s="2">
        <f>IF(Class_Level_Aggregate_Counts!AQ4&gt;50,Class_Level_Aggregate_Counts!AQ4,0)</f>
        <v>6008</v>
      </c>
      <c r="AR6" s="2">
        <f>IF(Class_Level_Aggregate_Counts!AR4&gt;50,Class_Level_Aggregate_Counts!AR4,0)</f>
        <v>6789</v>
      </c>
      <c r="AS6" s="2">
        <f>IF(Class_Level_Aggregate_Counts!AS4&gt;50,Class_Level_Aggregate_Counts!AS4,0)</f>
        <v>6435</v>
      </c>
      <c r="AT6" s="2">
        <f>IF(Class_Level_Aggregate_Counts!AT4&gt;50,Class_Level_Aggregate_Counts!AT4,0)</f>
        <v>6111</v>
      </c>
      <c r="AU6" s="2">
        <f>IF(Class_Level_Aggregate_Counts!AU4&gt;50,Class_Level_Aggregate_Counts!AU4,0)</f>
        <v>6495</v>
      </c>
      <c r="AV6" s="2">
        <f>IF(Class_Level_Aggregate_Counts!AV4&gt;50,Class_Level_Aggregate_Counts!AV4,0)</f>
        <v>10956</v>
      </c>
      <c r="AW6" s="2">
        <f>IF(Class_Level_Aggregate_Counts!AW4&gt;50,Class_Level_Aggregate_Counts!AW4,0)</f>
        <v>7314</v>
      </c>
      <c r="AX6" s="2">
        <f>IF(Class_Level_Aggregate_Counts!AX4&gt;50,Class_Level_Aggregate_Counts!AX4,0)</f>
        <v>10066</v>
      </c>
      <c r="AY6" s="2">
        <f>IF(Class_Level_Aggregate_Counts!AY4&gt;50,Class_Level_Aggregate_Counts!AY4,0)</f>
        <v>20321</v>
      </c>
      <c r="AZ6" s="2">
        <f>IF(Class_Level_Aggregate_Counts!AZ4&gt;50,Class_Level_Aggregate_Counts!AZ4,0)</f>
        <v>17205</v>
      </c>
      <c r="BA6" s="2">
        <f>IF(Class_Level_Aggregate_Counts!BA4&gt;50,Class_Level_Aggregate_Counts!BA4,0)</f>
        <v>13486</v>
      </c>
      <c r="BB6" s="2">
        <f>IF(Class_Level_Aggregate_Counts!BB4&gt;50,Class_Level_Aggregate_Counts!BB4,0)</f>
        <v>4919</v>
      </c>
      <c r="BC6" s="2">
        <f>IF(Class_Level_Aggregate_Counts!BC4&gt;50,Class_Level_Aggregate_Counts!BC4,0)</f>
        <v>7389</v>
      </c>
      <c r="BD6" s="2">
        <f>IF(Class_Level_Aggregate_Counts!BD4&gt;50,Class_Level_Aggregate_Counts!BD4,0)</f>
        <v>7671</v>
      </c>
      <c r="BE6" s="2">
        <f>IF(Class_Level_Aggregate_Counts!BE4&gt;50,Class_Level_Aggregate_Counts!BE4,0)</f>
        <v>5282</v>
      </c>
      <c r="BF6" s="2">
        <f>IF(Class_Level_Aggregate_Counts!BF4&gt;50,Class_Level_Aggregate_Counts!BF4,0)</f>
        <v>7048</v>
      </c>
      <c r="BG6" s="2">
        <f>IF(Class_Level_Aggregate_Counts!BG4&gt;50,Class_Level_Aggregate_Counts!BG4,0)</f>
        <v>8117</v>
      </c>
      <c r="BH6" s="2">
        <f>IF(Class_Level_Aggregate_Counts!BH4&gt;50,Class_Level_Aggregate_Counts!BH4,0)</f>
        <v>9295</v>
      </c>
      <c r="BI6" s="2">
        <f>IF(Class_Level_Aggregate_Counts!BI4&gt;50,Class_Level_Aggregate_Counts!BI4,0)</f>
        <v>16439</v>
      </c>
      <c r="BJ6" s="2">
        <f>IF(Class_Level_Aggregate_Counts!BJ4&gt;50,Class_Level_Aggregate_Counts!BJ4,0)</f>
        <v>10414</v>
      </c>
      <c r="BK6" s="2">
        <f>IF(Class_Level_Aggregate_Counts!BK4&gt;50,Class_Level_Aggregate_Counts!BK4,0)</f>
        <v>13910</v>
      </c>
      <c r="BL6" s="2">
        <f>IF(Class_Level_Aggregate_Counts!BL4&gt;50,Class_Level_Aggregate_Counts!BL4,0)</f>
        <v>7197</v>
      </c>
      <c r="BM6" s="2">
        <f>IF(Class_Level_Aggregate_Counts!BM4&gt;50,Class_Level_Aggregate_Counts!BM4,0)</f>
        <v>6623</v>
      </c>
      <c r="BN6" s="2">
        <f>IF(Class_Level_Aggregate_Counts!BN4&gt;50,Class_Level_Aggregate_Counts!BN4,0)</f>
        <v>8734</v>
      </c>
      <c r="BO6" s="2">
        <f>IF(Class_Level_Aggregate_Counts!BO4&gt;50,Class_Level_Aggregate_Counts!BO4,0)</f>
        <v>17509</v>
      </c>
      <c r="BP6" s="2">
        <f>IF(Class_Level_Aggregate_Counts!BP4&gt;50,Class_Level_Aggregate_Counts!BP4,0)</f>
        <v>5239</v>
      </c>
      <c r="BQ6" s="2">
        <f>IF(Class_Level_Aggregate_Counts!BQ4&gt;50,Class_Level_Aggregate_Counts!BQ4,0)</f>
        <v>12270</v>
      </c>
      <c r="BR6" s="2">
        <f>IF(Class_Level_Aggregate_Counts!BR4&gt;50,Class_Level_Aggregate_Counts!BR4,0)</f>
        <v>14290</v>
      </c>
      <c r="BS6" s="2">
        <f>IF(Class_Level_Aggregate_Counts!BS4&gt;50,Class_Level_Aggregate_Counts!BS4,0)</f>
        <v>10463</v>
      </c>
      <c r="BT6" s="2">
        <f>IF(Class_Level_Aggregate_Counts!BT4&gt;50,Class_Level_Aggregate_Counts!BT4,0)</f>
        <v>11222</v>
      </c>
      <c r="BU6" s="2">
        <f>IF(Class_Level_Aggregate_Counts!BU4&gt;50,Class_Level_Aggregate_Counts!BU4,0)</f>
        <v>3108</v>
      </c>
      <c r="BV6" s="2">
        <f>IF(Class_Level_Aggregate_Counts!BV4&gt;50,Class_Level_Aggregate_Counts!BV4,0)</f>
        <v>8943</v>
      </c>
      <c r="BW6" s="2">
        <f>IF(Class_Level_Aggregate_Counts!BW4&gt;50,Class_Level_Aggregate_Counts!BW4,0)</f>
        <v>17786</v>
      </c>
      <c r="BX6" s="2">
        <f>IF(Class_Level_Aggregate_Counts!BX4&gt;50,Class_Level_Aggregate_Counts!BX4,0)</f>
        <v>8186</v>
      </c>
      <c r="BY6" s="2">
        <f>IF(Class_Level_Aggregate_Counts!BY4&gt;50,Class_Level_Aggregate_Counts!BY4,0)</f>
        <v>11401</v>
      </c>
      <c r="BZ6" s="2">
        <f>IF(Class_Level_Aggregate_Counts!BZ4&gt;50,Class_Level_Aggregate_Counts!BZ4,0)</f>
        <v>7895</v>
      </c>
      <c r="CA6" s="2">
        <f>IF(Class_Level_Aggregate_Counts!CA4&gt;50,Class_Level_Aggregate_Counts!CA4,0)</f>
        <v>6256</v>
      </c>
      <c r="CB6" s="2">
        <f>IF(Class_Level_Aggregate_Counts!CB4&gt;50,Class_Level_Aggregate_Counts!CB4,0)</f>
        <v>8575</v>
      </c>
      <c r="CC6" s="2">
        <f>IF(Class_Level_Aggregate_Counts!CC4&gt;50,Class_Level_Aggregate_Counts!CC4,0)</f>
        <v>9988</v>
      </c>
      <c r="CD6" s="2">
        <f>IF(Class_Level_Aggregate_Counts!CD4&gt;50,Class_Level_Aggregate_Counts!CD4,0)</f>
        <v>9003</v>
      </c>
      <c r="CE6" s="2">
        <f>IF(Class_Level_Aggregate_Counts!CE4&gt;50,Class_Level_Aggregate_Counts!CE4,0)</f>
        <v>8866</v>
      </c>
      <c r="CF6" s="2">
        <f>IF(Class_Level_Aggregate_Counts!CF4&gt;50,Class_Level_Aggregate_Counts!CF4,0)</f>
        <v>8282</v>
      </c>
      <c r="CG6" s="2">
        <f>IF(Class_Level_Aggregate_Counts!CG4&gt;50,Class_Level_Aggregate_Counts!CG4,0)</f>
        <v>10972</v>
      </c>
      <c r="CH6" s="2">
        <f>IF(Class_Level_Aggregate_Counts!CH4&gt;50,Class_Level_Aggregate_Counts!CH4,0)</f>
        <v>6926</v>
      </c>
      <c r="CI6" s="2">
        <f>IF(Class_Level_Aggregate_Counts!CI4&gt;50,Class_Level_Aggregate_Counts!CI4,0)</f>
        <v>14584</v>
      </c>
      <c r="CJ6" s="2">
        <f>IF(Class_Level_Aggregate_Counts!CJ4&gt;50,Class_Level_Aggregate_Counts!CJ4,0)</f>
        <v>13072</v>
      </c>
      <c r="CK6" s="2">
        <f>IF(Class_Level_Aggregate_Counts!CK4&gt;50,Class_Level_Aggregate_Counts!CK4,0)</f>
        <v>7241</v>
      </c>
      <c r="CL6" s="2">
        <f>IF(Class_Level_Aggregate_Counts!CL4&gt;50,Class_Level_Aggregate_Counts!CL4,0)</f>
        <v>8622</v>
      </c>
      <c r="CM6" s="2">
        <f>IF(Class_Level_Aggregate_Counts!CM4&gt;50,Class_Level_Aggregate_Counts!CM4,0)</f>
        <v>9237</v>
      </c>
      <c r="CN6" s="2">
        <f>IF(Class_Level_Aggregate_Counts!CN4&gt;50,Class_Level_Aggregate_Counts!CN4,0)</f>
        <v>7539</v>
      </c>
      <c r="CO6" s="2">
        <f>IF(Class_Level_Aggregate_Counts!CO4&gt;50,Class_Level_Aggregate_Counts!CO4,0)</f>
        <v>12712</v>
      </c>
      <c r="CP6" s="2">
        <f>IF(Class_Level_Aggregate_Counts!CP4&gt;50,Class_Level_Aggregate_Counts!CP4,0)</f>
        <v>6514</v>
      </c>
      <c r="CQ6" s="2">
        <f>IF(Class_Level_Aggregate_Counts!CQ4&gt;50,Class_Level_Aggregate_Counts!CQ4,0)</f>
        <v>7719</v>
      </c>
      <c r="CR6" s="2">
        <f>IF(Class_Level_Aggregate_Counts!CR4&gt;50,Class_Level_Aggregate_Counts!CR4,0)</f>
        <v>3743</v>
      </c>
    </row>
    <row r="7" spans="1:96" x14ac:dyDescent="0.25">
      <c r="A7" s="2" t="s">
        <v>1445</v>
      </c>
      <c r="B7" s="2">
        <f>IF(Class_Level_Aggregate_Counts!B5&gt;50,Class_Level_Aggregate_Counts!B5,0)</f>
        <v>6899</v>
      </c>
      <c r="C7" s="2">
        <f>IF(Class_Level_Aggregate_Counts!C5&gt;50,Class_Level_Aggregate_Counts!C5,0)</f>
        <v>7359</v>
      </c>
      <c r="D7" s="2">
        <f>IF(Class_Level_Aggregate_Counts!D5&gt;50,Class_Level_Aggregate_Counts!D5,0)</f>
        <v>6058</v>
      </c>
      <c r="E7" s="2">
        <f>IF(Class_Level_Aggregate_Counts!E5&gt;50,Class_Level_Aggregate_Counts!E5,0)</f>
        <v>6599</v>
      </c>
      <c r="F7" s="2">
        <f>IF(Class_Level_Aggregate_Counts!F5&gt;50,Class_Level_Aggregate_Counts!F5,0)</f>
        <v>3113</v>
      </c>
      <c r="G7" s="2">
        <f>IF(Class_Level_Aggregate_Counts!G5&gt;50,Class_Level_Aggregate_Counts!G5,0)</f>
        <v>8709</v>
      </c>
      <c r="H7" s="2">
        <f>IF(Class_Level_Aggregate_Counts!H5&gt;50,Class_Level_Aggregate_Counts!H5,0)</f>
        <v>8397</v>
      </c>
      <c r="I7" s="2">
        <f>IF(Class_Level_Aggregate_Counts!I5&gt;50,Class_Level_Aggregate_Counts!I5,0)</f>
        <v>6946</v>
      </c>
      <c r="J7" s="2">
        <f>IF(Class_Level_Aggregate_Counts!J5&gt;50,Class_Level_Aggregate_Counts!J5,0)</f>
        <v>8027</v>
      </c>
      <c r="K7" s="2">
        <f>IF(Class_Level_Aggregate_Counts!K5&gt;50,Class_Level_Aggregate_Counts!K5,0)</f>
        <v>5917</v>
      </c>
      <c r="L7" s="2">
        <f>IF(Class_Level_Aggregate_Counts!L5&gt;50,Class_Level_Aggregate_Counts!L5,0)</f>
        <v>5594</v>
      </c>
      <c r="M7" s="2">
        <f>IF(Class_Level_Aggregate_Counts!M5&gt;50,Class_Level_Aggregate_Counts!M5,0)</f>
        <v>9374</v>
      </c>
      <c r="N7" s="2">
        <f>IF(Class_Level_Aggregate_Counts!N5&gt;50,Class_Level_Aggregate_Counts!N5,0)</f>
        <v>4233</v>
      </c>
      <c r="O7" s="2">
        <f>IF(Class_Level_Aggregate_Counts!O5&gt;50,Class_Level_Aggregate_Counts!O5,0)</f>
        <v>6461</v>
      </c>
      <c r="P7" s="2">
        <f>IF(Class_Level_Aggregate_Counts!P5&gt;50,Class_Level_Aggregate_Counts!P5,0)</f>
        <v>5179</v>
      </c>
      <c r="Q7" s="2">
        <f>IF(Class_Level_Aggregate_Counts!Q5&gt;50,Class_Level_Aggregate_Counts!Q5,0)</f>
        <v>2670</v>
      </c>
      <c r="R7" s="2">
        <f>IF(Class_Level_Aggregate_Counts!R5&gt;50,Class_Level_Aggregate_Counts!R5,0)</f>
        <v>7464</v>
      </c>
      <c r="S7" s="2">
        <f>IF(Class_Level_Aggregate_Counts!S5&gt;50,Class_Level_Aggregate_Counts!S5,0)</f>
        <v>6239</v>
      </c>
      <c r="T7" s="2">
        <f>IF(Class_Level_Aggregate_Counts!T5&gt;50,Class_Level_Aggregate_Counts!T5,0)</f>
        <v>4895</v>
      </c>
      <c r="U7" s="2">
        <f>IF(Class_Level_Aggregate_Counts!U5&gt;50,Class_Level_Aggregate_Counts!U5,0)</f>
        <v>4500</v>
      </c>
      <c r="V7" s="2">
        <f>IF(Class_Level_Aggregate_Counts!V5&gt;50,Class_Level_Aggregate_Counts!V5,0)</f>
        <v>10434</v>
      </c>
      <c r="W7" s="2">
        <f>IF(Class_Level_Aggregate_Counts!W5&gt;50,Class_Level_Aggregate_Counts!W5,0)</f>
        <v>2910</v>
      </c>
      <c r="X7" s="2">
        <f>IF(Class_Level_Aggregate_Counts!X5&gt;50,Class_Level_Aggregate_Counts!X5,0)</f>
        <v>7689</v>
      </c>
      <c r="Y7" s="2">
        <f>IF(Class_Level_Aggregate_Counts!Y5&gt;50,Class_Level_Aggregate_Counts!Y5,0)</f>
        <v>8525</v>
      </c>
      <c r="Z7" s="2">
        <f>IF(Class_Level_Aggregate_Counts!Z5&gt;50,Class_Level_Aggregate_Counts!Z5,0)</f>
        <v>4829</v>
      </c>
      <c r="AA7" s="2">
        <f>IF(Class_Level_Aggregate_Counts!AA5&gt;50,Class_Level_Aggregate_Counts!AA5,0)</f>
        <v>7387</v>
      </c>
      <c r="AB7" s="2">
        <f>IF(Class_Level_Aggregate_Counts!AB5&gt;50,Class_Level_Aggregate_Counts!AB5,0)</f>
        <v>5696</v>
      </c>
      <c r="AC7" s="2">
        <f>IF(Class_Level_Aggregate_Counts!AC5&gt;50,Class_Level_Aggregate_Counts!AC5,0)</f>
        <v>5670</v>
      </c>
      <c r="AD7" s="2">
        <f>IF(Class_Level_Aggregate_Counts!AD5&gt;50,Class_Level_Aggregate_Counts!AD5,0)</f>
        <v>7523</v>
      </c>
      <c r="AE7" s="2">
        <f>IF(Class_Level_Aggregate_Counts!AE5&gt;50,Class_Level_Aggregate_Counts!AE5,0)</f>
        <v>7671</v>
      </c>
      <c r="AF7" s="2">
        <f>IF(Class_Level_Aggregate_Counts!AF5&gt;50,Class_Level_Aggregate_Counts!AF5,0)</f>
        <v>8993</v>
      </c>
      <c r="AG7" s="2">
        <f>IF(Class_Level_Aggregate_Counts!AG5&gt;50,Class_Level_Aggregate_Counts!AG5,0)</f>
        <v>7037</v>
      </c>
      <c r="AH7" s="2">
        <f>IF(Class_Level_Aggregate_Counts!AH5&gt;50,Class_Level_Aggregate_Counts!AH5,0)</f>
        <v>3612</v>
      </c>
      <c r="AI7" s="2">
        <f>IF(Class_Level_Aggregate_Counts!AI5&gt;50,Class_Level_Aggregate_Counts!AI5,0)</f>
        <v>5740</v>
      </c>
      <c r="AJ7" s="2">
        <f>IF(Class_Level_Aggregate_Counts!AJ5&gt;50,Class_Level_Aggregate_Counts!AJ5,0)</f>
        <v>3853</v>
      </c>
      <c r="AK7" s="2">
        <f>IF(Class_Level_Aggregate_Counts!AK5&gt;50,Class_Level_Aggregate_Counts!AK5,0)</f>
        <v>4780</v>
      </c>
      <c r="AL7" s="2">
        <f>IF(Class_Level_Aggregate_Counts!AL5&gt;50,Class_Level_Aggregate_Counts!AL5,0)</f>
        <v>4974</v>
      </c>
      <c r="AM7" s="2">
        <f>IF(Class_Level_Aggregate_Counts!AM5&gt;50,Class_Level_Aggregate_Counts!AM5,0)</f>
        <v>5417</v>
      </c>
      <c r="AN7" s="2">
        <f>IF(Class_Level_Aggregate_Counts!AN5&gt;50,Class_Level_Aggregate_Counts!AN5,0)</f>
        <v>8183</v>
      </c>
      <c r="AO7" s="2">
        <f>IF(Class_Level_Aggregate_Counts!AO5&gt;50,Class_Level_Aggregate_Counts!AO5,0)</f>
        <v>7881</v>
      </c>
      <c r="AP7" s="2">
        <f>IF(Class_Level_Aggregate_Counts!AP5&gt;50,Class_Level_Aggregate_Counts!AP5,0)</f>
        <v>4138</v>
      </c>
      <c r="AQ7" s="2">
        <f>IF(Class_Level_Aggregate_Counts!AQ5&gt;50,Class_Level_Aggregate_Counts!AQ5,0)</f>
        <v>5062</v>
      </c>
      <c r="AR7" s="2">
        <f>IF(Class_Level_Aggregate_Counts!AR5&gt;50,Class_Level_Aggregate_Counts!AR5,0)</f>
        <v>5669</v>
      </c>
      <c r="AS7" s="2">
        <f>IF(Class_Level_Aggregate_Counts!AS5&gt;50,Class_Level_Aggregate_Counts!AS5,0)</f>
        <v>5227</v>
      </c>
      <c r="AT7" s="2">
        <f>IF(Class_Level_Aggregate_Counts!AT5&gt;50,Class_Level_Aggregate_Counts!AT5,0)</f>
        <v>5134</v>
      </c>
      <c r="AU7" s="2">
        <f>IF(Class_Level_Aggregate_Counts!AU5&gt;50,Class_Level_Aggregate_Counts!AU5,0)</f>
        <v>4206</v>
      </c>
      <c r="AV7" s="2">
        <f>IF(Class_Level_Aggregate_Counts!AV5&gt;50,Class_Level_Aggregate_Counts!AV5,0)</f>
        <v>8595</v>
      </c>
      <c r="AW7" s="2">
        <f>IF(Class_Level_Aggregate_Counts!AW5&gt;50,Class_Level_Aggregate_Counts!AW5,0)</f>
        <v>6856</v>
      </c>
      <c r="AX7" s="2">
        <f>IF(Class_Level_Aggregate_Counts!AX5&gt;50,Class_Level_Aggregate_Counts!AX5,0)</f>
        <v>7293</v>
      </c>
      <c r="AY7" s="2">
        <f>IF(Class_Level_Aggregate_Counts!AY5&gt;50,Class_Level_Aggregate_Counts!AY5,0)</f>
        <v>10038</v>
      </c>
      <c r="AZ7" s="2">
        <f>IF(Class_Level_Aggregate_Counts!AZ5&gt;50,Class_Level_Aggregate_Counts!AZ5,0)</f>
        <v>8524</v>
      </c>
      <c r="BA7" s="2">
        <f>IF(Class_Level_Aggregate_Counts!BA5&gt;50,Class_Level_Aggregate_Counts!BA5,0)</f>
        <v>6943</v>
      </c>
      <c r="BB7" s="2">
        <f>IF(Class_Level_Aggregate_Counts!BB5&gt;50,Class_Level_Aggregate_Counts!BB5,0)</f>
        <v>2493</v>
      </c>
      <c r="BC7" s="2">
        <f>IF(Class_Level_Aggregate_Counts!BC5&gt;50,Class_Level_Aggregate_Counts!BC5,0)</f>
        <v>5148</v>
      </c>
      <c r="BD7" s="2">
        <f>IF(Class_Level_Aggregate_Counts!BD5&gt;50,Class_Level_Aggregate_Counts!BD5,0)</f>
        <v>5226</v>
      </c>
      <c r="BE7" s="2">
        <f>IF(Class_Level_Aggregate_Counts!BE5&gt;50,Class_Level_Aggregate_Counts!BE5,0)</f>
        <v>3647</v>
      </c>
      <c r="BF7" s="2">
        <f>IF(Class_Level_Aggregate_Counts!BF5&gt;50,Class_Level_Aggregate_Counts!BF5,0)</f>
        <v>5856</v>
      </c>
      <c r="BG7" s="2">
        <f>IF(Class_Level_Aggregate_Counts!BG5&gt;50,Class_Level_Aggregate_Counts!BG5,0)</f>
        <v>7295</v>
      </c>
      <c r="BH7" s="2">
        <f>IF(Class_Level_Aggregate_Counts!BH5&gt;50,Class_Level_Aggregate_Counts!BH5,0)</f>
        <v>7353</v>
      </c>
      <c r="BI7" s="2">
        <f>IF(Class_Level_Aggregate_Counts!BI5&gt;50,Class_Level_Aggregate_Counts!BI5,0)</f>
        <v>10823</v>
      </c>
      <c r="BJ7" s="2">
        <f>IF(Class_Level_Aggregate_Counts!BJ5&gt;50,Class_Level_Aggregate_Counts!BJ5,0)</f>
        <v>7012</v>
      </c>
      <c r="BK7" s="2">
        <f>IF(Class_Level_Aggregate_Counts!BK5&gt;50,Class_Level_Aggregate_Counts!BK5,0)</f>
        <v>9927</v>
      </c>
      <c r="BL7" s="2">
        <f>IF(Class_Level_Aggregate_Counts!BL5&gt;50,Class_Level_Aggregate_Counts!BL5,0)</f>
        <v>6140</v>
      </c>
      <c r="BM7" s="2">
        <f>IF(Class_Level_Aggregate_Counts!BM5&gt;50,Class_Level_Aggregate_Counts!BM5,0)</f>
        <v>4780</v>
      </c>
      <c r="BN7" s="2">
        <f>IF(Class_Level_Aggregate_Counts!BN5&gt;50,Class_Level_Aggregate_Counts!BN5,0)</f>
        <v>5448</v>
      </c>
      <c r="BO7" s="2">
        <f>IF(Class_Level_Aggregate_Counts!BO5&gt;50,Class_Level_Aggregate_Counts!BO5,0)</f>
        <v>9071</v>
      </c>
      <c r="BP7" s="2">
        <f>IF(Class_Level_Aggregate_Counts!BP5&gt;50,Class_Level_Aggregate_Counts!BP5,0)</f>
        <v>2650</v>
      </c>
      <c r="BQ7" s="2">
        <f>IF(Class_Level_Aggregate_Counts!BQ5&gt;50,Class_Level_Aggregate_Counts!BQ5,0)</f>
        <v>6347</v>
      </c>
      <c r="BR7" s="2">
        <f>IF(Class_Level_Aggregate_Counts!BR5&gt;50,Class_Level_Aggregate_Counts!BR5,0)</f>
        <v>6774</v>
      </c>
      <c r="BS7" s="2">
        <f>IF(Class_Level_Aggregate_Counts!BS5&gt;50,Class_Level_Aggregate_Counts!BS5,0)</f>
        <v>6147</v>
      </c>
      <c r="BT7" s="2">
        <f>IF(Class_Level_Aggregate_Counts!BT5&gt;50,Class_Level_Aggregate_Counts!BT5,0)</f>
        <v>5369</v>
      </c>
      <c r="BU7" s="2">
        <f>IF(Class_Level_Aggregate_Counts!BU5&gt;50,Class_Level_Aggregate_Counts!BU5,0)</f>
        <v>1951</v>
      </c>
      <c r="BV7" s="2">
        <f>IF(Class_Level_Aggregate_Counts!BV5&gt;50,Class_Level_Aggregate_Counts!BV5,0)</f>
        <v>6210</v>
      </c>
      <c r="BW7" s="2">
        <f>IF(Class_Level_Aggregate_Counts!BW5&gt;50,Class_Level_Aggregate_Counts!BW5,0)</f>
        <v>15283</v>
      </c>
      <c r="BX7" s="2">
        <f>IF(Class_Level_Aggregate_Counts!BX5&gt;50,Class_Level_Aggregate_Counts!BX5,0)</f>
        <v>7069</v>
      </c>
      <c r="BY7" s="2">
        <f>IF(Class_Level_Aggregate_Counts!BY5&gt;50,Class_Level_Aggregate_Counts!BY5,0)</f>
        <v>12117</v>
      </c>
      <c r="BZ7" s="2">
        <f>IF(Class_Level_Aggregate_Counts!BZ5&gt;50,Class_Level_Aggregate_Counts!BZ5,0)</f>
        <v>8107</v>
      </c>
      <c r="CA7" s="2">
        <f>IF(Class_Level_Aggregate_Counts!CA5&gt;50,Class_Level_Aggregate_Counts!CA5,0)</f>
        <v>7392</v>
      </c>
      <c r="CB7" s="2">
        <f>IF(Class_Level_Aggregate_Counts!CB5&gt;50,Class_Level_Aggregate_Counts!CB5,0)</f>
        <v>8912</v>
      </c>
      <c r="CC7" s="2">
        <f>IF(Class_Level_Aggregate_Counts!CC5&gt;50,Class_Level_Aggregate_Counts!CC5,0)</f>
        <v>10525</v>
      </c>
      <c r="CD7" s="2">
        <f>IF(Class_Level_Aggregate_Counts!CD5&gt;50,Class_Level_Aggregate_Counts!CD5,0)</f>
        <v>9267</v>
      </c>
      <c r="CE7" s="2">
        <f>IF(Class_Level_Aggregate_Counts!CE5&gt;50,Class_Level_Aggregate_Counts!CE5,0)</f>
        <v>8194</v>
      </c>
      <c r="CF7" s="2">
        <f>IF(Class_Level_Aggregate_Counts!CF5&gt;50,Class_Level_Aggregate_Counts!CF5,0)</f>
        <v>7508</v>
      </c>
      <c r="CG7" s="2">
        <f>IF(Class_Level_Aggregate_Counts!CG5&gt;50,Class_Level_Aggregate_Counts!CG5,0)</f>
        <v>14236</v>
      </c>
      <c r="CH7" s="2">
        <f>IF(Class_Level_Aggregate_Counts!CH5&gt;50,Class_Level_Aggregate_Counts!CH5,0)</f>
        <v>6096</v>
      </c>
      <c r="CI7" s="2">
        <f>IF(Class_Level_Aggregate_Counts!CI5&gt;50,Class_Level_Aggregate_Counts!CI5,0)</f>
        <v>17323</v>
      </c>
      <c r="CJ7" s="2">
        <f>IF(Class_Level_Aggregate_Counts!CJ5&gt;50,Class_Level_Aggregate_Counts!CJ5,0)</f>
        <v>13752</v>
      </c>
      <c r="CK7" s="2">
        <f>IF(Class_Level_Aggregate_Counts!CK5&gt;50,Class_Level_Aggregate_Counts!CK5,0)</f>
        <v>8820</v>
      </c>
      <c r="CL7" s="2">
        <f>IF(Class_Level_Aggregate_Counts!CL5&gt;50,Class_Level_Aggregate_Counts!CL5,0)</f>
        <v>9491</v>
      </c>
      <c r="CM7" s="2">
        <f>IF(Class_Level_Aggregate_Counts!CM5&gt;50,Class_Level_Aggregate_Counts!CM5,0)</f>
        <v>8934</v>
      </c>
      <c r="CN7" s="2">
        <f>IF(Class_Level_Aggregate_Counts!CN5&gt;50,Class_Level_Aggregate_Counts!CN5,0)</f>
        <v>7319</v>
      </c>
      <c r="CO7" s="2">
        <f>IF(Class_Level_Aggregate_Counts!CO5&gt;50,Class_Level_Aggregate_Counts!CO5,0)</f>
        <v>12708</v>
      </c>
      <c r="CP7" s="2">
        <f>IF(Class_Level_Aggregate_Counts!CP5&gt;50,Class_Level_Aggregate_Counts!CP5,0)</f>
        <v>6035</v>
      </c>
      <c r="CQ7" s="2">
        <f>IF(Class_Level_Aggregate_Counts!CQ5&gt;50,Class_Level_Aggregate_Counts!CQ5,0)</f>
        <v>9632</v>
      </c>
      <c r="CR7" s="2">
        <f>IF(Class_Level_Aggregate_Counts!CR5&gt;50,Class_Level_Aggregate_Counts!CR5,0)</f>
        <v>4398</v>
      </c>
    </row>
    <row r="8" spans="1:96" x14ac:dyDescent="0.25">
      <c r="A8" s="2" t="s">
        <v>1446</v>
      </c>
      <c r="B8" s="2">
        <f>IF(Class_Level_Aggregate_Counts!B6&gt;50,Class_Level_Aggregate_Counts!B6,0)</f>
        <v>6203</v>
      </c>
      <c r="C8" s="2">
        <f>IF(Class_Level_Aggregate_Counts!C6&gt;50,Class_Level_Aggregate_Counts!C6,0)</f>
        <v>6681</v>
      </c>
      <c r="D8" s="2">
        <f>IF(Class_Level_Aggregate_Counts!D6&gt;50,Class_Level_Aggregate_Counts!D6,0)</f>
        <v>6249</v>
      </c>
      <c r="E8" s="2">
        <f>IF(Class_Level_Aggregate_Counts!E6&gt;50,Class_Level_Aggregate_Counts!E6,0)</f>
        <v>5499</v>
      </c>
      <c r="F8" s="2">
        <f>IF(Class_Level_Aggregate_Counts!F6&gt;50,Class_Level_Aggregate_Counts!F6,0)</f>
        <v>3034</v>
      </c>
      <c r="G8" s="2">
        <f>IF(Class_Level_Aggregate_Counts!G6&gt;50,Class_Level_Aggregate_Counts!G6,0)</f>
        <v>7011</v>
      </c>
      <c r="H8" s="2">
        <f>IF(Class_Level_Aggregate_Counts!H6&gt;50,Class_Level_Aggregate_Counts!H6,0)</f>
        <v>5033</v>
      </c>
      <c r="I8" s="2">
        <f>IF(Class_Level_Aggregate_Counts!I6&gt;50,Class_Level_Aggregate_Counts!I6,0)</f>
        <v>4041</v>
      </c>
      <c r="J8" s="2">
        <f>IF(Class_Level_Aggregate_Counts!J6&gt;50,Class_Level_Aggregate_Counts!J6,0)</f>
        <v>4882</v>
      </c>
      <c r="K8" s="2">
        <f>IF(Class_Level_Aggregate_Counts!K6&gt;50,Class_Level_Aggregate_Counts!K6,0)</f>
        <v>2980</v>
      </c>
      <c r="L8" s="2">
        <f>IF(Class_Level_Aggregate_Counts!L6&gt;50,Class_Level_Aggregate_Counts!L6,0)</f>
        <v>3473</v>
      </c>
      <c r="M8" s="2">
        <f>IF(Class_Level_Aggregate_Counts!M6&gt;50,Class_Level_Aggregate_Counts!M6,0)</f>
        <v>4670</v>
      </c>
      <c r="N8" s="2">
        <f>IF(Class_Level_Aggregate_Counts!N6&gt;50,Class_Level_Aggregate_Counts!N6,0)</f>
        <v>2530</v>
      </c>
      <c r="O8" s="2">
        <f>IF(Class_Level_Aggregate_Counts!O6&gt;50,Class_Level_Aggregate_Counts!O6,0)</f>
        <v>3281</v>
      </c>
      <c r="P8" s="2">
        <f>IF(Class_Level_Aggregate_Counts!P6&gt;50,Class_Level_Aggregate_Counts!P6,0)</f>
        <v>4101</v>
      </c>
      <c r="Q8" s="2">
        <f>IF(Class_Level_Aggregate_Counts!Q6&gt;50,Class_Level_Aggregate_Counts!Q6,0)</f>
        <v>1745</v>
      </c>
      <c r="R8" s="2">
        <f>IF(Class_Level_Aggregate_Counts!R6&gt;50,Class_Level_Aggregate_Counts!R6,0)</f>
        <v>4383</v>
      </c>
      <c r="S8" s="2">
        <f>IF(Class_Level_Aggregate_Counts!S6&gt;50,Class_Level_Aggregate_Counts!S6,0)</f>
        <v>4067</v>
      </c>
      <c r="T8" s="2">
        <f>IF(Class_Level_Aggregate_Counts!T6&gt;50,Class_Level_Aggregate_Counts!T6,0)</f>
        <v>4637</v>
      </c>
      <c r="U8" s="2">
        <f>IF(Class_Level_Aggregate_Counts!U6&gt;50,Class_Level_Aggregate_Counts!U6,0)</f>
        <v>3652</v>
      </c>
      <c r="V8" s="2">
        <f>IF(Class_Level_Aggregate_Counts!V6&gt;50,Class_Level_Aggregate_Counts!V6,0)</f>
        <v>13738</v>
      </c>
      <c r="W8" s="2">
        <f>IF(Class_Level_Aggregate_Counts!W6&gt;50,Class_Level_Aggregate_Counts!W6,0)</f>
        <v>2315</v>
      </c>
      <c r="X8" s="2">
        <f>IF(Class_Level_Aggregate_Counts!X6&gt;50,Class_Level_Aggregate_Counts!X6,0)</f>
        <v>6380</v>
      </c>
      <c r="Y8" s="2">
        <f>IF(Class_Level_Aggregate_Counts!Y6&gt;50,Class_Level_Aggregate_Counts!Y6,0)</f>
        <v>8097</v>
      </c>
      <c r="Z8" s="2">
        <f>IF(Class_Level_Aggregate_Counts!Z6&gt;50,Class_Level_Aggregate_Counts!Z6,0)</f>
        <v>5635</v>
      </c>
      <c r="AA8" s="2">
        <f>IF(Class_Level_Aggregate_Counts!AA6&gt;50,Class_Level_Aggregate_Counts!AA6,0)</f>
        <v>4098</v>
      </c>
      <c r="AB8" s="2">
        <f>IF(Class_Level_Aggregate_Counts!AB6&gt;50,Class_Level_Aggregate_Counts!AB6,0)</f>
        <v>3622</v>
      </c>
      <c r="AC8" s="2">
        <f>IF(Class_Level_Aggregate_Counts!AC6&gt;50,Class_Level_Aggregate_Counts!AC6,0)</f>
        <v>4201</v>
      </c>
      <c r="AD8" s="2">
        <f>IF(Class_Level_Aggregate_Counts!AD6&gt;50,Class_Level_Aggregate_Counts!AD6,0)</f>
        <v>4891</v>
      </c>
      <c r="AE8" s="2">
        <f>IF(Class_Level_Aggregate_Counts!AE6&gt;50,Class_Level_Aggregate_Counts!AE6,0)</f>
        <v>5172</v>
      </c>
      <c r="AF8" s="2">
        <f>IF(Class_Level_Aggregate_Counts!AF6&gt;50,Class_Level_Aggregate_Counts!AF6,0)</f>
        <v>6727</v>
      </c>
      <c r="AG8" s="2">
        <f>IF(Class_Level_Aggregate_Counts!AG6&gt;50,Class_Level_Aggregate_Counts!AG6,0)</f>
        <v>5533</v>
      </c>
      <c r="AH8" s="2">
        <f>IF(Class_Level_Aggregate_Counts!AH6&gt;50,Class_Level_Aggregate_Counts!AH6,0)</f>
        <v>3972</v>
      </c>
      <c r="AI8" s="2">
        <f>IF(Class_Level_Aggregate_Counts!AI6&gt;50,Class_Level_Aggregate_Counts!AI6,0)</f>
        <v>4980</v>
      </c>
      <c r="AJ8" s="2">
        <f>IF(Class_Level_Aggregate_Counts!AJ6&gt;50,Class_Level_Aggregate_Counts!AJ6,0)</f>
        <v>3307</v>
      </c>
      <c r="AK8" s="2">
        <f>IF(Class_Level_Aggregate_Counts!AK6&gt;50,Class_Level_Aggregate_Counts!AK6,0)</f>
        <v>7334</v>
      </c>
      <c r="AL8" s="2">
        <f>IF(Class_Level_Aggregate_Counts!AL6&gt;50,Class_Level_Aggregate_Counts!AL6,0)</f>
        <v>8076</v>
      </c>
      <c r="AM8" s="2">
        <f>IF(Class_Level_Aggregate_Counts!AM6&gt;50,Class_Level_Aggregate_Counts!AM6,0)</f>
        <v>4035</v>
      </c>
      <c r="AN8" s="2">
        <f>IF(Class_Level_Aggregate_Counts!AN6&gt;50,Class_Level_Aggregate_Counts!AN6,0)</f>
        <v>5941</v>
      </c>
      <c r="AO8" s="2">
        <f>IF(Class_Level_Aggregate_Counts!AO6&gt;50,Class_Level_Aggregate_Counts!AO6,0)</f>
        <v>9036</v>
      </c>
      <c r="AP8" s="2">
        <f>IF(Class_Level_Aggregate_Counts!AP6&gt;50,Class_Level_Aggregate_Counts!AP6,0)</f>
        <v>4940</v>
      </c>
      <c r="AQ8" s="2">
        <f>IF(Class_Level_Aggregate_Counts!AQ6&gt;50,Class_Level_Aggregate_Counts!AQ6,0)</f>
        <v>3564</v>
      </c>
      <c r="AR8" s="2">
        <f>IF(Class_Level_Aggregate_Counts!AR6&gt;50,Class_Level_Aggregate_Counts!AR6,0)</f>
        <v>3403</v>
      </c>
      <c r="AS8" s="2">
        <f>IF(Class_Level_Aggregate_Counts!AS6&gt;50,Class_Level_Aggregate_Counts!AS6,0)</f>
        <v>5070</v>
      </c>
      <c r="AT8" s="2">
        <f>IF(Class_Level_Aggregate_Counts!AT6&gt;50,Class_Level_Aggregate_Counts!AT6,0)</f>
        <v>5123</v>
      </c>
      <c r="AU8" s="2">
        <f>IF(Class_Level_Aggregate_Counts!AU6&gt;50,Class_Level_Aggregate_Counts!AU6,0)</f>
        <v>4129</v>
      </c>
      <c r="AV8" s="2">
        <f>IF(Class_Level_Aggregate_Counts!AV6&gt;50,Class_Level_Aggregate_Counts!AV6,0)</f>
        <v>8493</v>
      </c>
      <c r="AW8" s="2">
        <f>IF(Class_Level_Aggregate_Counts!AW6&gt;50,Class_Level_Aggregate_Counts!AW6,0)</f>
        <v>8954</v>
      </c>
      <c r="AX8" s="2">
        <f>IF(Class_Level_Aggregate_Counts!AX6&gt;50,Class_Level_Aggregate_Counts!AX6,0)</f>
        <v>8731</v>
      </c>
      <c r="AY8" s="2">
        <f>IF(Class_Level_Aggregate_Counts!AY6&gt;50,Class_Level_Aggregate_Counts!AY6,0)</f>
        <v>10327</v>
      </c>
      <c r="AZ8" s="2">
        <f>IF(Class_Level_Aggregate_Counts!AZ6&gt;50,Class_Level_Aggregate_Counts!AZ6,0)</f>
        <v>7547</v>
      </c>
      <c r="BA8" s="2">
        <f>IF(Class_Level_Aggregate_Counts!BA6&gt;50,Class_Level_Aggregate_Counts!BA6,0)</f>
        <v>12632</v>
      </c>
      <c r="BB8" s="2">
        <f>IF(Class_Level_Aggregate_Counts!BB6&gt;50,Class_Level_Aggregate_Counts!BB6,0)</f>
        <v>4945</v>
      </c>
      <c r="BC8" s="2">
        <f>IF(Class_Level_Aggregate_Counts!BC6&gt;50,Class_Level_Aggregate_Counts!BC6,0)</f>
        <v>3252</v>
      </c>
      <c r="BD8" s="2">
        <f>IF(Class_Level_Aggregate_Counts!BD6&gt;50,Class_Level_Aggregate_Counts!BD6,0)</f>
        <v>3462</v>
      </c>
      <c r="BE8" s="2">
        <f>IF(Class_Level_Aggregate_Counts!BE6&gt;50,Class_Level_Aggregate_Counts!BE6,0)</f>
        <v>4801</v>
      </c>
      <c r="BF8" s="2">
        <f>IF(Class_Level_Aggregate_Counts!BF6&gt;50,Class_Level_Aggregate_Counts!BF6,0)</f>
        <v>6140</v>
      </c>
      <c r="BG8" s="2">
        <f>IF(Class_Level_Aggregate_Counts!BG6&gt;50,Class_Level_Aggregate_Counts!BG6,0)</f>
        <v>4039</v>
      </c>
      <c r="BH8" s="2">
        <f>IF(Class_Level_Aggregate_Counts!BH6&gt;50,Class_Level_Aggregate_Counts!BH6,0)</f>
        <v>4093</v>
      </c>
      <c r="BI8" s="2">
        <f>IF(Class_Level_Aggregate_Counts!BI6&gt;50,Class_Level_Aggregate_Counts!BI6,0)</f>
        <v>10059</v>
      </c>
      <c r="BJ8" s="2">
        <f>IF(Class_Level_Aggregate_Counts!BJ6&gt;50,Class_Level_Aggregate_Counts!BJ6,0)</f>
        <v>6365</v>
      </c>
      <c r="BK8" s="2">
        <f>IF(Class_Level_Aggregate_Counts!BK6&gt;50,Class_Level_Aggregate_Counts!BK6,0)</f>
        <v>8125</v>
      </c>
      <c r="BL8" s="2">
        <f>IF(Class_Level_Aggregate_Counts!BL6&gt;50,Class_Level_Aggregate_Counts!BL6,0)</f>
        <v>4421</v>
      </c>
      <c r="BM8" s="2">
        <f>IF(Class_Level_Aggregate_Counts!BM6&gt;50,Class_Level_Aggregate_Counts!BM6,0)</f>
        <v>5118</v>
      </c>
      <c r="BN8" s="2">
        <f>IF(Class_Level_Aggregate_Counts!BN6&gt;50,Class_Level_Aggregate_Counts!BN6,0)</f>
        <v>5890</v>
      </c>
      <c r="BO8" s="2">
        <f>IF(Class_Level_Aggregate_Counts!BO6&gt;50,Class_Level_Aggregate_Counts!BO6,0)</f>
        <v>15215</v>
      </c>
      <c r="BP8" s="2">
        <f>IF(Class_Level_Aggregate_Counts!BP6&gt;50,Class_Level_Aggregate_Counts!BP6,0)</f>
        <v>4924</v>
      </c>
      <c r="BQ8" s="2">
        <f>IF(Class_Level_Aggregate_Counts!BQ6&gt;50,Class_Level_Aggregate_Counts!BQ6,0)</f>
        <v>10070</v>
      </c>
      <c r="BR8" s="2">
        <f>IF(Class_Level_Aggregate_Counts!BR6&gt;50,Class_Level_Aggregate_Counts!BR6,0)</f>
        <v>12847</v>
      </c>
      <c r="BS8" s="2">
        <f>IF(Class_Level_Aggregate_Counts!BS6&gt;50,Class_Level_Aggregate_Counts!BS6,0)</f>
        <v>9447</v>
      </c>
      <c r="BT8" s="2">
        <f>IF(Class_Level_Aggregate_Counts!BT6&gt;50,Class_Level_Aggregate_Counts!BT6,0)</f>
        <v>9776</v>
      </c>
      <c r="BU8" s="2">
        <f>IF(Class_Level_Aggregate_Counts!BU6&gt;50,Class_Level_Aggregate_Counts!BU6,0)</f>
        <v>2789</v>
      </c>
      <c r="BV8" s="2">
        <f>IF(Class_Level_Aggregate_Counts!BV6&gt;50,Class_Level_Aggregate_Counts!BV6,0)</f>
        <v>8583</v>
      </c>
      <c r="BW8" s="2">
        <f>IF(Class_Level_Aggregate_Counts!BW6&gt;50,Class_Level_Aggregate_Counts!BW6,0)</f>
        <v>15830</v>
      </c>
      <c r="BX8" s="2">
        <f>IF(Class_Level_Aggregate_Counts!BX6&gt;50,Class_Level_Aggregate_Counts!BX6,0)</f>
        <v>6698</v>
      </c>
      <c r="BY8" s="2">
        <f>IF(Class_Level_Aggregate_Counts!BY6&gt;50,Class_Level_Aggregate_Counts!BY6,0)</f>
        <v>9540</v>
      </c>
      <c r="BZ8" s="2">
        <f>IF(Class_Level_Aggregate_Counts!BZ6&gt;50,Class_Level_Aggregate_Counts!BZ6,0)</f>
        <v>7301</v>
      </c>
      <c r="CA8" s="2">
        <f>IF(Class_Level_Aggregate_Counts!CA6&gt;50,Class_Level_Aggregate_Counts!CA6,0)</f>
        <v>6002</v>
      </c>
      <c r="CB8" s="2">
        <f>IF(Class_Level_Aggregate_Counts!CB6&gt;50,Class_Level_Aggregate_Counts!CB6,0)</f>
        <v>7631</v>
      </c>
      <c r="CC8" s="2">
        <f>IF(Class_Level_Aggregate_Counts!CC6&gt;50,Class_Level_Aggregate_Counts!CC6,0)</f>
        <v>8955</v>
      </c>
      <c r="CD8" s="2">
        <f>IF(Class_Level_Aggregate_Counts!CD6&gt;50,Class_Level_Aggregate_Counts!CD6,0)</f>
        <v>8198</v>
      </c>
      <c r="CE8" s="2">
        <f>IF(Class_Level_Aggregate_Counts!CE6&gt;50,Class_Level_Aggregate_Counts!CE6,0)</f>
        <v>7289</v>
      </c>
      <c r="CF8" s="2">
        <f>IF(Class_Level_Aggregate_Counts!CF6&gt;50,Class_Level_Aggregate_Counts!CF6,0)</f>
        <v>6469</v>
      </c>
      <c r="CG8" s="2">
        <f>IF(Class_Level_Aggregate_Counts!CG6&gt;50,Class_Level_Aggregate_Counts!CG6,0)</f>
        <v>9218</v>
      </c>
      <c r="CH8" s="2">
        <f>IF(Class_Level_Aggregate_Counts!CH6&gt;50,Class_Level_Aggregate_Counts!CH6,0)</f>
        <v>4682</v>
      </c>
      <c r="CI8" s="2">
        <f>IF(Class_Level_Aggregate_Counts!CI6&gt;50,Class_Level_Aggregate_Counts!CI6,0)</f>
        <v>12985</v>
      </c>
      <c r="CJ8" s="2">
        <f>IF(Class_Level_Aggregate_Counts!CJ6&gt;50,Class_Level_Aggregate_Counts!CJ6,0)</f>
        <v>10907</v>
      </c>
      <c r="CK8" s="2">
        <f>IF(Class_Level_Aggregate_Counts!CK6&gt;50,Class_Level_Aggregate_Counts!CK6,0)</f>
        <v>6265</v>
      </c>
      <c r="CL8" s="2">
        <f>IF(Class_Level_Aggregate_Counts!CL6&gt;50,Class_Level_Aggregate_Counts!CL6,0)</f>
        <v>6571</v>
      </c>
      <c r="CM8" s="2">
        <f>IF(Class_Level_Aggregate_Counts!CM6&gt;50,Class_Level_Aggregate_Counts!CM6,0)</f>
        <v>8098</v>
      </c>
      <c r="CN8" s="2">
        <f>IF(Class_Level_Aggregate_Counts!CN6&gt;50,Class_Level_Aggregate_Counts!CN6,0)</f>
        <v>7319</v>
      </c>
      <c r="CO8" s="2">
        <f>IF(Class_Level_Aggregate_Counts!CO6&gt;50,Class_Level_Aggregate_Counts!CO6,0)</f>
        <v>10831</v>
      </c>
      <c r="CP8" s="2">
        <f>IF(Class_Level_Aggregate_Counts!CP6&gt;50,Class_Level_Aggregate_Counts!CP6,0)</f>
        <v>5366</v>
      </c>
      <c r="CQ8" s="2">
        <f>IF(Class_Level_Aggregate_Counts!CQ6&gt;50,Class_Level_Aggregate_Counts!CQ6,0)</f>
        <v>7317</v>
      </c>
      <c r="CR8" s="2">
        <f>IF(Class_Level_Aggregate_Counts!CR6&gt;50,Class_Level_Aggregate_Counts!CR6,0)</f>
        <v>3794</v>
      </c>
    </row>
    <row r="9" spans="1:96" x14ac:dyDescent="0.25">
      <c r="A9" s="2" t="s">
        <v>1447</v>
      </c>
      <c r="B9" s="2">
        <f>IF(Class_Level_Aggregate_Counts!B7&gt;50,Class_Level_Aggregate_Counts!B7,0)</f>
        <v>7537</v>
      </c>
      <c r="C9" s="2">
        <f>IF(Class_Level_Aggregate_Counts!C7&gt;50,Class_Level_Aggregate_Counts!C7,0)</f>
        <v>9956</v>
      </c>
      <c r="D9" s="2">
        <f>IF(Class_Level_Aggregate_Counts!D7&gt;50,Class_Level_Aggregate_Counts!D7,0)</f>
        <v>10483</v>
      </c>
      <c r="E9" s="2">
        <f>IF(Class_Level_Aggregate_Counts!E7&gt;50,Class_Level_Aggregate_Counts!E7,0)</f>
        <v>11798</v>
      </c>
      <c r="F9" s="2">
        <f>IF(Class_Level_Aggregate_Counts!F7&gt;50,Class_Level_Aggregate_Counts!F7,0)</f>
        <v>6799</v>
      </c>
      <c r="G9" s="2">
        <f>IF(Class_Level_Aggregate_Counts!G7&gt;50,Class_Level_Aggregate_Counts!G7,0)</f>
        <v>16932</v>
      </c>
      <c r="H9" s="2">
        <f>IF(Class_Level_Aggregate_Counts!H7&gt;50,Class_Level_Aggregate_Counts!H7,0)</f>
        <v>4926</v>
      </c>
      <c r="I9" s="2">
        <f>IF(Class_Level_Aggregate_Counts!I7&gt;50,Class_Level_Aggregate_Counts!I7,0)</f>
        <v>4267</v>
      </c>
      <c r="J9" s="2">
        <f>IF(Class_Level_Aggregate_Counts!J7&gt;50,Class_Level_Aggregate_Counts!J7,0)</f>
        <v>3922</v>
      </c>
      <c r="K9" s="2">
        <f>IF(Class_Level_Aggregate_Counts!K7&gt;50,Class_Level_Aggregate_Counts!K7,0)</f>
        <v>2312</v>
      </c>
      <c r="L9" s="2">
        <f>IF(Class_Level_Aggregate_Counts!L7&gt;50,Class_Level_Aggregate_Counts!L7,0)</f>
        <v>3102</v>
      </c>
      <c r="M9" s="2">
        <f>IF(Class_Level_Aggregate_Counts!M7&gt;50,Class_Level_Aggregate_Counts!M7,0)</f>
        <v>4152</v>
      </c>
      <c r="N9" s="2">
        <f>IF(Class_Level_Aggregate_Counts!N7&gt;50,Class_Level_Aggregate_Counts!N7,0)</f>
        <v>2397</v>
      </c>
      <c r="O9" s="2">
        <f>IF(Class_Level_Aggregate_Counts!O7&gt;50,Class_Level_Aggregate_Counts!O7,0)</f>
        <v>3109</v>
      </c>
      <c r="P9" s="2">
        <f>IF(Class_Level_Aggregate_Counts!P7&gt;50,Class_Level_Aggregate_Counts!P7,0)</f>
        <v>2847</v>
      </c>
      <c r="Q9" s="2">
        <f>IF(Class_Level_Aggregate_Counts!Q7&gt;50,Class_Level_Aggregate_Counts!Q7,0)</f>
        <v>1038</v>
      </c>
      <c r="R9" s="2">
        <f>IF(Class_Level_Aggregate_Counts!R7&gt;50,Class_Level_Aggregate_Counts!R7,0)</f>
        <v>4255</v>
      </c>
      <c r="S9" s="2">
        <f>IF(Class_Level_Aggregate_Counts!S7&gt;50,Class_Level_Aggregate_Counts!S7,0)</f>
        <v>4239</v>
      </c>
      <c r="T9" s="2">
        <f>IF(Class_Level_Aggregate_Counts!T7&gt;50,Class_Level_Aggregate_Counts!T7,0)</f>
        <v>5193</v>
      </c>
      <c r="U9" s="2">
        <f>IF(Class_Level_Aggregate_Counts!U7&gt;50,Class_Level_Aggregate_Counts!U7,0)</f>
        <v>6149</v>
      </c>
      <c r="V9" s="2">
        <f>IF(Class_Level_Aggregate_Counts!V7&gt;50,Class_Level_Aggregate_Counts!V7,0)</f>
        <v>17523</v>
      </c>
      <c r="W9" s="2">
        <f>IF(Class_Level_Aggregate_Counts!W7&gt;50,Class_Level_Aggregate_Counts!W7,0)</f>
        <v>3968</v>
      </c>
      <c r="X9" s="2">
        <f>IF(Class_Level_Aggregate_Counts!X7&gt;50,Class_Level_Aggregate_Counts!X7,0)</f>
        <v>7667</v>
      </c>
      <c r="Y9" s="2">
        <f>IF(Class_Level_Aggregate_Counts!Y7&gt;50,Class_Level_Aggregate_Counts!Y7,0)</f>
        <v>13395</v>
      </c>
      <c r="Z9" s="2">
        <f>IF(Class_Level_Aggregate_Counts!Z7&gt;50,Class_Level_Aggregate_Counts!Z7,0)</f>
        <v>7178</v>
      </c>
      <c r="AA9" s="2">
        <f>IF(Class_Level_Aggregate_Counts!AA7&gt;50,Class_Level_Aggregate_Counts!AA7,0)</f>
        <v>2919</v>
      </c>
      <c r="AB9" s="2">
        <f>IF(Class_Level_Aggregate_Counts!AB7&gt;50,Class_Level_Aggregate_Counts!AB7,0)</f>
        <v>2443</v>
      </c>
      <c r="AC9" s="2">
        <f>IF(Class_Level_Aggregate_Counts!AC7&gt;50,Class_Level_Aggregate_Counts!AC7,0)</f>
        <v>3927</v>
      </c>
      <c r="AD9" s="2">
        <f>IF(Class_Level_Aggregate_Counts!AD7&gt;50,Class_Level_Aggregate_Counts!AD7,0)</f>
        <v>3889</v>
      </c>
      <c r="AE9" s="2">
        <f>IF(Class_Level_Aggregate_Counts!AE7&gt;50,Class_Level_Aggregate_Counts!AE7,0)</f>
        <v>3274</v>
      </c>
      <c r="AF9" s="2">
        <f>IF(Class_Level_Aggregate_Counts!AF7&gt;50,Class_Level_Aggregate_Counts!AF7,0)</f>
        <v>4576</v>
      </c>
      <c r="AG9" s="2">
        <f>IF(Class_Level_Aggregate_Counts!AG7&gt;50,Class_Level_Aggregate_Counts!AG7,0)</f>
        <v>3841</v>
      </c>
      <c r="AH9" s="2">
        <f>IF(Class_Level_Aggregate_Counts!AH7&gt;50,Class_Level_Aggregate_Counts!AH7,0)</f>
        <v>3163</v>
      </c>
      <c r="AI9" s="2">
        <f>IF(Class_Level_Aggregate_Counts!AI7&gt;50,Class_Level_Aggregate_Counts!AI7,0)</f>
        <v>3333</v>
      </c>
      <c r="AJ9" s="2">
        <f>IF(Class_Level_Aggregate_Counts!AJ7&gt;50,Class_Level_Aggregate_Counts!AJ7,0)</f>
        <v>2369</v>
      </c>
      <c r="AK9" s="2">
        <f>IF(Class_Level_Aggregate_Counts!AK7&gt;50,Class_Level_Aggregate_Counts!AK7,0)</f>
        <v>7251</v>
      </c>
      <c r="AL9" s="2">
        <f>IF(Class_Level_Aggregate_Counts!AL7&gt;50,Class_Level_Aggregate_Counts!AL7,0)</f>
        <v>7370</v>
      </c>
      <c r="AM9" s="2">
        <f>IF(Class_Level_Aggregate_Counts!AM7&gt;50,Class_Level_Aggregate_Counts!AM7,0)</f>
        <v>2107</v>
      </c>
      <c r="AN9" s="2">
        <f>IF(Class_Level_Aggregate_Counts!AN7&gt;50,Class_Level_Aggregate_Counts!AN7,0)</f>
        <v>3530</v>
      </c>
      <c r="AO9" s="2">
        <f>IF(Class_Level_Aggregate_Counts!AO7&gt;50,Class_Level_Aggregate_Counts!AO7,0)</f>
        <v>8688</v>
      </c>
      <c r="AP9" s="2">
        <f>IF(Class_Level_Aggregate_Counts!AP7&gt;50,Class_Level_Aggregate_Counts!AP7,0)</f>
        <v>4771</v>
      </c>
      <c r="AQ9" s="2">
        <f>IF(Class_Level_Aggregate_Counts!AQ7&gt;50,Class_Level_Aggregate_Counts!AQ7,0)</f>
        <v>1718</v>
      </c>
      <c r="AR9" s="2">
        <f>IF(Class_Level_Aggregate_Counts!AR7&gt;50,Class_Level_Aggregate_Counts!AR7,0)</f>
        <v>1780</v>
      </c>
      <c r="AS9" s="2">
        <f>IF(Class_Level_Aggregate_Counts!AS7&gt;50,Class_Level_Aggregate_Counts!AS7,0)</f>
        <v>4461</v>
      </c>
      <c r="AT9" s="2">
        <f>IF(Class_Level_Aggregate_Counts!AT7&gt;50,Class_Level_Aggregate_Counts!AT7,0)</f>
        <v>4362</v>
      </c>
      <c r="AU9" s="2">
        <f>IF(Class_Level_Aggregate_Counts!AU7&gt;50,Class_Level_Aggregate_Counts!AU7,0)</f>
        <v>1818</v>
      </c>
      <c r="AV9" s="2">
        <f>IF(Class_Level_Aggregate_Counts!AV7&gt;50,Class_Level_Aggregate_Counts!AV7,0)</f>
        <v>3533</v>
      </c>
      <c r="AW9" s="2">
        <f>IF(Class_Level_Aggregate_Counts!AW7&gt;50,Class_Level_Aggregate_Counts!AW7,0)</f>
        <v>6100</v>
      </c>
      <c r="AX9" s="2">
        <f>IF(Class_Level_Aggregate_Counts!AX7&gt;50,Class_Level_Aggregate_Counts!AX7,0)</f>
        <v>6690</v>
      </c>
      <c r="AY9" s="2">
        <f>IF(Class_Level_Aggregate_Counts!AY7&gt;50,Class_Level_Aggregate_Counts!AY7,0)</f>
        <v>10843</v>
      </c>
      <c r="AZ9" s="2">
        <f>IF(Class_Level_Aggregate_Counts!AZ7&gt;50,Class_Level_Aggregate_Counts!AZ7,0)</f>
        <v>8382</v>
      </c>
      <c r="BA9" s="2">
        <f>IF(Class_Level_Aggregate_Counts!BA7&gt;50,Class_Level_Aggregate_Counts!BA7,0)</f>
        <v>11873</v>
      </c>
      <c r="BB9" s="2">
        <f>IF(Class_Level_Aggregate_Counts!BB7&gt;50,Class_Level_Aggregate_Counts!BB7,0)</f>
        <v>4378</v>
      </c>
      <c r="BC9" s="2">
        <f>IF(Class_Level_Aggregate_Counts!BC7&gt;50,Class_Level_Aggregate_Counts!BC7,0)</f>
        <v>1879</v>
      </c>
      <c r="BD9" s="2">
        <f>IF(Class_Level_Aggregate_Counts!BD7&gt;50,Class_Level_Aggregate_Counts!BD7,0)</f>
        <v>2151</v>
      </c>
      <c r="BE9" s="2">
        <f>IF(Class_Level_Aggregate_Counts!BE7&gt;50,Class_Level_Aggregate_Counts!BE7,0)</f>
        <v>3944</v>
      </c>
      <c r="BF9" s="2">
        <f>IF(Class_Level_Aggregate_Counts!BF7&gt;50,Class_Level_Aggregate_Counts!BF7,0)</f>
        <v>5435</v>
      </c>
      <c r="BG9" s="2">
        <f>IF(Class_Level_Aggregate_Counts!BG7&gt;50,Class_Level_Aggregate_Counts!BG7,0)</f>
        <v>1927</v>
      </c>
      <c r="BH9" s="2">
        <f>IF(Class_Level_Aggregate_Counts!BH7&gt;50,Class_Level_Aggregate_Counts!BH7,0)</f>
        <v>2193</v>
      </c>
      <c r="BI9" s="2">
        <f>IF(Class_Level_Aggregate_Counts!BI7&gt;50,Class_Level_Aggregate_Counts!BI7,0)</f>
        <v>8984</v>
      </c>
      <c r="BJ9" s="2">
        <f>IF(Class_Level_Aggregate_Counts!BJ7&gt;50,Class_Level_Aggregate_Counts!BJ7,0)</f>
        <v>5969</v>
      </c>
      <c r="BK9" s="2">
        <f>IF(Class_Level_Aggregate_Counts!BK7&gt;50,Class_Level_Aggregate_Counts!BK7,0)</f>
        <v>3642</v>
      </c>
      <c r="BL9" s="2">
        <f>IF(Class_Level_Aggregate_Counts!BL7&gt;50,Class_Level_Aggregate_Counts!BL7,0)</f>
        <v>1957</v>
      </c>
      <c r="BM9" s="2">
        <f>IF(Class_Level_Aggregate_Counts!BM7&gt;50,Class_Level_Aggregate_Counts!BM7,0)</f>
        <v>4027</v>
      </c>
      <c r="BN9" s="2">
        <f>IF(Class_Level_Aggregate_Counts!BN7&gt;50,Class_Level_Aggregate_Counts!BN7,0)</f>
        <v>4839</v>
      </c>
      <c r="BO9" s="2">
        <f>IF(Class_Level_Aggregate_Counts!BO7&gt;50,Class_Level_Aggregate_Counts!BO7,0)</f>
        <v>16336</v>
      </c>
      <c r="BP9" s="2">
        <f>IF(Class_Level_Aggregate_Counts!BP7&gt;50,Class_Level_Aggregate_Counts!BP7,0)</f>
        <v>5030</v>
      </c>
      <c r="BQ9" s="2">
        <f>IF(Class_Level_Aggregate_Counts!BQ7&gt;50,Class_Level_Aggregate_Counts!BQ7,0)</f>
        <v>12322</v>
      </c>
      <c r="BR9" s="2">
        <f>IF(Class_Level_Aggregate_Counts!BR7&gt;50,Class_Level_Aggregate_Counts!BR7,0)</f>
        <v>15327</v>
      </c>
      <c r="BS9" s="2">
        <f>IF(Class_Level_Aggregate_Counts!BS7&gt;50,Class_Level_Aggregate_Counts!BS7,0)</f>
        <v>10623</v>
      </c>
      <c r="BT9" s="2">
        <f>IF(Class_Level_Aggregate_Counts!BT7&gt;50,Class_Level_Aggregate_Counts!BT7,0)</f>
        <v>11655</v>
      </c>
      <c r="BU9" s="2">
        <f>IF(Class_Level_Aggregate_Counts!BU7&gt;50,Class_Level_Aggregate_Counts!BU7,0)</f>
        <v>2666</v>
      </c>
      <c r="BV9" s="2">
        <f>IF(Class_Level_Aggregate_Counts!BV7&gt;50,Class_Level_Aggregate_Counts!BV7,0)</f>
        <v>9021</v>
      </c>
      <c r="BW9" s="2">
        <f>IF(Class_Level_Aggregate_Counts!BW7&gt;50,Class_Level_Aggregate_Counts!BW7,0)</f>
        <v>17012</v>
      </c>
      <c r="BX9" s="2">
        <f>IF(Class_Level_Aggregate_Counts!BX7&gt;50,Class_Level_Aggregate_Counts!BX7,0)</f>
        <v>7194</v>
      </c>
      <c r="BY9" s="2">
        <f>IF(Class_Level_Aggregate_Counts!BY7&gt;50,Class_Level_Aggregate_Counts!BY7,0)</f>
        <v>9051</v>
      </c>
      <c r="BZ9" s="2">
        <f>IF(Class_Level_Aggregate_Counts!BZ7&gt;50,Class_Level_Aggregate_Counts!BZ7,0)</f>
        <v>6536</v>
      </c>
      <c r="CA9" s="2">
        <f>IF(Class_Level_Aggregate_Counts!CA7&gt;50,Class_Level_Aggregate_Counts!CA7,0)</f>
        <v>5097</v>
      </c>
      <c r="CB9" s="2">
        <f>IF(Class_Level_Aggregate_Counts!CB7&gt;50,Class_Level_Aggregate_Counts!CB7,0)</f>
        <v>7799</v>
      </c>
      <c r="CC9" s="2">
        <f>IF(Class_Level_Aggregate_Counts!CC7&gt;50,Class_Level_Aggregate_Counts!CC7,0)</f>
        <v>6805</v>
      </c>
      <c r="CD9" s="2">
        <f>IF(Class_Level_Aggregate_Counts!CD7&gt;50,Class_Level_Aggregate_Counts!CD7,0)</f>
        <v>6277</v>
      </c>
      <c r="CE9" s="2">
        <f>IF(Class_Level_Aggregate_Counts!CE7&gt;50,Class_Level_Aggregate_Counts!CE7,0)</f>
        <v>7560</v>
      </c>
      <c r="CF9" s="2">
        <f>IF(Class_Level_Aggregate_Counts!CF7&gt;50,Class_Level_Aggregate_Counts!CF7,0)</f>
        <v>6940</v>
      </c>
      <c r="CG9" s="2">
        <f>IF(Class_Level_Aggregate_Counts!CG7&gt;50,Class_Level_Aggregate_Counts!CG7,0)</f>
        <v>7598</v>
      </c>
      <c r="CH9" s="2">
        <f>IF(Class_Level_Aggregate_Counts!CH7&gt;50,Class_Level_Aggregate_Counts!CH7,0)</f>
        <v>4740</v>
      </c>
      <c r="CI9" s="2">
        <f>IF(Class_Level_Aggregate_Counts!CI7&gt;50,Class_Level_Aggregate_Counts!CI7,0)</f>
        <v>9454</v>
      </c>
      <c r="CJ9" s="2">
        <f>IF(Class_Level_Aggregate_Counts!CJ7&gt;50,Class_Level_Aggregate_Counts!CJ7,0)</f>
        <v>10768</v>
      </c>
      <c r="CK9" s="2">
        <f>IF(Class_Level_Aggregate_Counts!CK7&gt;50,Class_Level_Aggregate_Counts!CK7,0)</f>
        <v>4307</v>
      </c>
      <c r="CL9" s="2">
        <f>IF(Class_Level_Aggregate_Counts!CL7&gt;50,Class_Level_Aggregate_Counts!CL7,0)</f>
        <v>4687</v>
      </c>
      <c r="CM9" s="2">
        <f>IF(Class_Level_Aggregate_Counts!CM7&gt;50,Class_Level_Aggregate_Counts!CM7,0)</f>
        <v>7921</v>
      </c>
      <c r="CN9" s="2">
        <f>IF(Class_Level_Aggregate_Counts!CN7&gt;50,Class_Level_Aggregate_Counts!CN7,0)</f>
        <v>6124</v>
      </c>
      <c r="CO9" s="2">
        <f>IF(Class_Level_Aggregate_Counts!CO7&gt;50,Class_Level_Aggregate_Counts!CO7,0)</f>
        <v>8529</v>
      </c>
      <c r="CP9" s="2">
        <f>IF(Class_Level_Aggregate_Counts!CP7&gt;50,Class_Level_Aggregate_Counts!CP7,0)</f>
        <v>4073</v>
      </c>
      <c r="CQ9" s="2">
        <f>IF(Class_Level_Aggregate_Counts!CQ7&gt;50,Class_Level_Aggregate_Counts!CQ7,0)</f>
        <v>4620</v>
      </c>
      <c r="CR9" s="2">
        <f>IF(Class_Level_Aggregate_Counts!CR7&gt;50,Class_Level_Aggregate_Counts!CR7,0)</f>
        <v>2746</v>
      </c>
    </row>
    <row r="10" spans="1:96" x14ac:dyDescent="0.25">
      <c r="A10" s="2" t="s">
        <v>1448</v>
      </c>
      <c r="B10" s="2">
        <f>IF(Class_Level_Aggregate_Counts!B8&gt;50,Class_Level_Aggregate_Counts!B8,0)</f>
        <v>6004</v>
      </c>
      <c r="C10" s="2">
        <f>IF(Class_Level_Aggregate_Counts!C8&gt;50,Class_Level_Aggregate_Counts!C8,0)</f>
        <v>7002</v>
      </c>
      <c r="D10" s="2">
        <f>IF(Class_Level_Aggregate_Counts!D8&gt;50,Class_Level_Aggregate_Counts!D8,0)</f>
        <v>6186</v>
      </c>
      <c r="E10" s="2">
        <f>IF(Class_Level_Aggregate_Counts!E8&gt;50,Class_Level_Aggregate_Counts!E8,0)</f>
        <v>6213</v>
      </c>
      <c r="F10" s="2">
        <f>IF(Class_Level_Aggregate_Counts!F8&gt;50,Class_Level_Aggregate_Counts!F8,0)</f>
        <v>2579</v>
      </c>
      <c r="G10" s="2">
        <f>IF(Class_Level_Aggregate_Counts!G8&gt;50,Class_Level_Aggregate_Counts!G8,0)</f>
        <v>7705</v>
      </c>
      <c r="H10" s="2">
        <f>IF(Class_Level_Aggregate_Counts!H8&gt;50,Class_Level_Aggregate_Counts!H8,0)</f>
        <v>6429</v>
      </c>
      <c r="I10" s="2">
        <f>IF(Class_Level_Aggregate_Counts!I8&gt;50,Class_Level_Aggregate_Counts!I8,0)</f>
        <v>5425</v>
      </c>
      <c r="J10" s="2">
        <f>IF(Class_Level_Aggregate_Counts!J8&gt;50,Class_Level_Aggregate_Counts!J8,0)</f>
        <v>4738</v>
      </c>
      <c r="K10" s="2">
        <f>IF(Class_Level_Aggregate_Counts!K8&gt;50,Class_Level_Aggregate_Counts!K8,0)</f>
        <v>3456</v>
      </c>
      <c r="L10" s="2">
        <f>IF(Class_Level_Aggregate_Counts!L8&gt;50,Class_Level_Aggregate_Counts!L8,0)</f>
        <v>3187</v>
      </c>
      <c r="M10" s="2">
        <f>IF(Class_Level_Aggregate_Counts!M8&gt;50,Class_Level_Aggregate_Counts!M8,0)</f>
        <v>5245</v>
      </c>
      <c r="N10" s="2">
        <f>IF(Class_Level_Aggregate_Counts!N8&gt;50,Class_Level_Aggregate_Counts!N8,0)</f>
        <v>3234</v>
      </c>
      <c r="O10" s="2">
        <f>IF(Class_Level_Aggregate_Counts!O8&gt;50,Class_Level_Aggregate_Counts!O8,0)</f>
        <v>4146</v>
      </c>
      <c r="P10" s="2">
        <f>IF(Class_Level_Aggregate_Counts!P8&gt;50,Class_Level_Aggregate_Counts!P8,0)</f>
        <v>4371</v>
      </c>
      <c r="Q10" s="2">
        <f>IF(Class_Level_Aggregate_Counts!Q8&gt;50,Class_Level_Aggregate_Counts!Q8,0)</f>
        <v>1759</v>
      </c>
      <c r="R10" s="2">
        <f>IF(Class_Level_Aggregate_Counts!R8&gt;50,Class_Level_Aggregate_Counts!R8,0)</f>
        <v>5396</v>
      </c>
      <c r="S10" s="2">
        <f>IF(Class_Level_Aggregate_Counts!S8&gt;50,Class_Level_Aggregate_Counts!S8,0)</f>
        <v>5287</v>
      </c>
      <c r="T10" s="2">
        <f>IF(Class_Level_Aggregate_Counts!T8&gt;50,Class_Level_Aggregate_Counts!T8,0)</f>
        <v>4699</v>
      </c>
      <c r="U10" s="2">
        <f>IF(Class_Level_Aggregate_Counts!U8&gt;50,Class_Level_Aggregate_Counts!U8,0)</f>
        <v>3989</v>
      </c>
      <c r="V10" s="2">
        <f>IF(Class_Level_Aggregate_Counts!V8&gt;50,Class_Level_Aggregate_Counts!V8,0)</f>
        <v>12253</v>
      </c>
      <c r="W10" s="2">
        <f>IF(Class_Level_Aggregate_Counts!W8&gt;50,Class_Level_Aggregate_Counts!W8,0)</f>
        <v>2416</v>
      </c>
      <c r="X10" s="2">
        <f>IF(Class_Level_Aggregate_Counts!X8&gt;50,Class_Level_Aggregate_Counts!X8,0)</f>
        <v>5795</v>
      </c>
      <c r="Y10" s="2">
        <f>IF(Class_Level_Aggregate_Counts!Y8&gt;50,Class_Level_Aggregate_Counts!Y8,0)</f>
        <v>8136</v>
      </c>
      <c r="Z10" s="2">
        <f>IF(Class_Level_Aggregate_Counts!Z8&gt;50,Class_Level_Aggregate_Counts!Z8,0)</f>
        <v>4620</v>
      </c>
      <c r="AA10" s="2">
        <f>IF(Class_Level_Aggregate_Counts!AA8&gt;50,Class_Level_Aggregate_Counts!AA8,0)</f>
        <v>4090</v>
      </c>
      <c r="AB10" s="2">
        <f>IF(Class_Level_Aggregate_Counts!AB8&gt;50,Class_Level_Aggregate_Counts!AB8,0)</f>
        <v>3159</v>
      </c>
      <c r="AC10" s="2">
        <f>IF(Class_Level_Aggregate_Counts!AC8&gt;50,Class_Level_Aggregate_Counts!AC8,0)</f>
        <v>4080</v>
      </c>
      <c r="AD10" s="2">
        <f>IF(Class_Level_Aggregate_Counts!AD8&gt;50,Class_Level_Aggregate_Counts!AD8,0)</f>
        <v>4889</v>
      </c>
      <c r="AE10" s="2">
        <f>IF(Class_Level_Aggregate_Counts!AE8&gt;50,Class_Level_Aggregate_Counts!AE8,0)</f>
        <v>4963</v>
      </c>
      <c r="AF10" s="2">
        <f>IF(Class_Level_Aggregate_Counts!AF8&gt;50,Class_Level_Aggregate_Counts!AF8,0)</f>
        <v>6740</v>
      </c>
      <c r="AG10" s="2">
        <f>IF(Class_Level_Aggregate_Counts!AG8&gt;50,Class_Level_Aggregate_Counts!AG8,0)</f>
        <v>5737</v>
      </c>
      <c r="AH10" s="2">
        <f>IF(Class_Level_Aggregate_Counts!AH8&gt;50,Class_Level_Aggregate_Counts!AH8,0)</f>
        <v>3830</v>
      </c>
      <c r="AI10" s="2">
        <f>IF(Class_Level_Aggregate_Counts!AI8&gt;50,Class_Level_Aggregate_Counts!AI8,0)</f>
        <v>5512</v>
      </c>
      <c r="AJ10" s="2">
        <f>IF(Class_Level_Aggregate_Counts!AJ8&gt;50,Class_Level_Aggregate_Counts!AJ8,0)</f>
        <v>3437</v>
      </c>
      <c r="AK10" s="2">
        <f>IF(Class_Level_Aggregate_Counts!AK8&gt;50,Class_Level_Aggregate_Counts!AK8,0)</f>
        <v>6646</v>
      </c>
      <c r="AL10" s="2">
        <f>IF(Class_Level_Aggregate_Counts!AL8&gt;50,Class_Level_Aggregate_Counts!AL8,0)</f>
        <v>7386</v>
      </c>
      <c r="AM10" s="2">
        <f>IF(Class_Level_Aggregate_Counts!AM8&gt;50,Class_Level_Aggregate_Counts!AM8,0)</f>
        <v>3673</v>
      </c>
      <c r="AN10" s="2">
        <f>IF(Class_Level_Aggregate_Counts!AN8&gt;50,Class_Level_Aggregate_Counts!AN8,0)</f>
        <v>5485</v>
      </c>
      <c r="AO10" s="2">
        <f>IF(Class_Level_Aggregate_Counts!AO8&gt;50,Class_Level_Aggregate_Counts!AO8,0)</f>
        <v>7483</v>
      </c>
      <c r="AP10" s="2">
        <f>IF(Class_Level_Aggregate_Counts!AP8&gt;50,Class_Level_Aggregate_Counts!AP8,0)</f>
        <v>3858</v>
      </c>
      <c r="AQ10" s="2">
        <f>IF(Class_Level_Aggregate_Counts!AQ8&gt;50,Class_Level_Aggregate_Counts!AQ8,0)</f>
        <v>2725</v>
      </c>
      <c r="AR10" s="2">
        <f>IF(Class_Level_Aggregate_Counts!AR8&gt;50,Class_Level_Aggregate_Counts!AR8,0)</f>
        <v>2950</v>
      </c>
      <c r="AS10" s="2">
        <f>IF(Class_Level_Aggregate_Counts!AS8&gt;50,Class_Level_Aggregate_Counts!AS8,0)</f>
        <v>4475</v>
      </c>
      <c r="AT10" s="2">
        <f>IF(Class_Level_Aggregate_Counts!AT8&gt;50,Class_Level_Aggregate_Counts!AT8,0)</f>
        <v>4700</v>
      </c>
      <c r="AU10" s="2">
        <f>IF(Class_Level_Aggregate_Counts!AU8&gt;50,Class_Level_Aggregate_Counts!AU8,0)</f>
        <v>3644</v>
      </c>
      <c r="AV10" s="2">
        <f>IF(Class_Level_Aggregate_Counts!AV8&gt;50,Class_Level_Aggregate_Counts!AV8,0)</f>
        <v>6116</v>
      </c>
      <c r="AW10" s="2">
        <f>IF(Class_Level_Aggregate_Counts!AW8&gt;50,Class_Level_Aggregate_Counts!AW8,0)</f>
        <v>8414</v>
      </c>
      <c r="AX10" s="2">
        <f>IF(Class_Level_Aggregate_Counts!AX8&gt;50,Class_Level_Aggregate_Counts!AX8,0)</f>
        <v>8853</v>
      </c>
      <c r="AY10" s="2">
        <f>IF(Class_Level_Aggregate_Counts!AY8&gt;50,Class_Level_Aggregate_Counts!AY8,0)</f>
        <v>11380</v>
      </c>
      <c r="AZ10" s="2">
        <f>IF(Class_Level_Aggregate_Counts!AZ8&gt;50,Class_Level_Aggregate_Counts!AZ8,0)</f>
        <v>8692</v>
      </c>
      <c r="BA10" s="2">
        <f>IF(Class_Level_Aggregate_Counts!BA8&gt;50,Class_Level_Aggregate_Counts!BA8,0)</f>
        <v>11305</v>
      </c>
      <c r="BB10" s="2">
        <f>IF(Class_Level_Aggregate_Counts!BB8&gt;50,Class_Level_Aggregate_Counts!BB8,0)</f>
        <v>4197</v>
      </c>
      <c r="BC10" s="2">
        <f>IF(Class_Level_Aggregate_Counts!BC8&gt;50,Class_Level_Aggregate_Counts!BC8,0)</f>
        <v>3284</v>
      </c>
      <c r="BD10" s="2">
        <f>IF(Class_Level_Aggregate_Counts!BD8&gt;50,Class_Level_Aggregate_Counts!BD8,0)</f>
        <v>3181</v>
      </c>
      <c r="BE10" s="2">
        <f>IF(Class_Level_Aggregate_Counts!BE8&gt;50,Class_Level_Aggregate_Counts!BE8,0)</f>
        <v>3218</v>
      </c>
      <c r="BF10" s="2">
        <f>IF(Class_Level_Aggregate_Counts!BF8&gt;50,Class_Level_Aggregate_Counts!BF8,0)</f>
        <v>4610</v>
      </c>
      <c r="BG10" s="2">
        <f>IF(Class_Level_Aggregate_Counts!BG8&gt;50,Class_Level_Aggregate_Counts!BG8,0)</f>
        <v>3699</v>
      </c>
      <c r="BH10" s="2">
        <f>IF(Class_Level_Aggregate_Counts!BH8&gt;50,Class_Level_Aggregate_Counts!BH8,0)</f>
        <v>3806</v>
      </c>
      <c r="BI10" s="2">
        <f>IF(Class_Level_Aggregate_Counts!BI8&gt;50,Class_Level_Aggregate_Counts!BI8,0)</f>
        <v>8975</v>
      </c>
      <c r="BJ10" s="2">
        <f>IF(Class_Level_Aggregate_Counts!BJ8&gt;50,Class_Level_Aggregate_Counts!BJ8,0)</f>
        <v>6436</v>
      </c>
      <c r="BK10" s="2">
        <f>IF(Class_Level_Aggregate_Counts!BK8&gt;50,Class_Level_Aggregate_Counts!BK8,0)</f>
        <v>6780</v>
      </c>
      <c r="BL10" s="2">
        <f>IF(Class_Level_Aggregate_Counts!BL8&gt;50,Class_Level_Aggregate_Counts!BL8,0)</f>
        <v>3579</v>
      </c>
      <c r="BM10" s="2">
        <f>IF(Class_Level_Aggregate_Counts!BM8&gt;50,Class_Level_Aggregate_Counts!BM8,0)</f>
        <v>4452</v>
      </c>
      <c r="BN10" s="2">
        <f>IF(Class_Level_Aggregate_Counts!BN8&gt;50,Class_Level_Aggregate_Counts!BN8,0)</f>
        <v>6386</v>
      </c>
      <c r="BO10" s="2">
        <f>IF(Class_Level_Aggregate_Counts!BO8&gt;50,Class_Level_Aggregate_Counts!BO8,0)</f>
        <v>14003</v>
      </c>
      <c r="BP10" s="2">
        <f>IF(Class_Level_Aggregate_Counts!BP8&gt;50,Class_Level_Aggregate_Counts!BP8,0)</f>
        <v>4303</v>
      </c>
      <c r="BQ10" s="2">
        <f>IF(Class_Level_Aggregate_Counts!BQ8&gt;50,Class_Level_Aggregate_Counts!BQ8,0)</f>
        <v>8312</v>
      </c>
      <c r="BR10" s="2">
        <f>IF(Class_Level_Aggregate_Counts!BR8&gt;50,Class_Level_Aggregate_Counts!BR8,0)</f>
        <v>9378</v>
      </c>
      <c r="BS10" s="2">
        <f>IF(Class_Level_Aggregate_Counts!BS8&gt;50,Class_Level_Aggregate_Counts!BS8,0)</f>
        <v>6348</v>
      </c>
      <c r="BT10" s="2">
        <f>IF(Class_Level_Aggregate_Counts!BT8&gt;50,Class_Level_Aggregate_Counts!BT8,0)</f>
        <v>8052</v>
      </c>
      <c r="BU10" s="2">
        <f>IF(Class_Level_Aggregate_Counts!BU8&gt;50,Class_Level_Aggregate_Counts!BU8,0)</f>
        <v>1676</v>
      </c>
      <c r="BV10" s="2">
        <f>IF(Class_Level_Aggregate_Counts!BV8&gt;50,Class_Level_Aggregate_Counts!BV8,0)</f>
        <v>5290</v>
      </c>
      <c r="BW10" s="2">
        <f>IF(Class_Level_Aggregate_Counts!BW8&gt;50,Class_Level_Aggregate_Counts!BW8,0)</f>
        <v>13092</v>
      </c>
      <c r="BX10" s="2">
        <f>IF(Class_Level_Aggregate_Counts!BX8&gt;50,Class_Level_Aggregate_Counts!BX8,0)</f>
        <v>5674</v>
      </c>
      <c r="BY10" s="2">
        <f>IF(Class_Level_Aggregate_Counts!BY8&gt;50,Class_Level_Aggregate_Counts!BY8,0)</f>
        <v>5760</v>
      </c>
      <c r="BZ10" s="2">
        <f>IF(Class_Level_Aggregate_Counts!BZ8&gt;50,Class_Level_Aggregate_Counts!BZ8,0)</f>
        <v>4483</v>
      </c>
      <c r="CA10" s="2">
        <f>IF(Class_Level_Aggregate_Counts!CA8&gt;50,Class_Level_Aggregate_Counts!CA8,0)</f>
        <v>3427</v>
      </c>
      <c r="CB10" s="2">
        <f>IF(Class_Level_Aggregate_Counts!CB8&gt;50,Class_Level_Aggregate_Counts!CB8,0)</f>
        <v>5827</v>
      </c>
      <c r="CC10" s="2">
        <f>IF(Class_Level_Aggregate_Counts!CC8&gt;50,Class_Level_Aggregate_Counts!CC8,0)</f>
        <v>4652</v>
      </c>
      <c r="CD10" s="2">
        <f>IF(Class_Level_Aggregate_Counts!CD8&gt;50,Class_Level_Aggregate_Counts!CD8,0)</f>
        <v>4404</v>
      </c>
      <c r="CE10" s="2">
        <f>IF(Class_Level_Aggregate_Counts!CE8&gt;50,Class_Level_Aggregate_Counts!CE8,0)</f>
        <v>6559</v>
      </c>
      <c r="CF10" s="2">
        <f>IF(Class_Level_Aggregate_Counts!CF8&gt;50,Class_Level_Aggregate_Counts!CF8,0)</f>
        <v>6031</v>
      </c>
      <c r="CG10" s="2">
        <f>IF(Class_Level_Aggregate_Counts!CG8&gt;50,Class_Level_Aggregate_Counts!CG8,0)</f>
        <v>5135</v>
      </c>
      <c r="CH10" s="2">
        <f>IF(Class_Level_Aggregate_Counts!CH8&gt;50,Class_Level_Aggregate_Counts!CH8,0)</f>
        <v>3531</v>
      </c>
      <c r="CI10" s="2">
        <f>IF(Class_Level_Aggregate_Counts!CI8&gt;50,Class_Level_Aggregate_Counts!CI8,0)</f>
        <v>6686</v>
      </c>
      <c r="CJ10" s="2">
        <f>IF(Class_Level_Aggregate_Counts!CJ8&gt;50,Class_Level_Aggregate_Counts!CJ8,0)</f>
        <v>7777</v>
      </c>
      <c r="CK10" s="2">
        <f>IF(Class_Level_Aggregate_Counts!CK8&gt;50,Class_Level_Aggregate_Counts!CK8,0)</f>
        <v>3095</v>
      </c>
      <c r="CL10" s="2">
        <f>IF(Class_Level_Aggregate_Counts!CL8&gt;50,Class_Level_Aggregate_Counts!CL8,0)</f>
        <v>3393</v>
      </c>
      <c r="CM10" s="2">
        <f>IF(Class_Level_Aggregate_Counts!CM8&gt;50,Class_Level_Aggregate_Counts!CM8,0)</f>
        <v>7149</v>
      </c>
      <c r="CN10" s="2">
        <f>IF(Class_Level_Aggregate_Counts!CN8&gt;50,Class_Level_Aggregate_Counts!CN8,0)</f>
        <v>5505</v>
      </c>
      <c r="CO10" s="2">
        <f>IF(Class_Level_Aggregate_Counts!CO8&gt;50,Class_Level_Aggregate_Counts!CO8,0)</f>
        <v>6143</v>
      </c>
      <c r="CP10" s="2">
        <f>IF(Class_Level_Aggregate_Counts!CP8&gt;50,Class_Level_Aggregate_Counts!CP8,0)</f>
        <v>3812</v>
      </c>
      <c r="CQ10" s="2">
        <f>IF(Class_Level_Aggregate_Counts!CQ8&gt;50,Class_Level_Aggregate_Counts!CQ8,0)</f>
        <v>3960</v>
      </c>
      <c r="CR10" s="2">
        <f>IF(Class_Level_Aggregate_Counts!CR8&gt;50,Class_Level_Aggregate_Counts!CR8,0)</f>
        <v>2768</v>
      </c>
    </row>
    <row r="11" spans="1:96" x14ac:dyDescent="0.25">
      <c r="A11" s="2" t="s">
        <v>1449</v>
      </c>
      <c r="B11" s="2">
        <f>IF(Class_Level_Aggregate_Counts!B9&gt;50,Class_Level_Aggregate_Counts!B9,0)</f>
        <v>2037</v>
      </c>
      <c r="C11" s="2">
        <f>IF(Class_Level_Aggregate_Counts!C9&gt;50,Class_Level_Aggregate_Counts!C9,0)</f>
        <v>5673</v>
      </c>
      <c r="D11" s="2">
        <f>IF(Class_Level_Aggregate_Counts!D9&gt;50,Class_Level_Aggregate_Counts!D9,0)</f>
        <v>3383</v>
      </c>
      <c r="E11" s="2">
        <f>IF(Class_Level_Aggregate_Counts!E9&gt;50,Class_Level_Aggregate_Counts!E9,0)</f>
        <v>4867</v>
      </c>
      <c r="F11" s="2">
        <f>IF(Class_Level_Aggregate_Counts!F9&gt;50,Class_Level_Aggregate_Counts!F9,0)</f>
        <v>1928</v>
      </c>
      <c r="G11" s="2">
        <f>IF(Class_Level_Aggregate_Counts!G9&gt;50,Class_Level_Aggregate_Counts!G9,0)</f>
        <v>4758</v>
      </c>
      <c r="H11" s="2">
        <f>IF(Class_Level_Aggregate_Counts!H9&gt;50,Class_Level_Aggregate_Counts!H9,0)</f>
        <v>2824</v>
      </c>
      <c r="I11" s="2">
        <f>IF(Class_Level_Aggregate_Counts!I9&gt;50,Class_Level_Aggregate_Counts!I9,0)</f>
        <v>3712</v>
      </c>
      <c r="J11" s="2">
        <f>IF(Class_Level_Aggregate_Counts!J9&gt;50,Class_Level_Aggregate_Counts!J9,0)</f>
        <v>3339</v>
      </c>
      <c r="K11" s="2">
        <f>IF(Class_Level_Aggregate_Counts!K9&gt;50,Class_Level_Aggregate_Counts!K9,0)</f>
        <v>2414</v>
      </c>
      <c r="L11" s="2">
        <f>IF(Class_Level_Aggregate_Counts!L9&gt;50,Class_Level_Aggregate_Counts!L9,0)</f>
        <v>2790</v>
      </c>
      <c r="M11" s="2">
        <f>IF(Class_Level_Aggregate_Counts!M9&gt;50,Class_Level_Aggregate_Counts!M9,0)</f>
        <v>2868</v>
      </c>
      <c r="N11" s="2">
        <f>IF(Class_Level_Aggregate_Counts!N9&gt;50,Class_Level_Aggregate_Counts!N9,0)</f>
        <v>1788</v>
      </c>
      <c r="O11" s="2">
        <f>IF(Class_Level_Aggregate_Counts!O9&gt;50,Class_Level_Aggregate_Counts!O9,0)</f>
        <v>2547</v>
      </c>
      <c r="P11" s="2">
        <f>IF(Class_Level_Aggregate_Counts!P9&gt;50,Class_Level_Aggregate_Counts!P9,0)</f>
        <v>2167</v>
      </c>
      <c r="Q11" s="2">
        <f>IF(Class_Level_Aggregate_Counts!Q9&gt;50,Class_Level_Aggregate_Counts!Q9,0)</f>
        <v>243</v>
      </c>
      <c r="R11" s="2">
        <f>IF(Class_Level_Aggregate_Counts!R9&gt;50,Class_Level_Aggregate_Counts!R9,0)</f>
        <v>3735</v>
      </c>
      <c r="S11" s="2">
        <f>IF(Class_Level_Aggregate_Counts!S9&gt;50,Class_Level_Aggregate_Counts!S9,0)</f>
        <v>2711</v>
      </c>
      <c r="T11" s="2">
        <f>IF(Class_Level_Aggregate_Counts!T9&gt;50,Class_Level_Aggregate_Counts!T9,0)</f>
        <v>4933</v>
      </c>
      <c r="U11" s="2">
        <f>IF(Class_Level_Aggregate_Counts!U9&gt;50,Class_Level_Aggregate_Counts!U9,0)</f>
        <v>4002</v>
      </c>
      <c r="V11" s="2">
        <f>IF(Class_Level_Aggregate_Counts!V9&gt;50,Class_Level_Aggregate_Counts!V9,0)</f>
        <v>9629</v>
      </c>
      <c r="W11" s="2">
        <f>IF(Class_Level_Aggregate_Counts!W9&gt;50,Class_Level_Aggregate_Counts!W9,0)</f>
        <v>2259</v>
      </c>
      <c r="X11" s="2">
        <f>IF(Class_Level_Aggregate_Counts!X9&gt;50,Class_Level_Aggregate_Counts!X9,0)</f>
        <v>4847</v>
      </c>
      <c r="Y11" s="2">
        <f>IF(Class_Level_Aggregate_Counts!Y9&gt;50,Class_Level_Aggregate_Counts!Y9,0)</f>
        <v>7546</v>
      </c>
      <c r="Z11" s="2">
        <f>IF(Class_Level_Aggregate_Counts!Z9&gt;50,Class_Level_Aggregate_Counts!Z9,0)</f>
        <v>4718</v>
      </c>
      <c r="AA11" s="2">
        <f>IF(Class_Level_Aggregate_Counts!AA9&gt;50,Class_Level_Aggregate_Counts!AA9,0)</f>
        <v>3681</v>
      </c>
      <c r="AB11" s="2">
        <f>IF(Class_Level_Aggregate_Counts!AB9&gt;50,Class_Level_Aggregate_Counts!AB9,0)</f>
        <v>3315</v>
      </c>
      <c r="AC11" s="2">
        <f>IF(Class_Level_Aggregate_Counts!AC9&gt;50,Class_Level_Aggregate_Counts!AC9,0)</f>
        <v>3715</v>
      </c>
      <c r="AD11" s="2">
        <f>IF(Class_Level_Aggregate_Counts!AD9&gt;50,Class_Level_Aggregate_Counts!AD9,0)</f>
        <v>4071</v>
      </c>
      <c r="AE11" s="2">
        <f>IF(Class_Level_Aggregate_Counts!AE9&gt;50,Class_Level_Aggregate_Counts!AE9,0)</f>
        <v>3124</v>
      </c>
      <c r="AF11" s="2">
        <f>IF(Class_Level_Aggregate_Counts!AF9&gt;50,Class_Level_Aggregate_Counts!AF9,0)</f>
        <v>4061</v>
      </c>
      <c r="AG11" s="2">
        <f>IF(Class_Level_Aggregate_Counts!AG9&gt;50,Class_Level_Aggregate_Counts!AG9,0)</f>
        <v>2481</v>
      </c>
      <c r="AH11" s="2">
        <f>IF(Class_Level_Aggregate_Counts!AH9&gt;50,Class_Level_Aggregate_Counts!AH9,0)</f>
        <v>2697</v>
      </c>
      <c r="AI11" s="2">
        <f>IF(Class_Level_Aggregate_Counts!AI9&gt;50,Class_Level_Aggregate_Counts!AI9,0)</f>
        <v>6124</v>
      </c>
      <c r="AJ11" s="2">
        <f>IF(Class_Level_Aggregate_Counts!AJ9&gt;50,Class_Level_Aggregate_Counts!AJ9,0)</f>
        <v>4861</v>
      </c>
      <c r="AK11" s="2">
        <f>IF(Class_Level_Aggregate_Counts!AK9&gt;50,Class_Level_Aggregate_Counts!AK9,0)</f>
        <v>5295</v>
      </c>
      <c r="AL11" s="2">
        <f>IF(Class_Level_Aggregate_Counts!AL9&gt;50,Class_Level_Aggregate_Counts!AL9,0)</f>
        <v>6255</v>
      </c>
      <c r="AM11" s="2">
        <f>IF(Class_Level_Aggregate_Counts!AM9&gt;50,Class_Level_Aggregate_Counts!AM9,0)</f>
        <v>4954</v>
      </c>
      <c r="AN11" s="2">
        <f>IF(Class_Level_Aggregate_Counts!AN9&gt;50,Class_Level_Aggregate_Counts!AN9,0)</f>
        <v>5741</v>
      </c>
      <c r="AO11" s="2">
        <f>IF(Class_Level_Aggregate_Counts!AO9&gt;50,Class_Level_Aggregate_Counts!AO9,0)</f>
        <v>7627</v>
      </c>
      <c r="AP11" s="2">
        <f>IF(Class_Level_Aggregate_Counts!AP9&gt;50,Class_Level_Aggregate_Counts!AP9,0)</f>
        <v>4203</v>
      </c>
      <c r="AQ11" s="2">
        <f>IF(Class_Level_Aggregate_Counts!AQ9&gt;50,Class_Level_Aggregate_Counts!AQ9,0)</f>
        <v>3175</v>
      </c>
      <c r="AR11" s="2">
        <f>IF(Class_Level_Aggregate_Counts!AR9&gt;50,Class_Level_Aggregate_Counts!AR9,0)</f>
        <v>3322</v>
      </c>
      <c r="AS11" s="2">
        <f>IF(Class_Level_Aggregate_Counts!AS9&gt;50,Class_Level_Aggregate_Counts!AS9,0)</f>
        <v>4049</v>
      </c>
      <c r="AT11" s="2">
        <f>IF(Class_Level_Aggregate_Counts!AT9&gt;50,Class_Level_Aggregate_Counts!AT9,0)</f>
        <v>3846</v>
      </c>
      <c r="AU11" s="2">
        <f>IF(Class_Level_Aggregate_Counts!AU9&gt;50,Class_Level_Aggregate_Counts!AU9,0)</f>
        <v>2935</v>
      </c>
      <c r="AV11" s="2">
        <f>IF(Class_Level_Aggregate_Counts!AV9&gt;50,Class_Level_Aggregate_Counts!AV9,0)</f>
        <v>3637</v>
      </c>
      <c r="AW11" s="2">
        <f>IF(Class_Level_Aggregate_Counts!AW9&gt;50,Class_Level_Aggregate_Counts!AW9,0)</f>
        <v>2790</v>
      </c>
      <c r="AX11" s="2">
        <f>IF(Class_Level_Aggregate_Counts!AX9&gt;50,Class_Level_Aggregate_Counts!AX9,0)</f>
        <v>6519</v>
      </c>
      <c r="AY11" s="2">
        <f>IF(Class_Level_Aggregate_Counts!AY9&gt;50,Class_Level_Aggregate_Counts!AY9,0)</f>
        <v>9524</v>
      </c>
      <c r="AZ11" s="2">
        <f>IF(Class_Level_Aggregate_Counts!AZ9&gt;50,Class_Level_Aggregate_Counts!AZ9,0)</f>
        <v>9182</v>
      </c>
      <c r="BA11" s="2">
        <f>IF(Class_Level_Aggregate_Counts!BA9&gt;50,Class_Level_Aggregate_Counts!BA9,0)</f>
        <v>8459</v>
      </c>
      <c r="BB11" s="2">
        <f>IF(Class_Level_Aggregate_Counts!BB9&gt;50,Class_Level_Aggregate_Counts!BB9,0)</f>
        <v>3084</v>
      </c>
      <c r="BC11" s="2">
        <f>IF(Class_Level_Aggregate_Counts!BC9&gt;50,Class_Level_Aggregate_Counts!BC9,0)</f>
        <v>4551</v>
      </c>
      <c r="BD11" s="2">
        <f>IF(Class_Level_Aggregate_Counts!BD9&gt;50,Class_Level_Aggregate_Counts!BD9,0)</f>
        <v>5187</v>
      </c>
      <c r="BE11" s="2">
        <f>IF(Class_Level_Aggregate_Counts!BE9&gt;50,Class_Level_Aggregate_Counts!BE9,0)</f>
        <v>3665</v>
      </c>
      <c r="BF11" s="2">
        <f>IF(Class_Level_Aggregate_Counts!BF9&gt;50,Class_Level_Aggregate_Counts!BF9,0)</f>
        <v>5522</v>
      </c>
      <c r="BG11" s="2">
        <f>IF(Class_Level_Aggregate_Counts!BG9&gt;50,Class_Level_Aggregate_Counts!BG9,0)</f>
        <v>4742</v>
      </c>
      <c r="BH11" s="2">
        <f>IF(Class_Level_Aggregate_Counts!BH9&gt;50,Class_Level_Aggregate_Counts!BH9,0)</f>
        <v>6802</v>
      </c>
      <c r="BI11" s="2">
        <f>IF(Class_Level_Aggregate_Counts!BI9&gt;50,Class_Level_Aggregate_Counts!BI9,0)</f>
        <v>12504</v>
      </c>
      <c r="BJ11" s="2">
        <f>IF(Class_Level_Aggregate_Counts!BJ9&gt;50,Class_Level_Aggregate_Counts!BJ9,0)</f>
        <v>8226</v>
      </c>
      <c r="BK11" s="2">
        <f>IF(Class_Level_Aggregate_Counts!BK9&gt;50,Class_Level_Aggregate_Counts!BK9,0)</f>
        <v>9201</v>
      </c>
      <c r="BL11" s="2">
        <f>IF(Class_Level_Aggregate_Counts!BL9&gt;50,Class_Level_Aggregate_Counts!BL9,0)</f>
        <v>4621</v>
      </c>
      <c r="BM11" s="2">
        <f>IF(Class_Level_Aggregate_Counts!BM9&gt;50,Class_Level_Aggregate_Counts!BM9,0)</f>
        <v>5668</v>
      </c>
      <c r="BN11" s="2">
        <f>IF(Class_Level_Aggregate_Counts!BN9&gt;50,Class_Level_Aggregate_Counts!BN9,0)</f>
        <v>6922</v>
      </c>
      <c r="BO11" s="2">
        <f>IF(Class_Level_Aggregate_Counts!BO9&gt;50,Class_Level_Aggregate_Counts!BO9,0)</f>
        <v>12509</v>
      </c>
      <c r="BP11" s="2">
        <f>IF(Class_Level_Aggregate_Counts!BP9&gt;50,Class_Level_Aggregate_Counts!BP9,0)</f>
        <v>4579</v>
      </c>
      <c r="BQ11" s="2">
        <f>IF(Class_Level_Aggregate_Counts!BQ9&gt;50,Class_Level_Aggregate_Counts!BQ9,0)</f>
        <v>9136</v>
      </c>
      <c r="BR11" s="2">
        <f>IF(Class_Level_Aggregate_Counts!BR9&gt;50,Class_Level_Aggregate_Counts!BR9,0)</f>
        <v>8418</v>
      </c>
      <c r="BS11" s="2">
        <f>IF(Class_Level_Aggregate_Counts!BS9&gt;50,Class_Level_Aggregate_Counts!BS9,0)</f>
        <v>7616</v>
      </c>
      <c r="BT11" s="2">
        <f>IF(Class_Level_Aggregate_Counts!BT9&gt;50,Class_Level_Aggregate_Counts!BT9,0)</f>
        <v>8772</v>
      </c>
      <c r="BU11" s="2">
        <f>IF(Class_Level_Aggregate_Counts!BU9&gt;50,Class_Level_Aggregate_Counts!BU9,0)</f>
        <v>1952</v>
      </c>
      <c r="BV11" s="2">
        <f>IF(Class_Level_Aggregate_Counts!BV9&gt;50,Class_Level_Aggregate_Counts!BV9,0)</f>
        <v>5391</v>
      </c>
      <c r="BW11" s="2">
        <f>IF(Class_Level_Aggregate_Counts!BW9&gt;50,Class_Level_Aggregate_Counts!BW9,0)</f>
        <v>12559</v>
      </c>
      <c r="BX11" s="2">
        <f>IF(Class_Level_Aggregate_Counts!BX9&gt;50,Class_Level_Aggregate_Counts!BX9,0)</f>
        <v>6130</v>
      </c>
      <c r="BY11" s="2">
        <f>IF(Class_Level_Aggregate_Counts!BY9&gt;50,Class_Level_Aggregate_Counts!BY9,0)</f>
        <v>9420</v>
      </c>
      <c r="BZ11" s="2">
        <f>IF(Class_Level_Aggregate_Counts!BZ9&gt;50,Class_Level_Aggregate_Counts!BZ9,0)</f>
        <v>6285</v>
      </c>
      <c r="CA11" s="2">
        <f>IF(Class_Level_Aggregate_Counts!CA9&gt;50,Class_Level_Aggregate_Counts!CA9,0)</f>
        <v>5208</v>
      </c>
      <c r="CB11" s="2">
        <f>IF(Class_Level_Aggregate_Counts!CB9&gt;50,Class_Level_Aggregate_Counts!CB9,0)</f>
        <v>6752</v>
      </c>
      <c r="CC11" s="2">
        <f>IF(Class_Level_Aggregate_Counts!CC9&gt;50,Class_Level_Aggregate_Counts!CC9,0)</f>
        <v>6737</v>
      </c>
      <c r="CD11" s="2">
        <f>IF(Class_Level_Aggregate_Counts!CD9&gt;50,Class_Level_Aggregate_Counts!CD9,0)</f>
        <v>5767</v>
      </c>
      <c r="CE11" s="2">
        <f>IF(Class_Level_Aggregate_Counts!CE9&gt;50,Class_Level_Aggregate_Counts!CE9,0)</f>
        <v>7079</v>
      </c>
      <c r="CF11" s="2">
        <f>IF(Class_Level_Aggregate_Counts!CF9&gt;50,Class_Level_Aggregate_Counts!CF9,0)</f>
        <v>7015</v>
      </c>
      <c r="CG11" s="2">
        <f>IF(Class_Level_Aggregate_Counts!CG9&gt;50,Class_Level_Aggregate_Counts!CG9,0)</f>
        <v>7979</v>
      </c>
      <c r="CH11" s="2">
        <f>IF(Class_Level_Aggregate_Counts!CH9&gt;50,Class_Level_Aggregate_Counts!CH9,0)</f>
        <v>6347</v>
      </c>
      <c r="CI11" s="2">
        <f>IF(Class_Level_Aggregate_Counts!CI9&gt;50,Class_Level_Aggregate_Counts!CI9,0)</f>
        <v>13133</v>
      </c>
      <c r="CJ11" s="2">
        <f>IF(Class_Level_Aggregate_Counts!CJ9&gt;50,Class_Level_Aggregate_Counts!CJ9,0)</f>
        <v>9478</v>
      </c>
      <c r="CK11" s="2">
        <f>IF(Class_Level_Aggregate_Counts!CK9&gt;50,Class_Level_Aggregate_Counts!CK9,0)</f>
        <v>5038</v>
      </c>
      <c r="CL11" s="2">
        <f>IF(Class_Level_Aggregate_Counts!CL9&gt;50,Class_Level_Aggregate_Counts!CL9,0)</f>
        <v>5705</v>
      </c>
      <c r="CM11" s="2">
        <f>IF(Class_Level_Aggregate_Counts!CM9&gt;50,Class_Level_Aggregate_Counts!CM9,0)</f>
        <v>8798</v>
      </c>
      <c r="CN11" s="2">
        <f>IF(Class_Level_Aggregate_Counts!CN9&gt;50,Class_Level_Aggregate_Counts!CN9,0)</f>
        <v>7026</v>
      </c>
      <c r="CO11" s="2">
        <f>IF(Class_Level_Aggregate_Counts!CO9&gt;50,Class_Level_Aggregate_Counts!CO9,0)</f>
        <v>10327</v>
      </c>
      <c r="CP11" s="2">
        <f>IF(Class_Level_Aggregate_Counts!CP9&gt;50,Class_Level_Aggregate_Counts!CP9,0)</f>
        <v>5848</v>
      </c>
      <c r="CQ11" s="2">
        <f>IF(Class_Level_Aggregate_Counts!CQ9&gt;50,Class_Level_Aggregate_Counts!CQ9,0)</f>
        <v>7210</v>
      </c>
      <c r="CR11" s="2">
        <f>IF(Class_Level_Aggregate_Counts!CR9&gt;50,Class_Level_Aggregate_Counts!CR9,0)</f>
        <v>2927</v>
      </c>
    </row>
    <row r="12" spans="1:96" x14ac:dyDescent="0.25">
      <c r="A12" s="2" t="s">
        <v>1450</v>
      </c>
      <c r="B12" s="2">
        <f>IF(Class_Level_Aggregate_Counts!B10&gt;50,Class_Level_Aggregate_Counts!B10,0)</f>
        <v>9817</v>
      </c>
      <c r="C12" s="2">
        <f>IF(Class_Level_Aggregate_Counts!C10&gt;50,Class_Level_Aggregate_Counts!C10,0)</f>
        <v>7881</v>
      </c>
      <c r="D12" s="2">
        <f>IF(Class_Level_Aggregate_Counts!D10&gt;50,Class_Level_Aggregate_Counts!D10,0)</f>
        <v>8289</v>
      </c>
      <c r="E12" s="2">
        <f>IF(Class_Level_Aggregate_Counts!E10&gt;50,Class_Level_Aggregate_Counts!E10,0)</f>
        <v>8656</v>
      </c>
      <c r="F12" s="2">
        <f>IF(Class_Level_Aggregate_Counts!F10&gt;50,Class_Level_Aggregate_Counts!F10,0)</f>
        <v>3638</v>
      </c>
      <c r="G12" s="2">
        <f>IF(Class_Level_Aggregate_Counts!G10&gt;50,Class_Level_Aggregate_Counts!G10,0)</f>
        <v>9400</v>
      </c>
      <c r="H12" s="2">
        <f>IF(Class_Level_Aggregate_Counts!H10&gt;50,Class_Level_Aggregate_Counts!H10,0)</f>
        <v>10267</v>
      </c>
      <c r="I12" s="2">
        <f>IF(Class_Level_Aggregate_Counts!I10&gt;50,Class_Level_Aggregate_Counts!I10,0)</f>
        <v>7565</v>
      </c>
      <c r="J12" s="2">
        <f>IF(Class_Level_Aggregate_Counts!J10&gt;50,Class_Level_Aggregate_Counts!J10,0)</f>
        <v>5468</v>
      </c>
      <c r="K12" s="2">
        <f>IF(Class_Level_Aggregate_Counts!K10&gt;50,Class_Level_Aggregate_Counts!K10,0)</f>
        <v>4236</v>
      </c>
      <c r="L12" s="2">
        <f>IF(Class_Level_Aggregate_Counts!L10&gt;50,Class_Level_Aggregate_Counts!L10,0)</f>
        <v>4124</v>
      </c>
      <c r="M12" s="2">
        <f>IF(Class_Level_Aggregate_Counts!M10&gt;50,Class_Level_Aggregate_Counts!M10,0)</f>
        <v>6876</v>
      </c>
      <c r="N12" s="2">
        <f>IF(Class_Level_Aggregate_Counts!N10&gt;50,Class_Level_Aggregate_Counts!N10,0)</f>
        <v>4524</v>
      </c>
      <c r="O12" s="2">
        <f>IF(Class_Level_Aggregate_Counts!O10&gt;50,Class_Level_Aggregate_Counts!O10,0)</f>
        <v>6794</v>
      </c>
      <c r="P12" s="2">
        <f>IF(Class_Level_Aggregate_Counts!P10&gt;50,Class_Level_Aggregate_Counts!P10,0)</f>
        <v>3943</v>
      </c>
      <c r="Q12" s="2">
        <f>IF(Class_Level_Aggregate_Counts!Q10&gt;50,Class_Level_Aggregate_Counts!Q10,0)</f>
        <v>2179</v>
      </c>
      <c r="R12" s="2">
        <f>IF(Class_Level_Aggregate_Counts!R10&gt;50,Class_Level_Aggregate_Counts!R10,0)</f>
        <v>5909</v>
      </c>
      <c r="S12" s="2">
        <f>IF(Class_Level_Aggregate_Counts!S10&gt;50,Class_Level_Aggregate_Counts!S10,0)</f>
        <v>5144</v>
      </c>
      <c r="T12" s="2">
        <f>IF(Class_Level_Aggregate_Counts!T10&gt;50,Class_Level_Aggregate_Counts!T10,0)</f>
        <v>5056</v>
      </c>
      <c r="U12" s="2">
        <f>IF(Class_Level_Aggregate_Counts!U10&gt;50,Class_Level_Aggregate_Counts!U10,0)</f>
        <v>4752</v>
      </c>
      <c r="V12" s="2">
        <f>IF(Class_Level_Aggregate_Counts!V10&gt;50,Class_Level_Aggregate_Counts!V10,0)</f>
        <v>13612</v>
      </c>
      <c r="W12" s="2">
        <f>IF(Class_Level_Aggregate_Counts!W10&gt;50,Class_Level_Aggregate_Counts!W10,0)</f>
        <v>2922</v>
      </c>
      <c r="X12" s="2">
        <f>IF(Class_Level_Aggregate_Counts!X10&gt;50,Class_Level_Aggregate_Counts!X10,0)</f>
        <v>5827</v>
      </c>
      <c r="Y12" s="2">
        <f>IF(Class_Level_Aggregate_Counts!Y10&gt;50,Class_Level_Aggregate_Counts!Y10,0)</f>
        <v>10532</v>
      </c>
      <c r="Z12" s="2">
        <f>IF(Class_Level_Aggregate_Counts!Z10&gt;50,Class_Level_Aggregate_Counts!Z10,0)</f>
        <v>5955</v>
      </c>
      <c r="AA12" s="2">
        <f>IF(Class_Level_Aggregate_Counts!AA10&gt;50,Class_Level_Aggregate_Counts!AA10,0)</f>
        <v>4686</v>
      </c>
      <c r="AB12" s="2">
        <f>IF(Class_Level_Aggregate_Counts!AB10&gt;50,Class_Level_Aggregate_Counts!AB10,0)</f>
        <v>2952</v>
      </c>
      <c r="AC12" s="2">
        <f>IF(Class_Level_Aggregate_Counts!AC10&gt;50,Class_Level_Aggregate_Counts!AC10,0)</f>
        <v>4152</v>
      </c>
      <c r="AD12" s="2">
        <f>IF(Class_Level_Aggregate_Counts!AD10&gt;50,Class_Level_Aggregate_Counts!AD10,0)</f>
        <v>5495</v>
      </c>
      <c r="AE12" s="2">
        <f>IF(Class_Level_Aggregate_Counts!AE10&gt;50,Class_Level_Aggregate_Counts!AE10,0)</f>
        <v>5027</v>
      </c>
      <c r="AF12" s="2">
        <f>IF(Class_Level_Aggregate_Counts!AF10&gt;50,Class_Level_Aggregate_Counts!AF10,0)</f>
        <v>7147</v>
      </c>
      <c r="AG12" s="2">
        <f>IF(Class_Level_Aggregate_Counts!AG10&gt;50,Class_Level_Aggregate_Counts!AG10,0)</f>
        <v>5561</v>
      </c>
      <c r="AH12" s="2">
        <f>IF(Class_Level_Aggregate_Counts!AH10&gt;50,Class_Level_Aggregate_Counts!AH10,0)</f>
        <v>3309</v>
      </c>
      <c r="AI12" s="2">
        <f>IF(Class_Level_Aggregate_Counts!AI10&gt;50,Class_Level_Aggregate_Counts!AI10,0)</f>
        <v>5949</v>
      </c>
      <c r="AJ12" s="2">
        <f>IF(Class_Level_Aggregate_Counts!AJ10&gt;50,Class_Level_Aggregate_Counts!AJ10,0)</f>
        <v>3517</v>
      </c>
      <c r="AK12" s="2">
        <f>IF(Class_Level_Aggregate_Counts!AK10&gt;50,Class_Level_Aggregate_Counts!AK10,0)</f>
        <v>6518</v>
      </c>
      <c r="AL12" s="2">
        <f>IF(Class_Level_Aggregate_Counts!AL10&gt;50,Class_Level_Aggregate_Counts!AL10,0)</f>
        <v>6771</v>
      </c>
      <c r="AM12" s="2">
        <f>IF(Class_Level_Aggregate_Counts!AM10&gt;50,Class_Level_Aggregate_Counts!AM10,0)</f>
        <v>2705</v>
      </c>
      <c r="AN12" s="2">
        <f>IF(Class_Level_Aggregate_Counts!AN10&gt;50,Class_Level_Aggregate_Counts!AN10,0)</f>
        <v>3776</v>
      </c>
      <c r="AO12" s="2">
        <f>IF(Class_Level_Aggregate_Counts!AO10&gt;50,Class_Level_Aggregate_Counts!AO10,0)</f>
        <v>8691</v>
      </c>
      <c r="AP12" s="2">
        <f>IF(Class_Level_Aggregate_Counts!AP10&gt;50,Class_Level_Aggregate_Counts!AP10,0)</f>
        <v>4259</v>
      </c>
      <c r="AQ12" s="2">
        <f>IF(Class_Level_Aggregate_Counts!AQ10&gt;50,Class_Level_Aggregate_Counts!AQ10,0)</f>
        <v>1418</v>
      </c>
      <c r="AR12" s="2">
        <f>IF(Class_Level_Aggregate_Counts!AR10&gt;50,Class_Level_Aggregate_Counts!AR10,0)</f>
        <v>1401</v>
      </c>
      <c r="AS12" s="2">
        <f>IF(Class_Level_Aggregate_Counts!AS10&gt;50,Class_Level_Aggregate_Counts!AS10,0)</f>
        <v>3715</v>
      </c>
      <c r="AT12" s="2">
        <f>IF(Class_Level_Aggregate_Counts!AT10&gt;50,Class_Level_Aggregate_Counts!AT10,0)</f>
        <v>3474</v>
      </c>
      <c r="AU12" s="2">
        <f>IF(Class_Level_Aggregate_Counts!AU10&gt;50,Class_Level_Aggregate_Counts!AU10,0)</f>
        <v>1572</v>
      </c>
      <c r="AV12" s="2">
        <f>IF(Class_Level_Aggregate_Counts!AV10&gt;50,Class_Level_Aggregate_Counts!AV10,0)</f>
        <v>2016</v>
      </c>
      <c r="AW12" s="2">
        <f>IF(Class_Level_Aggregate_Counts!AW10&gt;50,Class_Level_Aggregate_Counts!AW10,0)</f>
        <v>6908</v>
      </c>
      <c r="AX12" s="2">
        <f>IF(Class_Level_Aggregate_Counts!AX10&gt;50,Class_Level_Aggregate_Counts!AX10,0)</f>
        <v>5049</v>
      </c>
      <c r="AY12" s="2">
        <f>IF(Class_Level_Aggregate_Counts!AY10&gt;50,Class_Level_Aggregate_Counts!AY10,0)</f>
        <v>9986</v>
      </c>
      <c r="AZ12" s="2">
        <f>IF(Class_Level_Aggregate_Counts!AZ10&gt;50,Class_Level_Aggregate_Counts!AZ10,0)</f>
        <v>7964</v>
      </c>
      <c r="BA12" s="2">
        <f>IF(Class_Level_Aggregate_Counts!BA10&gt;50,Class_Level_Aggregate_Counts!BA10,0)</f>
        <v>8551</v>
      </c>
      <c r="BB12" s="2">
        <f>IF(Class_Level_Aggregate_Counts!BB10&gt;50,Class_Level_Aggregate_Counts!BB10,0)</f>
        <v>3597</v>
      </c>
      <c r="BC12" s="2">
        <f>IF(Class_Level_Aggregate_Counts!BC10&gt;50,Class_Level_Aggregate_Counts!BC10,0)</f>
        <v>1997</v>
      </c>
      <c r="BD12" s="2">
        <f>IF(Class_Level_Aggregate_Counts!BD10&gt;50,Class_Level_Aggregate_Counts!BD10,0)</f>
        <v>2027</v>
      </c>
      <c r="BE12" s="2">
        <f>IF(Class_Level_Aggregate_Counts!BE10&gt;50,Class_Level_Aggregate_Counts!BE10,0)</f>
        <v>3596</v>
      </c>
      <c r="BF12" s="2">
        <f>IF(Class_Level_Aggregate_Counts!BF10&gt;50,Class_Level_Aggregate_Counts!BF10,0)</f>
        <v>4683</v>
      </c>
      <c r="BG12" s="2">
        <f>IF(Class_Level_Aggregate_Counts!BG10&gt;50,Class_Level_Aggregate_Counts!BG10,0)</f>
        <v>1283</v>
      </c>
      <c r="BH12" s="2">
        <f>IF(Class_Level_Aggregate_Counts!BH10&gt;50,Class_Level_Aggregate_Counts!BH10,0)</f>
        <v>1386</v>
      </c>
      <c r="BI12" s="2">
        <f>IF(Class_Level_Aggregate_Counts!BI10&gt;50,Class_Level_Aggregate_Counts!BI10,0)</f>
        <v>6081</v>
      </c>
      <c r="BJ12" s="2">
        <f>IF(Class_Level_Aggregate_Counts!BJ10&gt;50,Class_Level_Aggregate_Counts!BJ10,0)</f>
        <v>4061</v>
      </c>
      <c r="BK12" s="2">
        <f>IF(Class_Level_Aggregate_Counts!BK10&gt;50,Class_Level_Aggregate_Counts!BK10,0)</f>
        <v>2030</v>
      </c>
      <c r="BL12" s="2">
        <f>IF(Class_Level_Aggregate_Counts!BL10&gt;50,Class_Level_Aggregate_Counts!BL10,0)</f>
        <v>1015</v>
      </c>
      <c r="BM12" s="2">
        <f>IF(Class_Level_Aggregate_Counts!BM10&gt;50,Class_Level_Aggregate_Counts!BM10,0)</f>
        <v>2268</v>
      </c>
      <c r="BN12" s="2">
        <f>IF(Class_Level_Aggregate_Counts!BN10&gt;50,Class_Level_Aggregate_Counts!BN10,0)</f>
        <v>2850</v>
      </c>
      <c r="BO12" s="2">
        <f>IF(Class_Level_Aggregate_Counts!BO10&gt;50,Class_Level_Aggregate_Counts!BO10,0)</f>
        <v>13420</v>
      </c>
      <c r="BP12" s="2">
        <f>IF(Class_Level_Aggregate_Counts!BP10&gt;50,Class_Level_Aggregate_Counts!BP10,0)</f>
        <v>4667</v>
      </c>
      <c r="BQ12" s="2">
        <f>IF(Class_Level_Aggregate_Counts!BQ10&gt;50,Class_Level_Aggregate_Counts!BQ10,0)</f>
        <v>10874</v>
      </c>
      <c r="BR12" s="2">
        <f>IF(Class_Level_Aggregate_Counts!BR10&gt;50,Class_Level_Aggregate_Counts!BR10,0)</f>
        <v>11795</v>
      </c>
      <c r="BS12" s="2">
        <f>IF(Class_Level_Aggregate_Counts!BS10&gt;50,Class_Level_Aggregate_Counts!BS10,0)</f>
        <v>8015</v>
      </c>
      <c r="BT12" s="2">
        <f>IF(Class_Level_Aggregate_Counts!BT10&gt;50,Class_Level_Aggregate_Counts!BT10,0)</f>
        <v>9292</v>
      </c>
      <c r="BU12" s="2">
        <f>IF(Class_Level_Aggregate_Counts!BU10&gt;50,Class_Level_Aggregate_Counts!BU10,0)</f>
        <v>2292</v>
      </c>
      <c r="BV12" s="2">
        <f>IF(Class_Level_Aggregate_Counts!BV10&gt;50,Class_Level_Aggregate_Counts!BV10,0)</f>
        <v>6819</v>
      </c>
      <c r="BW12" s="2">
        <f>IF(Class_Level_Aggregate_Counts!BW10&gt;50,Class_Level_Aggregate_Counts!BW10,0)</f>
        <v>11954</v>
      </c>
      <c r="BX12" s="2">
        <f>IF(Class_Level_Aggregate_Counts!BX10&gt;50,Class_Level_Aggregate_Counts!BX10,0)</f>
        <v>5221</v>
      </c>
      <c r="BY12" s="2">
        <f>IF(Class_Level_Aggregate_Counts!BY10&gt;50,Class_Level_Aggregate_Counts!BY10,0)</f>
        <v>6061</v>
      </c>
      <c r="BZ12" s="2">
        <f>IF(Class_Level_Aggregate_Counts!BZ10&gt;50,Class_Level_Aggregate_Counts!BZ10,0)</f>
        <v>5222</v>
      </c>
      <c r="CA12" s="2">
        <f>IF(Class_Level_Aggregate_Counts!CA10&gt;50,Class_Level_Aggregate_Counts!CA10,0)</f>
        <v>3990</v>
      </c>
      <c r="CB12" s="2">
        <f>IF(Class_Level_Aggregate_Counts!CB10&gt;50,Class_Level_Aggregate_Counts!CB10,0)</f>
        <v>6865</v>
      </c>
      <c r="CC12" s="2">
        <f>IF(Class_Level_Aggregate_Counts!CC10&gt;50,Class_Level_Aggregate_Counts!CC10,0)</f>
        <v>5865</v>
      </c>
      <c r="CD12" s="2">
        <f>IF(Class_Level_Aggregate_Counts!CD10&gt;50,Class_Level_Aggregate_Counts!CD10,0)</f>
        <v>5343</v>
      </c>
      <c r="CE12" s="2">
        <f>IF(Class_Level_Aggregate_Counts!CE10&gt;50,Class_Level_Aggregate_Counts!CE10,0)</f>
        <v>2797</v>
      </c>
      <c r="CF12" s="2">
        <f>IF(Class_Level_Aggregate_Counts!CF10&gt;50,Class_Level_Aggregate_Counts!CF10,0)</f>
        <v>2850</v>
      </c>
      <c r="CG12" s="2">
        <f>IF(Class_Level_Aggregate_Counts!CG10&gt;50,Class_Level_Aggregate_Counts!CG10,0)</f>
        <v>3248</v>
      </c>
      <c r="CH12" s="2">
        <f>IF(Class_Level_Aggregate_Counts!CH10&gt;50,Class_Level_Aggregate_Counts!CH10,0)</f>
        <v>1915</v>
      </c>
      <c r="CI12" s="2">
        <f>IF(Class_Level_Aggregate_Counts!CI10&gt;50,Class_Level_Aggregate_Counts!CI10,0)</f>
        <v>4916</v>
      </c>
      <c r="CJ12" s="2">
        <f>IF(Class_Level_Aggregate_Counts!CJ10&gt;50,Class_Level_Aggregate_Counts!CJ10,0)</f>
        <v>5575</v>
      </c>
      <c r="CK12" s="2">
        <f>IF(Class_Level_Aggregate_Counts!CK10&gt;50,Class_Level_Aggregate_Counts!CK10,0)</f>
        <v>2220</v>
      </c>
      <c r="CL12" s="2">
        <f>IF(Class_Level_Aggregate_Counts!CL10&gt;50,Class_Level_Aggregate_Counts!CL10,0)</f>
        <v>2294</v>
      </c>
      <c r="CM12" s="2">
        <f>IF(Class_Level_Aggregate_Counts!CM10&gt;50,Class_Level_Aggregate_Counts!CM10,0)</f>
        <v>2020</v>
      </c>
      <c r="CN12" s="2">
        <f>IF(Class_Level_Aggregate_Counts!CN10&gt;50,Class_Level_Aggregate_Counts!CN10,0)</f>
        <v>2020</v>
      </c>
      <c r="CO12" s="2">
        <f>IF(Class_Level_Aggregate_Counts!CO10&gt;50,Class_Level_Aggregate_Counts!CO10,0)</f>
        <v>3168</v>
      </c>
      <c r="CP12" s="2">
        <f>IF(Class_Level_Aggregate_Counts!CP10&gt;50,Class_Level_Aggregate_Counts!CP10,0)</f>
        <v>1490</v>
      </c>
      <c r="CQ12" s="2">
        <f>IF(Class_Level_Aggregate_Counts!CQ10&gt;50,Class_Level_Aggregate_Counts!CQ10,0)</f>
        <v>2015</v>
      </c>
      <c r="CR12" s="2">
        <f>IF(Class_Level_Aggregate_Counts!CR10&gt;50,Class_Level_Aggregate_Counts!CR10,0)</f>
        <v>1219</v>
      </c>
    </row>
    <row r="13" spans="1:96" x14ac:dyDescent="0.25">
      <c r="A13" s="2" t="s">
        <v>1451</v>
      </c>
      <c r="B13" s="2">
        <f>IF(Class_Level_Aggregate_Counts!B11&gt;50,Class_Level_Aggregate_Counts!B11,0)</f>
        <v>302</v>
      </c>
      <c r="C13" s="2">
        <f>IF(Class_Level_Aggregate_Counts!C11&gt;50,Class_Level_Aggregate_Counts!C11,0)</f>
        <v>1239</v>
      </c>
      <c r="D13" s="2">
        <f>IF(Class_Level_Aggregate_Counts!D11&gt;50,Class_Level_Aggregate_Counts!D11,0)</f>
        <v>566</v>
      </c>
      <c r="E13" s="2">
        <f>IF(Class_Level_Aggregate_Counts!E11&gt;50,Class_Level_Aggregate_Counts!E11,0)</f>
        <v>499</v>
      </c>
      <c r="F13" s="2">
        <f>IF(Class_Level_Aggregate_Counts!F11&gt;50,Class_Level_Aggregate_Counts!F11,0)</f>
        <v>303</v>
      </c>
      <c r="G13" s="2">
        <f>IF(Class_Level_Aggregate_Counts!G11&gt;50,Class_Level_Aggregate_Counts!G11,0)</f>
        <v>645</v>
      </c>
      <c r="H13" s="2">
        <f>IF(Class_Level_Aggregate_Counts!H11&gt;50,Class_Level_Aggregate_Counts!H11,0)</f>
        <v>1102</v>
      </c>
      <c r="I13" s="2">
        <f>IF(Class_Level_Aggregate_Counts!I11&gt;50,Class_Level_Aggregate_Counts!I11,0)</f>
        <v>1431</v>
      </c>
      <c r="J13" s="2">
        <f>IF(Class_Level_Aggregate_Counts!J11&gt;50,Class_Level_Aggregate_Counts!J11,0)</f>
        <v>3334</v>
      </c>
      <c r="K13" s="2">
        <f>IF(Class_Level_Aggregate_Counts!K11&gt;50,Class_Level_Aggregate_Counts!K11,0)</f>
        <v>1394</v>
      </c>
      <c r="L13" s="2">
        <f>IF(Class_Level_Aggregate_Counts!L11&gt;50,Class_Level_Aggregate_Counts!L11,0)</f>
        <v>1218</v>
      </c>
      <c r="M13" s="2">
        <f>IF(Class_Level_Aggregate_Counts!M11&gt;50,Class_Level_Aggregate_Counts!M11,0)</f>
        <v>1887</v>
      </c>
      <c r="N13" s="2">
        <f>IF(Class_Level_Aggregate_Counts!N11&gt;50,Class_Level_Aggregate_Counts!N11,0)</f>
        <v>1058</v>
      </c>
      <c r="O13" s="2">
        <f>IF(Class_Level_Aggregate_Counts!O11&gt;50,Class_Level_Aggregate_Counts!O11,0)</f>
        <v>1335</v>
      </c>
      <c r="P13" s="2">
        <f>IF(Class_Level_Aggregate_Counts!P11&gt;50,Class_Level_Aggregate_Counts!P11,0)</f>
        <v>3681</v>
      </c>
      <c r="Q13" s="2">
        <f>IF(Class_Level_Aggregate_Counts!Q11&gt;50,Class_Level_Aggregate_Counts!Q11,0)</f>
        <v>1035</v>
      </c>
      <c r="R13" s="2">
        <f>IF(Class_Level_Aggregate_Counts!R11&gt;50,Class_Level_Aggregate_Counts!R11,0)</f>
        <v>2692</v>
      </c>
      <c r="S13" s="2">
        <f>IF(Class_Level_Aggregate_Counts!S11&gt;50,Class_Level_Aggregate_Counts!S11,0)</f>
        <v>2505</v>
      </c>
      <c r="T13" s="2">
        <f>IF(Class_Level_Aggregate_Counts!T11&gt;50,Class_Level_Aggregate_Counts!T11,0)</f>
        <v>1113</v>
      </c>
      <c r="U13" s="2">
        <f>IF(Class_Level_Aggregate_Counts!U11&gt;50,Class_Level_Aggregate_Counts!U11,0)</f>
        <v>784</v>
      </c>
      <c r="V13" s="2">
        <f>IF(Class_Level_Aggregate_Counts!V11&gt;50,Class_Level_Aggregate_Counts!V11,0)</f>
        <v>1336</v>
      </c>
      <c r="W13" s="2">
        <f>IF(Class_Level_Aggregate_Counts!W11&gt;50,Class_Level_Aggregate_Counts!W11,0)</f>
        <v>497</v>
      </c>
      <c r="X13" s="2">
        <f>IF(Class_Level_Aggregate_Counts!X11&gt;50,Class_Level_Aggregate_Counts!X11,0)</f>
        <v>1543</v>
      </c>
      <c r="Y13" s="2">
        <f>IF(Class_Level_Aggregate_Counts!Y11&gt;50,Class_Level_Aggregate_Counts!Y11,0)</f>
        <v>810</v>
      </c>
      <c r="Z13" s="2">
        <f>IF(Class_Level_Aggregate_Counts!Z11&gt;50,Class_Level_Aggregate_Counts!Z11,0)</f>
        <v>657</v>
      </c>
      <c r="AA13" s="2">
        <f>IF(Class_Level_Aggregate_Counts!AA11&gt;50,Class_Level_Aggregate_Counts!AA11,0)</f>
        <v>2215</v>
      </c>
      <c r="AB13" s="2">
        <f>IF(Class_Level_Aggregate_Counts!AB11&gt;50,Class_Level_Aggregate_Counts!AB11,0)</f>
        <v>2161</v>
      </c>
      <c r="AC13" s="2">
        <f>IF(Class_Level_Aggregate_Counts!AC11&gt;50,Class_Level_Aggregate_Counts!AC11,0)</f>
        <v>2332</v>
      </c>
      <c r="AD13" s="2">
        <f>IF(Class_Level_Aggregate_Counts!AD11&gt;50,Class_Level_Aggregate_Counts!AD11,0)</f>
        <v>2210</v>
      </c>
      <c r="AE13" s="2">
        <f>IF(Class_Level_Aggregate_Counts!AE11&gt;50,Class_Level_Aggregate_Counts!AE11,0)</f>
        <v>3916</v>
      </c>
      <c r="AF13" s="2">
        <f>IF(Class_Level_Aggregate_Counts!AF11&gt;50,Class_Level_Aggregate_Counts!AF11,0)</f>
        <v>5631</v>
      </c>
      <c r="AG13" s="2">
        <f>IF(Class_Level_Aggregate_Counts!AG11&gt;50,Class_Level_Aggregate_Counts!AG11,0)</f>
        <v>4665</v>
      </c>
      <c r="AH13" s="2">
        <f>IF(Class_Level_Aggregate_Counts!AH11&gt;50,Class_Level_Aggregate_Counts!AH11,0)</f>
        <v>4074</v>
      </c>
      <c r="AI13" s="2">
        <f>IF(Class_Level_Aggregate_Counts!AI11&gt;50,Class_Level_Aggregate_Counts!AI11,0)</f>
        <v>1140</v>
      </c>
      <c r="AJ13" s="2">
        <f>IF(Class_Level_Aggregate_Counts!AJ11&gt;50,Class_Level_Aggregate_Counts!AJ11,0)</f>
        <v>1084</v>
      </c>
      <c r="AK13" s="2">
        <f>IF(Class_Level_Aggregate_Counts!AK11&gt;50,Class_Level_Aggregate_Counts!AK11,0)</f>
        <v>568</v>
      </c>
      <c r="AL13" s="2">
        <f>IF(Class_Level_Aggregate_Counts!AL11&gt;50,Class_Level_Aggregate_Counts!AL11,0)</f>
        <v>666</v>
      </c>
      <c r="AM13" s="2">
        <f>IF(Class_Level_Aggregate_Counts!AM11&gt;50,Class_Level_Aggregate_Counts!AM11,0)</f>
        <v>1400</v>
      </c>
      <c r="AN13" s="2">
        <f>IF(Class_Level_Aggregate_Counts!AN11&gt;50,Class_Level_Aggregate_Counts!AN11,0)</f>
        <v>2019</v>
      </c>
      <c r="AO13" s="2">
        <f>IF(Class_Level_Aggregate_Counts!AO11&gt;50,Class_Level_Aggregate_Counts!AO11,0)</f>
        <v>950</v>
      </c>
      <c r="AP13" s="2">
        <f>IF(Class_Level_Aggregate_Counts!AP11&gt;50,Class_Level_Aggregate_Counts!AP11,0)</f>
        <v>573</v>
      </c>
      <c r="AQ13" s="2">
        <f>IF(Class_Level_Aggregate_Counts!AQ11&gt;50,Class_Level_Aggregate_Counts!AQ11,0)</f>
        <v>2066</v>
      </c>
      <c r="AR13" s="2">
        <f>IF(Class_Level_Aggregate_Counts!AR11&gt;50,Class_Level_Aggregate_Counts!AR11,0)</f>
        <v>2566</v>
      </c>
      <c r="AS13" s="2">
        <f>IF(Class_Level_Aggregate_Counts!AS11&gt;50,Class_Level_Aggregate_Counts!AS11,0)</f>
        <v>2511</v>
      </c>
      <c r="AT13" s="2">
        <f>IF(Class_Level_Aggregate_Counts!AT11&gt;50,Class_Level_Aggregate_Counts!AT11,0)</f>
        <v>2310</v>
      </c>
      <c r="AU13" s="2">
        <f>IF(Class_Level_Aggregate_Counts!AU11&gt;50,Class_Level_Aggregate_Counts!AU11,0)</f>
        <v>3720</v>
      </c>
      <c r="AV13" s="2">
        <f>IF(Class_Level_Aggregate_Counts!AV11&gt;50,Class_Level_Aggregate_Counts!AV11,0)</f>
        <v>7254</v>
      </c>
      <c r="AW13" s="2">
        <f>IF(Class_Level_Aggregate_Counts!AW11&gt;50,Class_Level_Aggregate_Counts!AW11,0)</f>
        <v>10649</v>
      </c>
      <c r="AX13" s="2">
        <f>IF(Class_Level_Aggregate_Counts!AX11&gt;50,Class_Level_Aggregate_Counts!AX11,0)</f>
        <v>8948</v>
      </c>
      <c r="AY13" s="2">
        <f>IF(Class_Level_Aggregate_Counts!AY11&gt;50,Class_Level_Aggregate_Counts!AY11,0)</f>
        <v>2765</v>
      </c>
      <c r="AZ13" s="2">
        <f>IF(Class_Level_Aggregate_Counts!AZ11&gt;50,Class_Level_Aggregate_Counts!AZ11,0)</f>
        <v>2036</v>
      </c>
      <c r="BA13" s="2">
        <f>IF(Class_Level_Aggregate_Counts!BA11&gt;50,Class_Level_Aggregate_Counts!BA11,0)</f>
        <v>744</v>
      </c>
      <c r="BB13" s="2">
        <f>IF(Class_Level_Aggregate_Counts!BB11&gt;50,Class_Level_Aggregate_Counts!BB11,0)</f>
        <v>314</v>
      </c>
      <c r="BC13" s="2">
        <f>IF(Class_Level_Aggregate_Counts!BC11&gt;50,Class_Level_Aggregate_Counts!BC11,0)</f>
        <v>1125</v>
      </c>
      <c r="BD13" s="2">
        <f>IF(Class_Level_Aggregate_Counts!BD11&gt;50,Class_Level_Aggregate_Counts!BD11,0)</f>
        <v>1202</v>
      </c>
      <c r="BE13" s="2">
        <f>IF(Class_Level_Aggregate_Counts!BE11&gt;50,Class_Level_Aggregate_Counts!BE11,0)</f>
        <v>467</v>
      </c>
      <c r="BF13" s="2">
        <f>IF(Class_Level_Aggregate_Counts!BF11&gt;50,Class_Level_Aggregate_Counts!BF11,0)</f>
        <v>668</v>
      </c>
      <c r="BG13" s="2">
        <f>IF(Class_Level_Aggregate_Counts!BG11&gt;50,Class_Level_Aggregate_Counts!BG11,0)</f>
        <v>1333</v>
      </c>
      <c r="BH13" s="2">
        <f>IF(Class_Level_Aggregate_Counts!BH11&gt;50,Class_Level_Aggregate_Counts!BH11,0)</f>
        <v>1702</v>
      </c>
      <c r="BI13" s="2">
        <f>IF(Class_Level_Aggregate_Counts!BI11&gt;50,Class_Level_Aggregate_Counts!BI11,0)</f>
        <v>3964</v>
      </c>
      <c r="BJ13" s="2">
        <f>IF(Class_Level_Aggregate_Counts!BJ11&gt;50,Class_Level_Aggregate_Counts!BJ11,0)</f>
        <v>3307</v>
      </c>
      <c r="BK13" s="2">
        <f>IF(Class_Level_Aggregate_Counts!BK11&gt;50,Class_Level_Aggregate_Counts!BK11,0)</f>
        <v>3180</v>
      </c>
      <c r="BL13" s="2">
        <f>IF(Class_Level_Aggregate_Counts!BL11&gt;50,Class_Level_Aggregate_Counts!BL11,0)</f>
        <v>1797</v>
      </c>
      <c r="BM13" s="2">
        <f>IF(Class_Level_Aggregate_Counts!BM11&gt;50,Class_Level_Aggregate_Counts!BM11,0)</f>
        <v>4135</v>
      </c>
      <c r="BN13" s="2">
        <f>IF(Class_Level_Aggregate_Counts!BN11&gt;50,Class_Level_Aggregate_Counts!BN11,0)</f>
        <v>5809</v>
      </c>
      <c r="BO13" s="2">
        <f>IF(Class_Level_Aggregate_Counts!BO11&gt;50,Class_Level_Aggregate_Counts!BO11,0)</f>
        <v>879</v>
      </c>
      <c r="BP13" s="2">
        <f>IF(Class_Level_Aggregate_Counts!BP11&gt;50,Class_Level_Aggregate_Counts!BP11,0)</f>
        <v>302</v>
      </c>
      <c r="BQ13" s="2">
        <f>IF(Class_Level_Aggregate_Counts!BQ11&gt;50,Class_Level_Aggregate_Counts!BQ11,0)</f>
        <v>547</v>
      </c>
      <c r="BR13" s="2">
        <f>IF(Class_Level_Aggregate_Counts!BR11&gt;50,Class_Level_Aggregate_Counts!BR11,0)</f>
        <v>578</v>
      </c>
      <c r="BS13" s="2">
        <f>IF(Class_Level_Aggregate_Counts!BS11&gt;50,Class_Level_Aggregate_Counts!BS11,0)</f>
        <v>609</v>
      </c>
      <c r="BT13" s="2">
        <f>IF(Class_Level_Aggregate_Counts!BT11&gt;50,Class_Level_Aggregate_Counts!BT11,0)</f>
        <v>636</v>
      </c>
      <c r="BU13" s="2">
        <f>IF(Class_Level_Aggregate_Counts!BU11&gt;50,Class_Level_Aggregate_Counts!BU11,0)</f>
        <v>150</v>
      </c>
      <c r="BV13" s="2">
        <f>IF(Class_Level_Aggregate_Counts!BV11&gt;50,Class_Level_Aggregate_Counts!BV11,0)</f>
        <v>571</v>
      </c>
      <c r="BW13" s="2">
        <f>IF(Class_Level_Aggregate_Counts!BW11&gt;50,Class_Level_Aggregate_Counts!BW11,0)</f>
        <v>3419</v>
      </c>
      <c r="BX13" s="2">
        <f>IF(Class_Level_Aggregate_Counts!BX11&gt;50,Class_Level_Aggregate_Counts!BX11,0)</f>
        <v>1694</v>
      </c>
      <c r="BY13" s="2">
        <f>IF(Class_Level_Aggregate_Counts!BY11&gt;50,Class_Level_Aggregate_Counts!BY11,0)</f>
        <v>1288</v>
      </c>
      <c r="BZ13" s="2">
        <f>IF(Class_Level_Aggregate_Counts!BZ11&gt;50,Class_Level_Aggregate_Counts!BZ11,0)</f>
        <v>830</v>
      </c>
      <c r="CA13" s="2">
        <f>IF(Class_Level_Aggregate_Counts!CA11&gt;50,Class_Level_Aggregate_Counts!CA11,0)</f>
        <v>413</v>
      </c>
      <c r="CB13" s="2">
        <f>IF(Class_Level_Aggregate_Counts!CB11&gt;50,Class_Level_Aggregate_Counts!CB11,0)</f>
        <v>886</v>
      </c>
      <c r="CC13" s="2">
        <f>IF(Class_Level_Aggregate_Counts!CC11&gt;50,Class_Level_Aggregate_Counts!CC11,0)</f>
        <v>653</v>
      </c>
      <c r="CD13" s="2">
        <f>IF(Class_Level_Aggregate_Counts!CD11&gt;50,Class_Level_Aggregate_Counts!CD11,0)</f>
        <v>710</v>
      </c>
      <c r="CE13" s="2">
        <f>IF(Class_Level_Aggregate_Counts!CE11&gt;50,Class_Level_Aggregate_Counts!CE11,0)</f>
        <v>5885</v>
      </c>
      <c r="CF13" s="2">
        <f>IF(Class_Level_Aggregate_Counts!CF11&gt;50,Class_Level_Aggregate_Counts!CF11,0)</f>
        <v>5195</v>
      </c>
      <c r="CG13" s="2">
        <f>IF(Class_Level_Aggregate_Counts!CG11&gt;50,Class_Level_Aggregate_Counts!CG11,0)</f>
        <v>7940</v>
      </c>
      <c r="CH13" s="2">
        <f>IF(Class_Level_Aggregate_Counts!CH11&gt;50,Class_Level_Aggregate_Counts!CH11,0)</f>
        <v>3884</v>
      </c>
      <c r="CI13" s="2">
        <f>IF(Class_Level_Aggregate_Counts!CI11&gt;50,Class_Level_Aggregate_Counts!CI11,0)</f>
        <v>11459</v>
      </c>
      <c r="CJ13" s="2">
        <f>IF(Class_Level_Aggregate_Counts!CJ11&gt;50,Class_Level_Aggregate_Counts!CJ11,0)</f>
        <v>8917</v>
      </c>
      <c r="CK13" s="2">
        <f>IF(Class_Level_Aggregate_Counts!CK11&gt;50,Class_Level_Aggregate_Counts!CK11,0)</f>
        <v>6004</v>
      </c>
      <c r="CL13" s="2">
        <f>IF(Class_Level_Aggregate_Counts!CL11&gt;50,Class_Level_Aggregate_Counts!CL11,0)</f>
        <v>5666</v>
      </c>
      <c r="CM13" s="2">
        <f>IF(Class_Level_Aggregate_Counts!CM11&gt;50,Class_Level_Aggregate_Counts!CM11,0)</f>
        <v>9633</v>
      </c>
      <c r="CN13" s="2">
        <f>IF(Class_Level_Aggregate_Counts!CN11&gt;50,Class_Level_Aggregate_Counts!CN11,0)</f>
        <v>6959</v>
      </c>
      <c r="CO13" s="2">
        <f>IF(Class_Level_Aggregate_Counts!CO11&gt;50,Class_Level_Aggregate_Counts!CO11,0)</f>
        <v>13203</v>
      </c>
      <c r="CP13" s="2">
        <f>IF(Class_Level_Aggregate_Counts!CP11&gt;50,Class_Level_Aggregate_Counts!CP11,0)</f>
        <v>6356</v>
      </c>
      <c r="CQ13" s="2">
        <f>IF(Class_Level_Aggregate_Counts!CQ11&gt;50,Class_Level_Aggregate_Counts!CQ11,0)</f>
        <v>8783</v>
      </c>
      <c r="CR13" s="2">
        <f>IF(Class_Level_Aggregate_Counts!CR11&gt;50,Class_Level_Aggregate_Counts!CR11,0)</f>
        <v>4669</v>
      </c>
    </row>
    <row r="14" spans="1:96" x14ac:dyDescent="0.25">
      <c r="A14" s="2" t="s">
        <v>1452</v>
      </c>
      <c r="B14" s="2">
        <f>IF(Class_Level_Aggregate_Counts!B12&gt;50,Class_Level_Aggregate_Counts!B12,0)</f>
        <v>758</v>
      </c>
      <c r="C14" s="2">
        <f>IF(Class_Level_Aggregate_Counts!C12&gt;50,Class_Level_Aggregate_Counts!C12,0)</f>
        <v>3178</v>
      </c>
      <c r="D14" s="2">
        <f>IF(Class_Level_Aggregate_Counts!D12&gt;50,Class_Level_Aggregate_Counts!D12,0)</f>
        <v>1178</v>
      </c>
      <c r="E14" s="2">
        <f>IF(Class_Level_Aggregate_Counts!E12&gt;50,Class_Level_Aggregate_Counts!E12,0)</f>
        <v>2041</v>
      </c>
      <c r="F14" s="2">
        <f>IF(Class_Level_Aggregate_Counts!F12&gt;50,Class_Level_Aggregate_Counts!F12,0)</f>
        <v>992</v>
      </c>
      <c r="G14" s="2">
        <f>IF(Class_Level_Aggregate_Counts!G12&gt;50,Class_Level_Aggregate_Counts!G12,0)</f>
        <v>3225</v>
      </c>
      <c r="H14" s="2">
        <f>IF(Class_Level_Aggregate_Counts!H12&gt;50,Class_Level_Aggregate_Counts!H12,0)</f>
        <v>1111</v>
      </c>
      <c r="I14" s="2">
        <f>IF(Class_Level_Aggregate_Counts!I12&gt;50,Class_Level_Aggregate_Counts!I12,0)</f>
        <v>1423</v>
      </c>
      <c r="J14" s="2">
        <f>IF(Class_Level_Aggregate_Counts!J12&gt;50,Class_Level_Aggregate_Counts!J12,0)</f>
        <v>1083</v>
      </c>
      <c r="K14" s="2">
        <f>IF(Class_Level_Aggregate_Counts!K12&gt;50,Class_Level_Aggregate_Counts!K12,0)</f>
        <v>1141</v>
      </c>
      <c r="L14" s="2">
        <f>IF(Class_Level_Aggregate_Counts!L12&gt;50,Class_Level_Aggregate_Counts!L12,0)</f>
        <v>1179</v>
      </c>
      <c r="M14" s="2">
        <f>IF(Class_Level_Aggregate_Counts!M12&gt;50,Class_Level_Aggregate_Counts!M12,0)</f>
        <v>1501</v>
      </c>
      <c r="N14" s="2">
        <f>IF(Class_Level_Aggregate_Counts!N12&gt;50,Class_Level_Aggregate_Counts!N12,0)</f>
        <v>617</v>
      </c>
      <c r="O14" s="2">
        <f>IF(Class_Level_Aggregate_Counts!O12&gt;50,Class_Level_Aggregate_Counts!O12,0)</f>
        <v>1326</v>
      </c>
      <c r="P14" s="2">
        <f>IF(Class_Level_Aggregate_Counts!P12&gt;50,Class_Level_Aggregate_Counts!P12,0)</f>
        <v>824</v>
      </c>
      <c r="Q14" s="2">
        <f>IF(Class_Level_Aggregate_Counts!Q12&gt;50,Class_Level_Aggregate_Counts!Q12,0)</f>
        <v>100</v>
      </c>
      <c r="R14" s="2">
        <f>IF(Class_Level_Aggregate_Counts!R12&gt;50,Class_Level_Aggregate_Counts!R12,0)</f>
        <v>1490</v>
      </c>
      <c r="S14" s="2">
        <f>IF(Class_Level_Aggregate_Counts!S12&gt;50,Class_Level_Aggregate_Counts!S12,0)</f>
        <v>1201</v>
      </c>
      <c r="T14" s="2">
        <f>IF(Class_Level_Aggregate_Counts!T12&gt;50,Class_Level_Aggregate_Counts!T12,0)</f>
        <v>2277</v>
      </c>
      <c r="U14" s="2">
        <f>IF(Class_Level_Aggregate_Counts!U12&gt;50,Class_Level_Aggregate_Counts!U12,0)</f>
        <v>1969</v>
      </c>
      <c r="V14" s="2">
        <f>IF(Class_Level_Aggregate_Counts!V12&gt;50,Class_Level_Aggregate_Counts!V12,0)</f>
        <v>4914</v>
      </c>
      <c r="W14" s="2">
        <f>IF(Class_Level_Aggregate_Counts!W12&gt;50,Class_Level_Aggregate_Counts!W12,0)</f>
        <v>1286</v>
      </c>
      <c r="X14" s="2">
        <f>IF(Class_Level_Aggregate_Counts!X12&gt;50,Class_Level_Aggregate_Counts!X12,0)</f>
        <v>2405</v>
      </c>
      <c r="Y14" s="2">
        <f>IF(Class_Level_Aggregate_Counts!Y12&gt;50,Class_Level_Aggregate_Counts!Y12,0)</f>
        <v>3951</v>
      </c>
      <c r="Z14" s="2">
        <f>IF(Class_Level_Aggregate_Counts!Z12&gt;50,Class_Level_Aggregate_Counts!Z12,0)</f>
        <v>2335</v>
      </c>
      <c r="AA14" s="2">
        <f>IF(Class_Level_Aggregate_Counts!AA12&gt;50,Class_Level_Aggregate_Counts!AA12,0)</f>
        <v>2120</v>
      </c>
      <c r="AB14" s="2">
        <f>IF(Class_Level_Aggregate_Counts!AB12&gt;50,Class_Level_Aggregate_Counts!AB12,0)</f>
        <v>1850</v>
      </c>
      <c r="AC14" s="2">
        <f>IF(Class_Level_Aggregate_Counts!AC12&gt;50,Class_Level_Aggregate_Counts!AC12,0)</f>
        <v>2112</v>
      </c>
      <c r="AD14" s="2">
        <f>IF(Class_Level_Aggregate_Counts!AD12&gt;50,Class_Level_Aggregate_Counts!AD12,0)</f>
        <v>2278</v>
      </c>
      <c r="AE14" s="2">
        <f>IF(Class_Level_Aggregate_Counts!AE12&gt;50,Class_Level_Aggregate_Counts!AE12,0)</f>
        <v>2187</v>
      </c>
      <c r="AF14" s="2">
        <f>IF(Class_Level_Aggregate_Counts!AF12&gt;50,Class_Level_Aggregate_Counts!AF12,0)</f>
        <v>2765</v>
      </c>
      <c r="AG14" s="2">
        <f>IF(Class_Level_Aggregate_Counts!AG12&gt;50,Class_Level_Aggregate_Counts!AG12,0)</f>
        <v>1333</v>
      </c>
      <c r="AH14" s="2">
        <f>IF(Class_Level_Aggregate_Counts!AH12&gt;50,Class_Level_Aggregate_Counts!AH12,0)</f>
        <v>1694</v>
      </c>
      <c r="AI14" s="2">
        <f>IF(Class_Level_Aggregate_Counts!AI12&gt;50,Class_Level_Aggregate_Counts!AI12,0)</f>
        <v>2665</v>
      </c>
      <c r="AJ14" s="2">
        <f>IF(Class_Level_Aggregate_Counts!AJ12&gt;50,Class_Level_Aggregate_Counts!AJ12,0)</f>
        <v>2657</v>
      </c>
      <c r="AK14" s="2">
        <f>IF(Class_Level_Aggregate_Counts!AK12&gt;50,Class_Level_Aggregate_Counts!AK12,0)</f>
        <v>2404</v>
      </c>
      <c r="AL14" s="2">
        <f>IF(Class_Level_Aggregate_Counts!AL12&gt;50,Class_Level_Aggregate_Counts!AL12,0)</f>
        <v>2568</v>
      </c>
      <c r="AM14" s="2">
        <f>IF(Class_Level_Aggregate_Counts!AM12&gt;50,Class_Level_Aggregate_Counts!AM12,0)</f>
        <v>2537</v>
      </c>
      <c r="AN14" s="2">
        <f>IF(Class_Level_Aggregate_Counts!AN12&gt;50,Class_Level_Aggregate_Counts!AN12,0)</f>
        <v>3131</v>
      </c>
      <c r="AO14" s="2">
        <f>IF(Class_Level_Aggregate_Counts!AO12&gt;50,Class_Level_Aggregate_Counts!AO12,0)</f>
        <v>3740</v>
      </c>
      <c r="AP14" s="2">
        <f>IF(Class_Level_Aggregate_Counts!AP12&gt;50,Class_Level_Aggregate_Counts!AP12,0)</f>
        <v>1991</v>
      </c>
      <c r="AQ14" s="2">
        <f>IF(Class_Level_Aggregate_Counts!AQ12&gt;50,Class_Level_Aggregate_Counts!AQ12,0)</f>
        <v>1741</v>
      </c>
      <c r="AR14" s="2">
        <f>IF(Class_Level_Aggregate_Counts!AR12&gt;50,Class_Level_Aggregate_Counts!AR12,0)</f>
        <v>1891</v>
      </c>
      <c r="AS14" s="2">
        <f>IF(Class_Level_Aggregate_Counts!AS12&gt;50,Class_Level_Aggregate_Counts!AS12,0)</f>
        <v>2138</v>
      </c>
      <c r="AT14" s="2">
        <f>IF(Class_Level_Aggregate_Counts!AT12&gt;50,Class_Level_Aggregate_Counts!AT12,0)</f>
        <v>2255</v>
      </c>
      <c r="AU14" s="2">
        <f>IF(Class_Level_Aggregate_Counts!AU12&gt;50,Class_Level_Aggregate_Counts!AU12,0)</f>
        <v>1745</v>
      </c>
      <c r="AV14" s="2">
        <f>IF(Class_Level_Aggregate_Counts!AV12&gt;50,Class_Level_Aggregate_Counts!AV12,0)</f>
        <v>2802</v>
      </c>
      <c r="AW14" s="2">
        <f>IF(Class_Level_Aggregate_Counts!AW12&gt;50,Class_Level_Aggregate_Counts!AW12,0)</f>
        <v>2123</v>
      </c>
      <c r="AX14" s="2">
        <f>IF(Class_Level_Aggregate_Counts!AX12&gt;50,Class_Level_Aggregate_Counts!AX12,0)</f>
        <v>3760</v>
      </c>
      <c r="AY14" s="2">
        <f>IF(Class_Level_Aggregate_Counts!AY12&gt;50,Class_Level_Aggregate_Counts!AY12,0)</f>
        <v>7507</v>
      </c>
      <c r="AZ14" s="2">
        <f>IF(Class_Level_Aggregate_Counts!AZ12&gt;50,Class_Level_Aggregate_Counts!AZ12,0)</f>
        <v>5819</v>
      </c>
      <c r="BA14" s="2">
        <f>IF(Class_Level_Aggregate_Counts!BA12&gt;50,Class_Level_Aggregate_Counts!BA12,0)</f>
        <v>3753</v>
      </c>
      <c r="BB14" s="2">
        <f>IF(Class_Level_Aggregate_Counts!BB12&gt;50,Class_Level_Aggregate_Counts!BB12,0)</f>
        <v>1405</v>
      </c>
      <c r="BC14" s="2">
        <f>IF(Class_Level_Aggregate_Counts!BC12&gt;50,Class_Level_Aggregate_Counts!BC12,0)</f>
        <v>2166</v>
      </c>
      <c r="BD14" s="2">
        <f>IF(Class_Level_Aggregate_Counts!BD12&gt;50,Class_Level_Aggregate_Counts!BD12,0)</f>
        <v>2224</v>
      </c>
      <c r="BE14" s="2">
        <f>IF(Class_Level_Aggregate_Counts!BE12&gt;50,Class_Level_Aggregate_Counts!BE12,0)</f>
        <v>1746</v>
      </c>
      <c r="BF14" s="2">
        <f>IF(Class_Level_Aggregate_Counts!BF12&gt;50,Class_Level_Aggregate_Counts!BF12,0)</f>
        <v>2857</v>
      </c>
      <c r="BG14" s="2">
        <f>IF(Class_Level_Aggregate_Counts!BG12&gt;50,Class_Level_Aggregate_Counts!BG12,0)</f>
        <v>2356</v>
      </c>
      <c r="BH14" s="2">
        <f>IF(Class_Level_Aggregate_Counts!BH12&gt;50,Class_Level_Aggregate_Counts!BH12,0)</f>
        <v>2833</v>
      </c>
      <c r="BI14" s="2">
        <f>IF(Class_Level_Aggregate_Counts!BI12&gt;50,Class_Level_Aggregate_Counts!BI12,0)</f>
        <v>6244</v>
      </c>
      <c r="BJ14" s="2">
        <f>IF(Class_Level_Aggregate_Counts!BJ12&gt;50,Class_Level_Aggregate_Counts!BJ12,0)</f>
        <v>3539</v>
      </c>
      <c r="BK14" s="2">
        <f>IF(Class_Level_Aggregate_Counts!BK12&gt;50,Class_Level_Aggregate_Counts!BK12,0)</f>
        <v>4143</v>
      </c>
      <c r="BL14" s="2">
        <f>IF(Class_Level_Aggregate_Counts!BL12&gt;50,Class_Level_Aggregate_Counts!BL12,0)</f>
        <v>2008</v>
      </c>
      <c r="BM14" s="2">
        <f>IF(Class_Level_Aggregate_Counts!BM12&gt;50,Class_Level_Aggregate_Counts!BM12,0)</f>
        <v>2662</v>
      </c>
      <c r="BN14" s="2">
        <f>IF(Class_Level_Aggregate_Counts!BN12&gt;50,Class_Level_Aggregate_Counts!BN12,0)</f>
        <v>3738</v>
      </c>
      <c r="BO14" s="2">
        <f>IF(Class_Level_Aggregate_Counts!BO12&gt;50,Class_Level_Aggregate_Counts!BO12,0)</f>
        <v>3880</v>
      </c>
      <c r="BP14" s="2">
        <f>IF(Class_Level_Aggregate_Counts!BP12&gt;50,Class_Level_Aggregate_Counts!BP12,0)</f>
        <v>1128</v>
      </c>
      <c r="BQ14" s="2">
        <f>IF(Class_Level_Aggregate_Counts!BQ12&gt;50,Class_Level_Aggregate_Counts!BQ12,0)</f>
        <v>2440</v>
      </c>
      <c r="BR14" s="2">
        <f>IF(Class_Level_Aggregate_Counts!BR12&gt;50,Class_Level_Aggregate_Counts!BR12,0)</f>
        <v>2371</v>
      </c>
      <c r="BS14" s="2">
        <f>IF(Class_Level_Aggregate_Counts!BS12&gt;50,Class_Level_Aggregate_Counts!BS12,0)</f>
        <v>2992</v>
      </c>
      <c r="BT14" s="2">
        <f>IF(Class_Level_Aggregate_Counts!BT12&gt;50,Class_Level_Aggregate_Counts!BT12,0)</f>
        <v>2978</v>
      </c>
      <c r="BU14" s="2">
        <f>IF(Class_Level_Aggregate_Counts!BU12&gt;50,Class_Level_Aggregate_Counts!BU12,0)</f>
        <v>764</v>
      </c>
      <c r="BV14" s="2">
        <f>IF(Class_Level_Aggregate_Counts!BV12&gt;50,Class_Level_Aggregate_Counts!BV12,0)</f>
        <v>2431</v>
      </c>
      <c r="BW14" s="2">
        <f>IF(Class_Level_Aggregate_Counts!BW12&gt;50,Class_Level_Aggregate_Counts!BW12,0)</f>
        <v>3733</v>
      </c>
      <c r="BX14" s="2">
        <f>IF(Class_Level_Aggregate_Counts!BX12&gt;50,Class_Level_Aggregate_Counts!BX12,0)</f>
        <v>2322</v>
      </c>
      <c r="BY14" s="2">
        <f>IF(Class_Level_Aggregate_Counts!BY12&gt;50,Class_Level_Aggregate_Counts!BY12,0)</f>
        <v>3662</v>
      </c>
      <c r="BZ14" s="2">
        <f>IF(Class_Level_Aggregate_Counts!BZ12&gt;50,Class_Level_Aggregate_Counts!BZ12,0)</f>
        <v>2519</v>
      </c>
      <c r="CA14" s="2">
        <f>IF(Class_Level_Aggregate_Counts!CA12&gt;50,Class_Level_Aggregate_Counts!CA12,0)</f>
        <v>1880</v>
      </c>
      <c r="CB14" s="2">
        <f>IF(Class_Level_Aggregate_Counts!CB12&gt;50,Class_Level_Aggregate_Counts!CB12,0)</f>
        <v>2151</v>
      </c>
      <c r="CC14" s="2">
        <f>IF(Class_Level_Aggregate_Counts!CC12&gt;50,Class_Level_Aggregate_Counts!CC12,0)</f>
        <v>3097</v>
      </c>
      <c r="CD14" s="2">
        <f>IF(Class_Level_Aggregate_Counts!CD12&gt;50,Class_Level_Aggregate_Counts!CD12,0)</f>
        <v>2702</v>
      </c>
      <c r="CE14" s="2">
        <f>IF(Class_Level_Aggregate_Counts!CE12&gt;50,Class_Level_Aggregate_Counts!CE12,0)</f>
        <v>3147</v>
      </c>
      <c r="CF14" s="2">
        <f>IF(Class_Level_Aggregate_Counts!CF12&gt;50,Class_Level_Aggregate_Counts!CF12,0)</f>
        <v>3047</v>
      </c>
      <c r="CG14" s="2">
        <f>IF(Class_Level_Aggregate_Counts!CG12&gt;50,Class_Level_Aggregate_Counts!CG12,0)</f>
        <v>3948</v>
      </c>
      <c r="CH14" s="2">
        <f>IF(Class_Level_Aggregate_Counts!CH12&gt;50,Class_Level_Aggregate_Counts!CH12,0)</f>
        <v>2459</v>
      </c>
      <c r="CI14" s="2">
        <f>IF(Class_Level_Aggregate_Counts!CI12&gt;50,Class_Level_Aggregate_Counts!CI12,0)</f>
        <v>5567</v>
      </c>
      <c r="CJ14" s="2">
        <f>IF(Class_Level_Aggregate_Counts!CJ12&gt;50,Class_Level_Aggregate_Counts!CJ12,0)</f>
        <v>4615</v>
      </c>
      <c r="CK14" s="2">
        <f>IF(Class_Level_Aggregate_Counts!CK12&gt;50,Class_Level_Aggregate_Counts!CK12,0)</f>
        <v>2329</v>
      </c>
      <c r="CL14" s="2">
        <f>IF(Class_Level_Aggregate_Counts!CL12&gt;50,Class_Level_Aggregate_Counts!CL12,0)</f>
        <v>3091</v>
      </c>
      <c r="CM14" s="2">
        <f>IF(Class_Level_Aggregate_Counts!CM12&gt;50,Class_Level_Aggregate_Counts!CM12,0)</f>
        <v>4126</v>
      </c>
      <c r="CN14" s="2">
        <f>IF(Class_Level_Aggregate_Counts!CN12&gt;50,Class_Level_Aggregate_Counts!CN12,0)</f>
        <v>4010</v>
      </c>
      <c r="CO14" s="2">
        <f>IF(Class_Level_Aggregate_Counts!CO12&gt;50,Class_Level_Aggregate_Counts!CO12,0)</f>
        <v>6472</v>
      </c>
      <c r="CP14" s="2">
        <f>IF(Class_Level_Aggregate_Counts!CP12&gt;50,Class_Level_Aggregate_Counts!CP12,0)</f>
        <v>2992</v>
      </c>
      <c r="CQ14" s="2">
        <f>IF(Class_Level_Aggregate_Counts!CQ12&gt;50,Class_Level_Aggregate_Counts!CQ12,0)</f>
        <v>3907</v>
      </c>
      <c r="CR14" s="2">
        <f>IF(Class_Level_Aggregate_Counts!CR12&gt;50,Class_Level_Aggregate_Counts!CR12,0)</f>
        <v>1785</v>
      </c>
    </row>
    <row r="15" spans="1:96" x14ac:dyDescent="0.25">
      <c r="A15" s="2" t="s">
        <v>1453</v>
      </c>
      <c r="B15" s="2">
        <f>IF(Class_Level_Aggregate_Counts!B13&gt;50,Class_Level_Aggregate_Counts!B13,0)</f>
        <v>1078</v>
      </c>
      <c r="C15" s="2">
        <f>IF(Class_Level_Aggregate_Counts!C13&gt;50,Class_Level_Aggregate_Counts!C13,0)</f>
        <v>2095</v>
      </c>
      <c r="D15" s="2">
        <f>IF(Class_Level_Aggregate_Counts!D13&gt;50,Class_Level_Aggregate_Counts!D13,0)</f>
        <v>1588</v>
      </c>
      <c r="E15" s="2">
        <f>IF(Class_Level_Aggregate_Counts!E13&gt;50,Class_Level_Aggregate_Counts!E13,0)</f>
        <v>1266</v>
      </c>
      <c r="F15" s="2">
        <f>IF(Class_Level_Aggregate_Counts!F13&gt;50,Class_Level_Aggregate_Counts!F13,0)</f>
        <v>960</v>
      </c>
      <c r="G15" s="2">
        <f>IF(Class_Level_Aggregate_Counts!G13&gt;50,Class_Level_Aggregate_Counts!G13,0)</f>
        <v>1905</v>
      </c>
      <c r="H15" s="2">
        <f>IF(Class_Level_Aggregate_Counts!H13&gt;50,Class_Level_Aggregate_Counts!H13,0)</f>
        <v>945</v>
      </c>
      <c r="I15" s="2">
        <f>IF(Class_Level_Aggregate_Counts!I13&gt;50,Class_Level_Aggregate_Counts!I13,0)</f>
        <v>886</v>
      </c>
      <c r="J15" s="2">
        <f>IF(Class_Level_Aggregate_Counts!J13&gt;50,Class_Level_Aggregate_Counts!J13,0)</f>
        <v>1647</v>
      </c>
      <c r="K15" s="2">
        <f>IF(Class_Level_Aggregate_Counts!K13&gt;50,Class_Level_Aggregate_Counts!K13,0)</f>
        <v>1720</v>
      </c>
      <c r="L15" s="2">
        <f>IF(Class_Level_Aggregate_Counts!L13&gt;50,Class_Level_Aggregate_Counts!L13,0)</f>
        <v>1155</v>
      </c>
      <c r="M15" s="2">
        <f>IF(Class_Level_Aggregate_Counts!M13&gt;50,Class_Level_Aggregate_Counts!M13,0)</f>
        <v>1056</v>
      </c>
      <c r="N15" s="2">
        <f>IF(Class_Level_Aggregate_Counts!N13&gt;50,Class_Level_Aggregate_Counts!N13,0)</f>
        <v>464</v>
      </c>
      <c r="O15" s="2">
        <f>IF(Class_Level_Aggregate_Counts!O13&gt;50,Class_Level_Aggregate_Counts!O13,0)</f>
        <v>665</v>
      </c>
      <c r="P15" s="2">
        <f>IF(Class_Level_Aggregate_Counts!P13&gt;50,Class_Level_Aggregate_Counts!P13,0)</f>
        <v>854</v>
      </c>
      <c r="Q15" s="2">
        <f>IF(Class_Level_Aggregate_Counts!Q13&gt;50,Class_Level_Aggregate_Counts!Q13,0)</f>
        <v>374</v>
      </c>
      <c r="R15" s="2">
        <f>IF(Class_Level_Aggregate_Counts!R13&gt;50,Class_Level_Aggregate_Counts!R13,0)</f>
        <v>1338</v>
      </c>
      <c r="S15" s="2">
        <f>IF(Class_Level_Aggregate_Counts!S13&gt;50,Class_Level_Aggregate_Counts!S13,0)</f>
        <v>937</v>
      </c>
      <c r="T15" s="2">
        <f>IF(Class_Level_Aggregate_Counts!T13&gt;50,Class_Level_Aggregate_Counts!T13,0)</f>
        <v>1315</v>
      </c>
      <c r="U15" s="2">
        <f>IF(Class_Level_Aggregate_Counts!U13&gt;50,Class_Level_Aggregate_Counts!U13,0)</f>
        <v>897</v>
      </c>
      <c r="V15" s="2">
        <f>IF(Class_Level_Aggregate_Counts!V13&gt;50,Class_Level_Aggregate_Counts!V13,0)</f>
        <v>5321</v>
      </c>
      <c r="W15" s="2">
        <f>IF(Class_Level_Aggregate_Counts!W13&gt;50,Class_Level_Aggregate_Counts!W13,0)</f>
        <v>510</v>
      </c>
      <c r="X15" s="2">
        <f>IF(Class_Level_Aggregate_Counts!X13&gt;50,Class_Level_Aggregate_Counts!X13,0)</f>
        <v>1256</v>
      </c>
      <c r="Y15" s="2">
        <f>IF(Class_Level_Aggregate_Counts!Y13&gt;50,Class_Level_Aggregate_Counts!Y13,0)</f>
        <v>1908</v>
      </c>
      <c r="Z15" s="2">
        <f>IF(Class_Level_Aggregate_Counts!Z13&gt;50,Class_Level_Aggregate_Counts!Z13,0)</f>
        <v>1599</v>
      </c>
      <c r="AA15" s="2">
        <f>IF(Class_Level_Aggregate_Counts!AA13&gt;50,Class_Level_Aggregate_Counts!AA13,0)</f>
        <v>1849</v>
      </c>
      <c r="AB15" s="2">
        <f>IF(Class_Level_Aggregate_Counts!AB13&gt;50,Class_Level_Aggregate_Counts!AB13,0)</f>
        <v>2031</v>
      </c>
      <c r="AC15" s="2">
        <f>IF(Class_Level_Aggregate_Counts!AC13&gt;50,Class_Level_Aggregate_Counts!AC13,0)</f>
        <v>1210</v>
      </c>
      <c r="AD15" s="2">
        <f>IF(Class_Level_Aggregate_Counts!AD13&gt;50,Class_Level_Aggregate_Counts!AD13,0)</f>
        <v>2556</v>
      </c>
      <c r="AE15" s="2">
        <f>IF(Class_Level_Aggregate_Counts!AE13&gt;50,Class_Level_Aggregate_Counts!AE13,0)</f>
        <v>2043</v>
      </c>
      <c r="AF15" s="2">
        <f>IF(Class_Level_Aggregate_Counts!AF13&gt;50,Class_Level_Aggregate_Counts!AF13,0)</f>
        <v>1716</v>
      </c>
      <c r="AG15" s="2">
        <f>IF(Class_Level_Aggregate_Counts!AG13&gt;50,Class_Level_Aggregate_Counts!AG13,0)</f>
        <v>1472</v>
      </c>
      <c r="AH15" s="2">
        <f>IF(Class_Level_Aggregate_Counts!AH13&gt;50,Class_Level_Aggregate_Counts!AH13,0)</f>
        <v>756</v>
      </c>
      <c r="AI15" s="2">
        <f>IF(Class_Level_Aggregate_Counts!AI13&gt;50,Class_Level_Aggregate_Counts!AI13,0)</f>
        <v>1094</v>
      </c>
      <c r="AJ15" s="2">
        <f>IF(Class_Level_Aggregate_Counts!AJ13&gt;50,Class_Level_Aggregate_Counts!AJ13,0)</f>
        <v>891</v>
      </c>
      <c r="AK15" s="2">
        <f>IF(Class_Level_Aggregate_Counts!AK13&gt;50,Class_Level_Aggregate_Counts!AK13,0)</f>
        <v>2968</v>
      </c>
      <c r="AL15" s="2">
        <f>IF(Class_Level_Aggregate_Counts!AL13&gt;50,Class_Level_Aggregate_Counts!AL13,0)</f>
        <v>3329</v>
      </c>
      <c r="AM15" s="2">
        <f>IF(Class_Level_Aggregate_Counts!AM13&gt;50,Class_Level_Aggregate_Counts!AM13,0)</f>
        <v>761</v>
      </c>
      <c r="AN15" s="2">
        <f>IF(Class_Level_Aggregate_Counts!AN13&gt;50,Class_Level_Aggregate_Counts!AN13,0)</f>
        <v>1128</v>
      </c>
      <c r="AO15" s="2">
        <f>IF(Class_Level_Aggregate_Counts!AO13&gt;50,Class_Level_Aggregate_Counts!AO13,0)</f>
        <v>2274</v>
      </c>
      <c r="AP15" s="2">
        <f>IF(Class_Level_Aggregate_Counts!AP13&gt;50,Class_Level_Aggregate_Counts!AP13,0)</f>
        <v>1313</v>
      </c>
      <c r="AQ15" s="2">
        <f>IF(Class_Level_Aggregate_Counts!AQ13&gt;50,Class_Level_Aggregate_Counts!AQ13,0)</f>
        <v>1997</v>
      </c>
      <c r="AR15" s="2">
        <f>IF(Class_Level_Aggregate_Counts!AR13&gt;50,Class_Level_Aggregate_Counts!AR13,0)</f>
        <v>810</v>
      </c>
      <c r="AS15" s="2">
        <f>IF(Class_Level_Aggregate_Counts!AS13&gt;50,Class_Level_Aggregate_Counts!AS13,0)</f>
        <v>1260</v>
      </c>
      <c r="AT15" s="2">
        <f>IF(Class_Level_Aggregate_Counts!AT13&gt;50,Class_Level_Aggregate_Counts!AT13,0)</f>
        <v>2423</v>
      </c>
      <c r="AU15" s="2">
        <f>IF(Class_Level_Aggregate_Counts!AU13&gt;50,Class_Level_Aggregate_Counts!AU13,0)</f>
        <v>1756</v>
      </c>
      <c r="AV15" s="2">
        <f>IF(Class_Level_Aggregate_Counts!AV13&gt;50,Class_Level_Aggregate_Counts!AV13,0)</f>
        <v>1795</v>
      </c>
      <c r="AW15" s="2">
        <f>IF(Class_Level_Aggregate_Counts!AW13&gt;50,Class_Level_Aggregate_Counts!AW13,0)</f>
        <v>1225</v>
      </c>
      <c r="AX15" s="2">
        <f>IF(Class_Level_Aggregate_Counts!AX13&gt;50,Class_Level_Aggregate_Counts!AX13,0)</f>
        <v>2427</v>
      </c>
      <c r="AY15" s="2">
        <f>IF(Class_Level_Aggregate_Counts!AY13&gt;50,Class_Level_Aggregate_Counts!AY13,0)</f>
        <v>2823</v>
      </c>
      <c r="AZ15" s="2">
        <f>IF(Class_Level_Aggregate_Counts!AZ13&gt;50,Class_Level_Aggregate_Counts!AZ13,0)</f>
        <v>2271</v>
      </c>
      <c r="BA15" s="2">
        <f>IF(Class_Level_Aggregate_Counts!BA13&gt;50,Class_Level_Aggregate_Counts!BA13,0)</f>
        <v>5208</v>
      </c>
      <c r="BB15" s="2">
        <f>IF(Class_Level_Aggregate_Counts!BB13&gt;50,Class_Level_Aggregate_Counts!BB13,0)</f>
        <v>1948</v>
      </c>
      <c r="BC15" s="2">
        <f>IF(Class_Level_Aggregate_Counts!BC13&gt;50,Class_Level_Aggregate_Counts!BC13,0)</f>
        <v>660</v>
      </c>
      <c r="BD15" s="2">
        <f>IF(Class_Level_Aggregate_Counts!BD13&gt;50,Class_Level_Aggregate_Counts!BD13,0)</f>
        <v>750</v>
      </c>
      <c r="BE15" s="2">
        <f>IF(Class_Level_Aggregate_Counts!BE13&gt;50,Class_Level_Aggregate_Counts!BE13,0)</f>
        <v>1060</v>
      </c>
      <c r="BF15" s="2">
        <f>IF(Class_Level_Aggregate_Counts!BF13&gt;50,Class_Level_Aggregate_Counts!BF13,0)</f>
        <v>1570</v>
      </c>
      <c r="BG15" s="2">
        <f>IF(Class_Level_Aggregate_Counts!BG13&gt;50,Class_Level_Aggregate_Counts!BG13,0)</f>
        <v>2796</v>
      </c>
      <c r="BH15" s="2">
        <f>IF(Class_Level_Aggregate_Counts!BH13&gt;50,Class_Level_Aggregate_Counts!BH13,0)</f>
        <v>2965</v>
      </c>
      <c r="BI15" s="2">
        <f>IF(Class_Level_Aggregate_Counts!BI13&gt;50,Class_Level_Aggregate_Counts!BI13,0)</f>
        <v>3590</v>
      </c>
      <c r="BJ15" s="2">
        <f>IF(Class_Level_Aggregate_Counts!BJ13&gt;50,Class_Level_Aggregate_Counts!BJ13,0)</f>
        <v>3402</v>
      </c>
      <c r="BK15" s="2">
        <f>IF(Class_Level_Aggregate_Counts!BK13&gt;50,Class_Level_Aggregate_Counts!BK13,0)</f>
        <v>3479</v>
      </c>
      <c r="BL15" s="2">
        <f>IF(Class_Level_Aggregate_Counts!BL13&gt;50,Class_Level_Aggregate_Counts!BL13,0)</f>
        <v>2199</v>
      </c>
      <c r="BM15" s="2">
        <f>IF(Class_Level_Aggregate_Counts!BM13&gt;50,Class_Level_Aggregate_Counts!BM13,0)</f>
        <v>1526</v>
      </c>
      <c r="BN15" s="2">
        <f>IF(Class_Level_Aggregate_Counts!BN13&gt;50,Class_Level_Aggregate_Counts!BN13,0)</f>
        <v>2014</v>
      </c>
      <c r="BO15" s="2">
        <f>IF(Class_Level_Aggregate_Counts!BO13&gt;50,Class_Level_Aggregate_Counts!BO13,0)</f>
        <v>5527</v>
      </c>
      <c r="BP15" s="2">
        <f>IF(Class_Level_Aggregate_Counts!BP13&gt;50,Class_Level_Aggregate_Counts!BP13,0)</f>
        <v>1770</v>
      </c>
      <c r="BQ15" s="2">
        <f>IF(Class_Level_Aggregate_Counts!BQ13&gt;50,Class_Level_Aggregate_Counts!BQ13,0)</f>
        <v>2756</v>
      </c>
      <c r="BR15" s="2">
        <f>IF(Class_Level_Aggregate_Counts!BR13&gt;50,Class_Level_Aggregate_Counts!BR13,0)</f>
        <v>3463</v>
      </c>
      <c r="BS15" s="2">
        <f>IF(Class_Level_Aggregate_Counts!BS13&gt;50,Class_Level_Aggregate_Counts!BS13,0)</f>
        <v>3095</v>
      </c>
      <c r="BT15" s="2">
        <f>IF(Class_Level_Aggregate_Counts!BT13&gt;50,Class_Level_Aggregate_Counts!BT13,0)</f>
        <v>3074</v>
      </c>
      <c r="BU15" s="2">
        <f>IF(Class_Level_Aggregate_Counts!BU13&gt;50,Class_Level_Aggregate_Counts!BU13,0)</f>
        <v>838</v>
      </c>
      <c r="BV15" s="2">
        <f>IF(Class_Level_Aggregate_Counts!BV13&gt;50,Class_Level_Aggregate_Counts!BV13,0)</f>
        <v>2827</v>
      </c>
      <c r="BW15" s="2">
        <f>IF(Class_Level_Aggregate_Counts!BW13&gt;50,Class_Level_Aggregate_Counts!BW13,0)</f>
        <v>4719</v>
      </c>
      <c r="BX15" s="2">
        <f>IF(Class_Level_Aggregate_Counts!BX13&gt;50,Class_Level_Aggregate_Counts!BX13,0)</f>
        <v>2424</v>
      </c>
      <c r="BY15" s="2">
        <f>IF(Class_Level_Aggregate_Counts!BY13&gt;50,Class_Level_Aggregate_Counts!BY13,0)</f>
        <v>2035</v>
      </c>
      <c r="BZ15" s="2">
        <f>IF(Class_Level_Aggregate_Counts!BZ13&gt;50,Class_Level_Aggregate_Counts!BZ13,0)</f>
        <v>1606</v>
      </c>
      <c r="CA15" s="2">
        <f>IF(Class_Level_Aggregate_Counts!CA13&gt;50,Class_Level_Aggregate_Counts!CA13,0)</f>
        <v>1200</v>
      </c>
      <c r="CB15" s="2">
        <f>IF(Class_Level_Aggregate_Counts!CB13&gt;50,Class_Level_Aggregate_Counts!CB13,0)</f>
        <v>1755</v>
      </c>
      <c r="CC15" s="2">
        <f>IF(Class_Level_Aggregate_Counts!CC13&gt;50,Class_Level_Aggregate_Counts!CC13,0)</f>
        <v>1919</v>
      </c>
      <c r="CD15" s="2">
        <f>IF(Class_Level_Aggregate_Counts!CD13&gt;50,Class_Level_Aggregate_Counts!CD13,0)</f>
        <v>1698</v>
      </c>
      <c r="CE15" s="2">
        <f>IF(Class_Level_Aggregate_Counts!CE13&gt;50,Class_Level_Aggregate_Counts!CE13,0)</f>
        <v>3997</v>
      </c>
      <c r="CF15" s="2">
        <f>IF(Class_Level_Aggregate_Counts!CF13&gt;50,Class_Level_Aggregate_Counts!CF13,0)</f>
        <v>3893</v>
      </c>
      <c r="CG15" s="2">
        <f>IF(Class_Level_Aggregate_Counts!CG13&gt;50,Class_Level_Aggregate_Counts!CG13,0)</f>
        <v>2556</v>
      </c>
      <c r="CH15" s="2">
        <f>IF(Class_Level_Aggregate_Counts!CH13&gt;50,Class_Level_Aggregate_Counts!CH13,0)</f>
        <v>1342</v>
      </c>
      <c r="CI15" s="2">
        <f>IF(Class_Level_Aggregate_Counts!CI13&gt;50,Class_Level_Aggregate_Counts!CI13,0)</f>
        <v>2889</v>
      </c>
      <c r="CJ15" s="2">
        <f>IF(Class_Level_Aggregate_Counts!CJ13&gt;50,Class_Level_Aggregate_Counts!CJ13,0)</f>
        <v>5094</v>
      </c>
      <c r="CK15" s="2">
        <f>IF(Class_Level_Aggregate_Counts!CK13&gt;50,Class_Level_Aggregate_Counts!CK13,0)</f>
        <v>1361</v>
      </c>
      <c r="CL15" s="2">
        <f>IF(Class_Level_Aggregate_Counts!CL13&gt;50,Class_Level_Aggregate_Counts!CL13,0)</f>
        <v>1340</v>
      </c>
      <c r="CM15" s="2">
        <f>IF(Class_Level_Aggregate_Counts!CM13&gt;50,Class_Level_Aggregate_Counts!CM13,0)</f>
        <v>2795</v>
      </c>
      <c r="CN15" s="2">
        <f>IF(Class_Level_Aggregate_Counts!CN13&gt;50,Class_Level_Aggregate_Counts!CN13,0)</f>
        <v>3127</v>
      </c>
      <c r="CO15" s="2">
        <f>IF(Class_Level_Aggregate_Counts!CO13&gt;50,Class_Level_Aggregate_Counts!CO13,0)</f>
        <v>2910</v>
      </c>
      <c r="CP15" s="2">
        <f>IF(Class_Level_Aggregate_Counts!CP13&gt;50,Class_Level_Aggregate_Counts!CP13,0)</f>
        <v>1345</v>
      </c>
      <c r="CQ15" s="2">
        <f>IF(Class_Level_Aggregate_Counts!CQ13&gt;50,Class_Level_Aggregate_Counts!CQ13,0)</f>
        <v>1240</v>
      </c>
      <c r="CR15" s="2">
        <f>IF(Class_Level_Aggregate_Counts!CR13&gt;50,Class_Level_Aggregate_Counts!CR13,0)</f>
        <v>1054</v>
      </c>
    </row>
    <row r="16" spans="1:96" x14ac:dyDescent="0.25">
      <c r="A16" s="2" t="s">
        <v>1454</v>
      </c>
      <c r="B16" s="2">
        <f>IF(Class_Level_Aggregate_Counts!B14&gt;50,Class_Level_Aggregate_Counts!B14,0)</f>
        <v>1617</v>
      </c>
      <c r="C16" s="2">
        <f>IF(Class_Level_Aggregate_Counts!C14&gt;50,Class_Level_Aggregate_Counts!C14,0)</f>
        <v>1808</v>
      </c>
      <c r="D16" s="2">
        <f>IF(Class_Level_Aggregate_Counts!D14&gt;50,Class_Level_Aggregate_Counts!D14,0)</f>
        <v>1559</v>
      </c>
      <c r="E16" s="2">
        <f>IF(Class_Level_Aggregate_Counts!E14&gt;50,Class_Level_Aggregate_Counts!E14,0)</f>
        <v>2101</v>
      </c>
      <c r="F16" s="2">
        <f>IF(Class_Level_Aggregate_Counts!F14&gt;50,Class_Level_Aggregate_Counts!F14,0)</f>
        <v>662</v>
      </c>
      <c r="G16" s="2">
        <f>IF(Class_Level_Aggregate_Counts!G14&gt;50,Class_Level_Aggregate_Counts!G14,0)</f>
        <v>2436</v>
      </c>
      <c r="H16" s="2">
        <f>IF(Class_Level_Aggregate_Counts!H14&gt;50,Class_Level_Aggregate_Counts!H14,0)</f>
        <v>1805</v>
      </c>
      <c r="I16" s="2">
        <f>IF(Class_Level_Aggregate_Counts!I14&gt;50,Class_Level_Aggregate_Counts!I14,0)</f>
        <v>1522</v>
      </c>
      <c r="J16" s="2">
        <f>IF(Class_Level_Aggregate_Counts!J14&gt;50,Class_Level_Aggregate_Counts!J14,0)</f>
        <v>1410</v>
      </c>
      <c r="K16" s="2">
        <f>IF(Class_Level_Aggregate_Counts!K14&gt;50,Class_Level_Aggregate_Counts!K14,0)</f>
        <v>1327</v>
      </c>
      <c r="L16" s="2">
        <f>IF(Class_Level_Aggregate_Counts!L14&gt;50,Class_Level_Aggregate_Counts!L14,0)</f>
        <v>1497</v>
      </c>
      <c r="M16" s="2">
        <f>IF(Class_Level_Aggregate_Counts!M14&gt;50,Class_Level_Aggregate_Counts!M14,0)</f>
        <v>2274</v>
      </c>
      <c r="N16" s="2">
        <f>IF(Class_Level_Aggregate_Counts!N14&gt;50,Class_Level_Aggregate_Counts!N14,0)</f>
        <v>1044</v>
      </c>
      <c r="O16" s="2">
        <f>IF(Class_Level_Aggregate_Counts!O14&gt;50,Class_Level_Aggregate_Counts!O14,0)</f>
        <v>2127</v>
      </c>
      <c r="P16" s="2">
        <f>IF(Class_Level_Aggregate_Counts!P14&gt;50,Class_Level_Aggregate_Counts!P14,0)</f>
        <v>1244</v>
      </c>
      <c r="Q16" s="2">
        <f>IF(Class_Level_Aggregate_Counts!Q14&gt;50,Class_Level_Aggregate_Counts!Q14,0)</f>
        <v>739</v>
      </c>
      <c r="R16" s="2">
        <f>IF(Class_Level_Aggregate_Counts!R14&gt;50,Class_Level_Aggregate_Counts!R14,0)</f>
        <v>1917</v>
      </c>
      <c r="S16" s="2">
        <f>IF(Class_Level_Aggregate_Counts!S14&gt;50,Class_Level_Aggregate_Counts!S14,0)</f>
        <v>1189</v>
      </c>
      <c r="T16" s="2">
        <f>IF(Class_Level_Aggregate_Counts!T14&gt;50,Class_Level_Aggregate_Counts!T14,0)</f>
        <v>1646</v>
      </c>
      <c r="U16" s="2">
        <f>IF(Class_Level_Aggregate_Counts!U14&gt;50,Class_Level_Aggregate_Counts!U14,0)</f>
        <v>1395</v>
      </c>
      <c r="V16" s="2">
        <f>IF(Class_Level_Aggregate_Counts!V14&gt;50,Class_Level_Aggregate_Counts!V14,0)</f>
        <v>2836</v>
      </c>
      <c r="W16" s="2">
        <f>IF(Class_Level_Aggregate_Counts!W14&gt;50,Class_Level_Aggregate_Counts!W14,0)</f>
        <v>896</v>
      </c>
      <c r="X16" s="2">
        <f>IF(Class_Level_Aggregate_Counts!X14&gt;50,Class_Level_Aggregate_Counts!X14,0)</f>
        <v>2507</v>
      </c>
      <c r="Y16" s="2">
        <f>IF(Class_Level_Aggregate_Counts!Y14&gt;50,Class_Level_Aggregate_Counts!Y14,0)</f>
        <v>2679</v>
      </c>
      <c r="Z16" s="2">
        <f>IF(Class_Level_Aggregate_Counts!Z14&gt;50,Class_Level_Aggregate_Counts!Z14,0)</f>
        <v>1405</v>
      </c>
      <c r="AA16" s="2">
        <f>IF(Class_Level_Aggregate_Counts!AA14&gt;50,Class_Level_Aggregate_Counts!AA14,0)</f>
        <v>1712</v>
      </c>
      <c r="AB16" s="2">
        <f>IF(Class_Level_Aggregate_Counts!AB14&gt;50,Class_Level_Aggregate_Counts!AB14,0)</f>
        <v>1100</v>
      </c>
      <c r="AC16" s="2">
        <f>IF(Class_Level_Aggregate_Counts!AC14&gt;50,Class_Level_Aggregate_Counts!AC14,0)</f>
        <v>1218</v>
      </c>
      <c r="AD16" s="2">
        <f>IF(Class_Level_Aggregate_Counts!AD14&gt;50,Class_Level_Aggregate_Counts!AD14,0)</f>
        <v>1665</v>
      </c>
      <c r="AE16" s="2">
        <f>IF(Class_Level_Aggregate_Counts!AE14&gt;50,Class_Level_Aggregate_Counts!AE14,0)</f>
        <v>1820</v>
      </c>
      <c r="AF16" s="2">
        <f>IF(Class_Level_Aggregate_Counts!AF14&gt;50,Class_Level_Aggregate_Counts!AF14,0)</f>
        <v>2145</v>
      </c>
      <c r="AG16" s="2">
        <f>IF(Class_Level_Aggregate_Counts!AG14&gt;50,Class_Level_Aggregate_Counts!AG14,0)</f>
        <v>1790</v>
      </c>
      <c r="AH16" s="2">
        <f>IF(Class_Level_Aggregate_Counts!AH14&gt;50,Class_Level_Aggregate_Counts!AH14,0)</f>
        <v>867</v>
      </c>
      <c r="AI16" s="2">
        <f>IF(Class_Level_Aggregate_Counts!AI14&gt;50,Class_Level_Aggregate_Counts!AI14,0)</f>
        <v>2297</v>
      </c>
      <c r="AJ16" s="2">
        <f>IF(Class_Level_Aggregate_Counts!AJ14&gt;50,Class_Level_Aggregate_Counts!AJ14,0)</f>
        <v>1309</v>
      </c>
      <c r="AK16" s="2">
        <f>IF(Class_Level_Aggregate_Counts!AK14&gt;50,Class_Level_Aggregate_Counts!AK14,0)</f>
        <v>1441</v>
      </c>
      <c r="AL16" s="2">
        <f>IF(Class_Level_Aggregate_Counts!AL14&gt;50,Class_Level_Aggregate_Counts!AL14,0)</f>
        <v>1767</v>
      </c>
      <c r="AM16" s="2">
        <f>IF(Class_Level_Aggregate_Counts!AM14&gt;50,Class_Level_Aggregate_Counts!AM14,0)</f>
        <v>1610</v>
      </c>
      <c r="AN16" s="2">
        <f>IF(Class_Level_Aggregate_Counts!AN14&gt;50,Class_Level_Aggregate_Counts!AN14,0)</f>
        <v>2925</v>
      </c>
      <c r="AO16" s="2">
        <f>IF(Class_Level_Aggregate_Counts!AO14&gt;50,Class_Level_Aggregate_Counts!AO14,0)</f>
        <v>2418</v>
      </c>
      <c r="AP16" s="2">
        <f>IF(Class_Level_Aggregate_Counts!AP14&gt;50,Class_Level_Aggregate_Counts!AP14,0)</f>
        <v>1319</v>
      </c>
      <c r="AQ16" s="2">
        <f>IF(Class_Level_Aggregate_Counts!AQ14&gt;50,Class_Level_Aggregate_Counts!AQ14,0)</f>
        <v>1161</v>
      </c>
      <c r="AR16" s="2">
        <f>IF(Class_Level_Aggregate_Counts!AR14&gt;50,Class_Level_Aggregate_Counts!AR14,0)</f>
        <v>1329</v>
      </c>
      <c r="AS16" s="2">
        <f>IF(Class_Level_Aggregate_Counts!AS14&gt;50,Class_Level_Aggregate_Counts!AS14,0)</f>
        <v>1257</v>
      </c>
      <c r="AT16" s="2">
        <f>IF(Class_Level_Aggregate_Counts!AT14&gt;50,Class_Level_Aggregate_Counts!AT14,0)</f>
        <v>1312</v>
      </c>
      <c r="AU16" s="2">
        <f>IF(Class_Level_Aggregate_Counts!AU14&gt;50,Class_Level_Aggregate_Counts!AU14,0)</f>
        <v>1238</v>
      </c>
      <c r="AV16" s="2">
        <f>IF(Class_Level_Aggregate_Counts!AV14&gt;50,Class_Level_Aggregate_Counts!AV14,0)</f>
        <v>2147</v>
      </c>
      <c r="AW16" s="2">
        <f>IF(Class_Level_Aggregate_Counts!AW14&gt;50,Class_Level_Aggregate_Counts!AW14,0)</f>
        <v>1818</v>
      </c>
      <c r="AX16" s="2">
        <f>IF(Class_Level_Aggregate_Counts!AX14&gt;50,Class_Level_Aggregate_Counts!AX14,0)</f>
        <v>1766</v>
      </c>
      <c r="AY16" s="2">
        <f>IF(Class_Level_Aggregate_Counts!AY14&gt;50,Class_Level_Aggregate_Counts!AY14,0)</f>
        <v>2779</v>
      </c>
      <c r="AZ16" s="2">
        <f>IF(Class_Level_Aggregate_Counts!AZ14&gt;50,Class_Level_Aggregate_Counts!AZ14,0)</f>
        <v>2187</v>
      </c>
      <c r="BA16" s="2">
        <f>IF(Class_Level_Aggregate_Counts!BA14&gt;50,Class_Level_Aggregate_Counts!BA14,0)</f>
        <v>1975</v>
      </c>
      <c r="BB16" s="2">
        <f>IF(Class_Level_Aggregate_Counts!BB14&gt;50,Class_Level_Aggregate_Counts!BB14,0)</f>
        <v>874</v>
      </c>
      <c r="BC16" s="2">
        <f>IF(Class_Level_Aggregate_Counts!BC14&gt;50,Class_Level_Aggregate_Counts!BC14,0)</f>
        <v>1207</v>
      </c>
      <c r="BD16" s="2">
        <f>IF(Class_Level_Aggregate_Counts!BD14&gt;50,Class_Level_Aggregate_Counts!BD14,0)</f>
        <v>1141</v>
      </c>
      <c r="BE16" s="2">
        <f>IF(Class_Level_Aggregate_Counts!BE14&gt;50,Class_Level_Aggregate_Counts!BE14,0)</f>
        <v>842</v>
      </c>
      <c r="BF16" s="2">
        <f>IF(Class_Level_Aggregate_Counts!BF14&gt;50,Class_Level_Aggregate_Counts!BF14,0)</f>
        <v>1268</v>
      </c>
      <c r="BG16" s="2">
        <f>IF(Class_Level_Aggregate_Counts!BG14&gt;50,Class_Level_Aggregate_Counts!BG14,0)</f>
        <v>1714</v>
      </c>
      <c r="BH16" s="2">
        <f>IF(Class_Level_Aggregate_Counts!BH14&gt;50,Class_Level_Aggregate_Counts!BH14,0)</f>
        <v>1606</v>
      </c>
      <c r="BI16" s="2">
        <f>IF(Class_Level_Aggregate_Counts!BI14&gt;50,Class_Level_Aggregate_Counts!BI14,0)</f>
        <v>2794</v>
      </c>
      <c r="BJ16" s="2">
        <f>IF(Class_Level_Aggregate_Counts!BJ14&gt;50,Class_Level_Aggregate_Counts!BJ14,0)</f>
        <v>2048</v>
      </c>
      <c r="BK16" s="2">
        <f>IF(Class_Level_Aggregate_Counts!BK14&gt;50,Class_Level_Aggregate_Counts!BK14,0)</f>
        <v>2076</v>
      </c>
      <c r="BL16" s="2">
        <f>IF(Class_Level_Aggregate_Counts!BL14&gt;50,Class_Level_Aggregate_Counts!BL14,0)</f>
        <v>1169</v>
      </c>
      <c r="BM16" s="2">
        <f>IF(Class_Level_Aggregate_Counts!BM14&gt;50,Class_Level_Aggregate_Counts!BM14,0)</f>
        <v>1129</v>
      </c>
      <c r="BN16" s="2">
        <f>IF(Class_Level_Aggregate_Counts!BN14&gt;50,Class_Level_Aggregate_Counts!BN14,0)</f>
        <v>1426</v>
      </c>
      <c r="BO16" s="2">
        <f>IF(Class_Level_Aggregate_Counts!BO14&gt;50,Class_Level_Aggregate_Counts!BO14,0)</f>
        <v>3891</v>
      </c>
      <c r="BP16" s="2">
        <f>IF(Class_Level_Aggregate_Counts!BP14&gt;50,Class_Level_Aggregate_Counts!BP14,0)</f>
        <v>1107</v>
      </c>
      <c r="BQ16" s="2">
        <f>IF(Class_Level_Aggregate_Counts!BQ14&gt;50,Class_Level_Aggregate_Counts!BQ14,0)</f>
        <v>3161</v>
      </c>
      <c r="BR16" s="2">
        <f>IF(Class_Level_Aggregate_Counts!BR14&gt;50,Class_Level_Aggregate_Counts!BR14,0)</f>
        <v>3079</v>
      </c>
      <c r="BS16" s="2">
        <f>IF(Class_Level_Aggregate_Counts!BS14&gt;50,Class_Level_Aggregate_Counts!BS14,0)</f>
        <v>2051</v>
      </c>
      <c r="BT16" s="2">
        <f>IF(Class_Level_Aggregate_Counts!BT14&gt;50,Class_Level_Aggregate_Counts!BT14,0)</f>
        <v>2266</v>
      </c>
      <c r="BU16" s="2">
        <f>IF(Class_Level_Aggregate_Counts!BU14&gt;50,Class_Level_Aggregate_Counts!BU14,0)</f>
        <v>623</v>
      </c>
      <c r="BV16" s="2">
        <f>IF(Class_Level_Aggregate_Counts!BV14&gt;50,Class_Level_Aggregate_Counts!BV14,0)</f>
        <v>2006</v>
      </c>
      <c r="BW16" s="2">
        <f>IF(Class_Level_Aggregate_Counts!BW14&gt;50,Class_Level_Aggregate_Counts!BW14,0)</f>
        <v>6331</v>
      </c>
      <c r="BX16" s="2">
        <f>IF(Class_Level_Aggregate_Counts!BX14&gt;50,Class_Level_Aggregate_Counts!BX14,0)</f>
        <v>2815</v>
      </c>
      <c r="BY16" s="2">
        <f>IF(Class_Level_Aggregate_Counts!BY14&gt;50,Class_Level_Aggregate_Counts!BY14,0)</f>
        <v>3064</v>
      </c>
      <c r="BZ16" s="2">
        <f>IF(Class_Level_Aggregate_Counts!BZ14&gt;50,Class_Level_Aggregate_Counts!BZ14,0)</f>
        <v>2118</v>
      </c>
      <c r="CA16" s="2">
        <f>IF(Class_Level_Aggregate_Counts!CA14&gt;50,Class_Level_Aggregate_Counts!CA14,0)</f>
        <v>1965</v>
      </c>
      <c r="CB16" s="2">
        <f>IF(Class_Level_Aggregate_Counts!CB14&gt;50,Class_Level_Aggregate_Counts!CB14,0)</f>
        <v>2963</v>
      </c>
      <c r="CC16" s="2">
        <f>IF(Class_Level_Aggregate_Counts!CC14&gt;50,Class_Level_Aggregate_Counts!CC14,0)</f>
        <v>2618</v>
      </c>
      <c r="CD16" s="2">
        <f>IF(Class_Level_Aggregate_Counts!CD14&gt;50,Class_Level_Aggregate_Counts!CD14,0)</f>
        <v>2464</v>
      </c>
      <c r="CE16" s="2">
        <f>IF(Class_Level_Aggregate_Counts!CE14&gt;50,Class_Level_Aggregate_Counts!CE14,0)</f>
        <v>2144</v>
      </c>
      <c r="CF16" s="2">
        <f>IF(Class_Level_Aggregate_Counts!CF14&gt;50,Class_Level_Aggregate_Counts!CF14,0)</f>
        <v>1854</v>
      </c>
      <c r="CG16" s="2">
        <f>IF(Class_Level_Aggregate_Counts!CG14&gt;50,Class_Level_Aggregate_Counts!CG14,0)</f>
        <v>2246</v>
      </c>
      <c r="CH16" s="2">
        <f>IF(Class_Level_Aggregate_Counts!CH14&gt;50,Class_Level_Aggregate_Counts!CH14,0)</f>
        <v>1373</v>
      </c>
      <c r="CI16" s="2">
        <f>IF(Class_Level_Aggregate_Counts!CI14&gt;50,Class_Level_Aggregate_Counts!CI14,0)</f>
        <v>2983</v>
      </c>
      <c r="CJ16" s="2">
        <f>IF(Class_Level_Aggregate_Counts!CJ14&gt;50,Class_Level_Aggregate_Counts!CJ14,0)</f>
        <v>2893</v>
      </c>
      <c r="CK16" s="2">
        <f>IF(Class_Level_Aggregate_Counts!CK14&gt;50,Class_Level_Aggregate_Counts!CK14,0)</f>
        <v>1564</v>
      </c>
      <c r="CL16" s="2">
        <f>IF(Class_Level_Aggregate_Counts!CL14&gt;50,Class_Level_Aggregate_Counts!CL14,0)</f>
        <v>1781</v>
      </c>
      <c r="CM16" s="2">
        <f>IF(Class_Level_Aggregate_Counts!CM14&gt;50,Class_Level_Aggregate_Counts!CM14,0)</f>
        <v>2202</v>
      </c>
      <c r="CN16" s="2">
        <f>IF(Class_Level_Aggregate_Counts!CN14&gt;50,Class_Level_Aggregate_Counts!CN14,0)</f>
        <v>1537</v>
      </c>
      <c r="CO16" s="2">
        <f>IF(Class_Level_Aggregate_Counts!CO14&gt;50,Class_Level_Aggregate_Counts!CO14,0)</f>
        <v>2369</v>
      </c>
      <c r="CP16" s="2">
        <f>IF(Class_Level_Aggregate_Counts!CP14&gt;50,Class_Level_Aggregate_Counts!CP14,0)</f>
        <v>1270</v>
      </c>
      <c r="CQ16" s="2">
        <f>IF(Class_Level_Aggregate_Counts!CQ14&gt;50,Class_Level_Aggregate_Counts!CQ14,0)</f>
        <v>1652</v>
      </c>
      <c r="CR16" s="2">
        <f>IF(Class_Level_Aggregate_Counts!CR14&gt;50,Class_Level_Aggregate_Counts!CR14,0)</f>
        <v>827</v>
      </c>
    </row>
    <row r="17" spans="1:96" x14ac:dyDescent="0.25">
      <c r="A17" s="2" t="s">
        <v>1455</v>
      </c>
      <c r="B17" s="2">
        <f>IF(Class_Level_Aggregate_Counts!B15&gt;50,Class_Level_Aggregate_Counts!B15,0)</f>
        <v>1080</v>
      </c>
      <c r="C17" s="2">
        <f>IF(Class_Level_Aggregate_Counts!C15&gt;50,Class_Level_Aggregate_Counts!C15,0)</f>
        <v>1416</v>
      </c>
      <c r="D17" s="2">
        <f>IF(Class_Level_Aggregate_Counts!D15&gt;50,Class_Level_Aggregate_Counts!D15,0)</f>
        <v>1079</v>
      </c>
      <c r="E17" s="2">
        <f>IF(Class_Level_Aggregate_Counts!E15&gt;50,Class_Level_Aggregate_Counts!E15,0)</f>
        <v>1224</v>
      </c>
      <c r="F17" s="2">
        <f>IF(Class_Level_Aggregate_Counts!F15&gt;50,Class_Level_Aggregate_Counts!F15,0)</f>
        <v>521</v>
      </c>
      <c r="G17" s="2">
        <f>IF(Class_Level_Aggregate_Counts!G15&gt;50,Class_Level_Aggregate_Counts!G15,0)</f>
        <v>1354</v>
      </c>
      <c r="H17" s="2">
        <f>IF(Class_Level_Aggregate_Counts!H15&gt;50,Class_Level_Aggregate_Counts!H15,0)</f>
        <v>1072</v>
      </c>
      <c r="I17" s="2">
        <f>IF(Class_Level_Aggregate_Counts!I15&gt;50,Class_Level_Aggregate_Counts!I15,0)</f>
        <v>1077</v>
      </c>
      <c r="J17" s="2">
        <f>IF(Class_Level_Aggregate_Counts!J15&gt;50,Class_Level_Aggregate_Counts!J15,0)</f>
        <v>958</v>
      </c>
      <c r="K17" s="2">
        <f>IF(Class_Level_Aggregate_Counts!K15&gt;50,Class_Level_Aggregate_Counts!K15,0)</f>
        <v>657</v>
      </c>
      <c r="L17" s="2">
        <f>IF(Class_Level_Aggregate_Counts!L15&gt;50,Class_Level_Aggregate_Counts!L15,0)</f>
        <v>795</v>
      </c>
      <c r="M17" s="2">
        <f>IF(Class_Level_Aggregate_Counts!M15&gt;50,Class_Level_Aggregate_Counts!M15,0)</f>
        <v>932</v>
      </c>
      <c r="N17" s="2">
        <f>IF(Class_Level_Aggregate_Counts!N15&gt;50,Class_Level_Aggregate_Counts!N15,0)</f>
        <v>412</v>
      </c>
      <c r="O17" s="2">
        <f>IF(Class_Level_Aggregate_Counts!O15&gt;50,Class_Level_Aggregate_Counts!O15,0)</f>
        <v>605</v>
      </c>
      <c r="P17" s="2">
        <f>IF(Class_Level_Aggregate_Counts!P15&gt;50,Class_Level_Aggregate_Counts!P15,0)</f>
        <v>674</v>
      </c>
      <c r="Q17" s="2">
        <f>IF(Class_Level_Aggregate_Counts!Q15&gt;50,Class_Level_Aggregate_Counts!Q15,0)</f>
        <v>144</v>
      </c>
      <c r="R17" s="2">
        <f>IF(Class_Level_Aggregate_Counts!R15&gt;50,Class_Level_Aggregate_Counts!R15,0)</f>
        <v>987</v>
      </c>
      <c r="S17" s="2">
        <f>IF(Class_Level_Aggregate_Counts!S15&gt;50,Class_Level_Aggregate_Counts!S15,0)</f>
        <v>923</v>
      </c>
      <c r="T17" s="2">
        <f>IF(Class_Level_Aggregate_Counts!T15&gt;50,Class_Level_Aggregate_Counts!T15,0)</f>
        <v>1578</v>
      </c>
      <c r="U17" s="2">
        <f>IF(Class_Level_Aggregate_Counts!U15&gt;50,Class_Level_Aggregate_Counts!U15,0)</f>
        <v>1177</v>
      </c>
      <c r="V17" s="2">
        <f>IF(Class_Level_Aggregate_Counts!V15&gt;50,Class_Level_Aggregate_Counts!V15,0)</f>
        <v>2929</v>
      </c>
      <c r="W17" s="2">
        <f>IF(Class_Level_Aggregate_Counts!W15&gt;50,Class_Level_Aggregate_Counts!W15,0)</f>
        <v>703</v>
      </c>
      <c r="X17" s="2">
        <f>IF(Class_Level_Aggregate_Counts!X15&gt;50,Class_Level_Aggregate_Counts!X15,0)</f>
        <v>1766</v>
      </c>
      <c r="Y17" s="2">
        <f>IF(Class_Level_Aggregate_Counts!Y15&gt;50,Class_Level_Aggregate_Counts!Y15,0)</f>
        <v>1931</v>
      </c>
      <c r="Z17" s="2">
        <f>IF(Class_Level_Aggregate_Counts!Z15&gt;50,Class_Level_Aggregate_Counts!Z15,0)</f>
        <v>1192</v>
      </c>
      <c r="AA17" s="2">
        <f>IF(Class_Level_Aggregate_Counts!AA15&gt;50,Class_Level_Aggregate_Counts!AA15,0)</f>
        <v>1054</v>
      </c>
      <c r="AB17" s="2">
        <f>IF(Class_Level_Aggregate_Counts!AB15&gt;50,Class_Level_Aggregate_Counts!AB15,0)</f>
        <v>929</v>
      </c>
      <c r="AC17" s="2">
        <f>IF(Class_Level_Aggregate_Counts!AC15&gt;50,Class_Level_Aggregate_Counts!AC15,0)</f>
        <v>1096</v>
      </c>
      <c r="AD17" s="2">
        <f>IF(Class_Level_Aggregate_Counts!AD15&gt;50,Class_Level_Aggregate_Counts!AD15,0)</f>
        <v>980</v>
      </c>
      <c r="AE17" s="2">
        <f>IF(Class_Level_Aggregate_Counts!AE15&gt;50,Class_Level_Aggregate_Counts!AE15,0)</f>
        <v>821</v>
      </c>
      <c r="AF17" s="2">
        <f>IF(Class_Level_Aggregate_Counts!AF15&gt;50,Class_Level_Aggregate_Counts!AF15,0)</f>
        <v>1212</v>
      </c>
      <c r="AG17" s="2">
        <f>IF(Class_Level_Aggregate_Counts!AG15&gt;50,Class_Level_Aggregate_Counts!AG15,0)</f>
        <v>715</v>
      </c>
      <c r="AH17" s="2">
        <f>IF(Class_Level_Aggregate_Counts!AH15&gt;50,Class_Level_Aggregate_Counts!AH15,0)</f>
        <v>718</v>
      </c>
      <c r="AI17" s="2">
        <f>IF(Class_Level_Aggregate_Counts!AI15&gt;50,Class_Level_Aggregate_Counts!AI15,0)</f>
        <v>1932</v>
      </c>
      <c r="AJ17" s="2">
        <f>IF(Class_Level_Aggregate_Counts!AJ15&gt;50,Class_Level_Aggregate_Counts!AJ15,0)</f>
        <v>1629</v>
      </c>
      <c r="AK17" s="2">
        <f>IF(Class_Level_Aggregate_Counts!AK15&gt;50,Class_Level_Aggregate_Counts!AK15,0)</f>
        <v>1666</v>
      </c>
      <c r="AL17" s="2">
        <f>IF(Class_Level_Aggregate_Counts!AL15&gt;50,Class_Level_Aggregate_Counts!AL15,0)</f>
        <v>1859</v>
      </c>
      <c r="AM17" s="2">
        <f>IF(Class_Level_Aggregate_Counts!AM15&gt;50,Class_Level_Aggregate_Counts!AM15,0)</f>
        <v>1585</v>
      </c>
      <c r="AN17" s="2">
        <f>IF(Class_Level_Aggregate_Counts!AN15&gt;50,Class_Level_Aggregate_Counts!AN15,0)</f>
        <v>2088</v>
      </c>
      <c r="AO17" s="2">
        <f>IF(Class_Level_Aggregate_Counts!AO15&gt;50,Class_Level_Aggregate_Counts!AO15,0)</f>
        <v>1983</v>
      </c>
      <c r="AP17" s="2">
        <f>IF(Class_Level_Aggregate_Counts!AP15&gt;50,Class_Level_Aggregate_Counts!AP15,0)</f>
        <v>1133</v>
      </c>
      <c r="AQ17" s="2">
        <f>IF(Class_Level_Aggregate_Counts!AQ15&gt;50,Class_Level_Aggregate_Counts!AQ15,0)</f>
        <v>858</v>
      </c>
      <c r="AR17" s="2">
        <f>IF(Class_Level_Aggregate_Counts!AR15&gt;50,Class_Level_Aggregate_Counts!AR15,0)</f>
        <v>1005</v>
      </c>
      <c r="AS17" s="2">
        <f>IF(Class_Level_Aggregate_Counts!AS15&gt;50,Class_Level_Aggregate_Counts!AS15,0)</f>
        <v>1092</v>
      </c>
      <c r="AT17" s="2">
        <f>IF(Class_Level_Aggregate_Counts!AT15&gt;50,Class_Level_Aggregate_Counts!AT15,0)</f>
        <v>1108</v>
      </c>
      <c r="AU17" s="2">
        <f>IF(Class_Level_Aggregate_Counts!AU15&gt;50,Class_Level_Aggregate_Counts!AU15,0)</f>
        <v>699</v>
      </c>
      <c r="AV17" s="2">
        <f>IF(Class_Level_Aggregate_Counts!AV15&gt;50,Class_Level_Aggregate_Counts!AV15,0)</f>
        <v>1051</v>
      </c>
      <c r="AW17" s="2">
        <f>IF(Class_Level_Aggregate_Counts!AW15&gt;50,Class_Level_Aggregate_Counts!AW15,0)</f>
        <v>1237</v>
      </c>
      <c r="AX17" s="2">
        <f>IF(Class_Level_Aggregate_Counts!AX15&gt;50,Class_Level_Aggregate_Counts!AX15,0)</f>
        <v>1546</v>
      </c>
      <c r="AY17" s="2">
        <f>IF(Class_Level_Aggregate_Counts!AY15&gt;50,Class_Level_Aggregate_Counts!AY15,0)</f>
        <v>3477</v>
      </c>
      <c r="AZ17" s="2">
        <f>IF(Class_Level_Aggregate_Counts!AZ15&gt;50,Class_Level_Aggregate_Counts!AZ15,0)</f>
        <v>3058</v>
      </c>
      <c r="BA17" s="2">
        <f>IF(Class_Level_Aggregate_Counts!BA15&gt;50,Class_Level_Aggregate_Counts!BA15,0)</f>
        <v>2644</v>
      </c>
      <c r="BB17" s="2">
        <f>IF(Class_Level_Aggregate_Counts!BB15&gt;50,Class_Level_Aggregate_Counts!BB15,0)</f>
        <v>953</v>
      </c>
      <c r="BC17" s="2">
        <f>IF(Class_Level_Aggregate_Counts!BC15&gt;50,Class_Level_Aggregate_Counts!BC15,0)</f>
        <v>1112</v>
      </c>
      <c r="BD17" s="2">
        <f>IF(Class_Level_Aggregate_Counts!BD15&gt;50,Class_Level_Aggregate_Counts!BD15,0)</f>
        <v>1242</v>
      </c>
      <c r="BE17" s="2">
        <f>IF(Class_Level_Aggregate_Counts!BE15&gt;50,Class_Level_Aggregate_Counts!BE15,0)</f>
        <v>908</v>
      </c>
      <c r="BF17" s="2">
        <f>IF(Class_Level_Aggregate_Counts!BF15&gt;50,Class_Level_Aggregate_Counts!BF15,0)</f>
        <v>1355</v>
      </c>
      <c r="BG17" s="2">
        <f>IF(Class_Level_Aggregate_Counts!BG15&gt;50,Class_Level_Aggregate_Counts!BG15,0)</f>
        <v>1267</v>
      </c>
      <c r="BH17" s="2">
        <f>IF(Class_Level_Aggregate_Counts!BH15&gt;50,Class_Level_Aggregate_Counts!BH15,0)</f>
        <v>1477</v>
      </c>
      <c r="BI17" s="2">
        <f>IF(Class_Level_Aggregate_Counts!BI15&gt;50,Class_Level_Aggregate_Counts!BI15,0)</f>
        <v>2727</v>
      </c>
      <c r="BJ17" s="2">
        <f>IF(Class_Level_Aggregate_Counts!BJ15&gt;50,Class_Level_Aggregate_Counts!BJ15,0)</f>
        <v>1878</v>
      </c>
      <c r="BK17" s="2">
        <f>IF(Class_Level_Aggregate_Counts!BK15&gt;50,Class_Level_Aggregate_Counts!BK15,0)</f>
        <v>1798</v>
      </c>
      <c r="BL17" s="2">
        <f>IF(Class_Level_Aggregate_Counts!BL15&gt;50,Class_Level_Aggregate_Counts!BL15,0)</f>
        <v>916</v>
      </c>
      <c r="BM17" s="2">
        <f>IF(Class_Level_Aggregate_Counts!BM15&gt;50,Class_Level_Aggregate_Counts!BM15,0)</f>
        <v>1230</v>
      </c>
      <c r="BN17" s="2">
        <f>IF(Class_Level_Aggregate_Counts!BN15&gt;50,Class_Level_Aggregate_Counts!BN15,0)</f>
        <v>1392</v>
      </c>
      <c r="BO17" s="2">
        <f>IF(Class_Level_Aggregate_Counts!BO15&gt;50,Class_Level_Aggregate_Counts!BO15,0)</f>
        <v>3106</v>
      </c>
      <c r="BP17" s="2">
        <f>IF(Class_Level_Aggregate_Counts!BP15&gt;50,Class_Level_Aggregate_Counts!BP15,0)</f>
        <v>1047</v>
      </c>
      <c r="BQ17" s="2">
        <f>IF(Class_Level_Aggregate_Counts!BQ15&gt;50,Class_Level_Aggregate_Counts!BQ15,0)</f>
        <v>2216</v>
      </c>
      <c r="BR17" s="2">
        <f>IF(Class_Level_Aggregate_Counts!BR15&gt;50,Class_Level_Aggregate_Counts!BR15,0)</f>
        <v>2402</v>
      </c>
      <c r="BS17" s="2">
        <f>IF(Class_Level_Aggregate_Counts!BS15&gt;50,Class_Level_Aggregate_Counts!BS15,0)</f>
        <v>2023</v>
      </c>
      <c r="BT17" s="2">
        <f>IF(Class_Level_Aggregate_Counts!BT15&gt;50,Class_Level_Aggregate_Counts!BT15,0)</f>
        <v>2174</v>
      </c>
      <c r="BU17" s="2">
        <f>IF(Class_Level_Aggregate_Counts!BU15&gt;50,Class_Level_Aggregate_Counts!BU15,0)</f>
        <v>568</v>
      </c>
      <c r="BV17" s="2">
        <f>IF(Class_Level_Aggregate_Counts!BV15&gt;50,Class_Level_Aggregate_Counts!BV15,0)</f>
        <v>1909</v>
      </c>
      <c r="BW17" s="2">
        <f>IF(Class_Level_Aggregate_Counts!BW15&gt;50,Class_Level_Aggregate_Counts!BW15,0)</f>
        <v>2987</v>
      </c>
      <c r="BX17" s="2">
        <f>IF(Class_Level_Aggregate_Counts!BX15&gt;50,Class_Level_Aggregate_Counts!BX15,0)</f>
        <v>1380</v>
      </c>
      <c r="BY17" s="2">
        <f>IF(Class_Level_Aggregate_Counts!BY15&gt;50,Class_Level_Aggregate_Counts!BY15,0)</f>
        <v>2048</v>
      </c>
      <c r="BZ17" s="2">
        <f>IF(Class_Level_Aggregate_Counts!BZ15&gt;50,Class_Level_Aggregate_Counts!BZ15,0)</f>
        <v>1468</v>
      </c>
      <c r="CA17" s="2">
        <f>IF(Class_Level_Aggregate_Counts!CA15&gt;50,Class_Level_Aggregate_Counts!CA15,0)</f>
        <v>1214</v>
      </c>
      <c r="CB17" s="2">
        <f>IF(Class_Level_Aggregate_Counts!CB15&gt;50,Class_Level_Aggregate_Counts!CB15,0)</f>
        <v>1594</v>
      </c>
      <c r="CC17" s="2">
        <f>IF(Class_Level_Aggregate_Counts!CC15&gt;50,Class_Level_Aggregate_Counts!CC15,0)</f>
        <v>1801</v>
      </c>
      <c r="CD17" s="2">
        <f>IF(Class_Level_Aggregate_Counts!CD15&gt;50,Class_Level_Aggregate_Counts!CD15,0)</f>
        <v>1588</v>
      </c>
      <c r="CE17" s="2">
        <f>IF(Class_Level_Aggregate_Counts!CE15&gt;50,Class_Level_Aggregate_Counts!CE15,0)</f>
        <v>1606</v>
      </c>
      <c r="CF17" s="2">
        <f>IF(Class_Level_Aggregate_Counts!CF15&gt;50,Class_Level_Aggregate_Counts!CF15,0)</f>
        <v>1562</v>
      </c>
      <c r="CG17" s="2">
        <f>IF(Class_Level_Aggregate_Counts!CG15&gt;50,Class_Level_Aggregate_Counts!CG15,0)</f>
        <v>2084</v>
      </c>
      <c r="CH17" s="2">
        <f>IF(Class_Level_Aggregate_Counts!CH15&gt;50,Class_Level_Aggregate_Counts!CH15,0)</f>
        <v>1232</v>
      </c>
      <c r="CI17" s="2">
        <f>IF(Class_Level_Aggregate_Counts!CI15&gt;50,Class_Level_Aggregate_Counts!CI15,0)</f>
        <v>2922</v>
      </c>
      <c r="CJ17" s="2">
        <f>IF(Class_Level_Aggregate_Counts!CJ15&gt;50,Class_Level_Aggregate_Counts!CJ15,0)</f>
        <v>2641</v>
      </c>
      <c r="CK17" s="2">
        <f>IF(Class_Level_Aggregate_Counts!CK15&gt;50,Class_Level_Aggregate_Counts!CK15,0)</f>
        <v>1440</v>
      </c>
      <c r="CL17" s="2">
        <f>IF(Class_Level_Aggregate_Counts!CL15&gt;50,Class_Level_Aggregate_Counts!CL15,0)</f>
        <v>1607</v>
      </c>
      <c r="CM17" s="2">
        <f>IF(Class_Level_Aggregate_Counts!CM15&gt;50,Class_Level_Aggregate_Counts!CM15,0)</f>
        <v>1776</v>
      </c>
      <c r="CN17" s="2">
        <f>IF(Class_Level_Aggregate_Counts!CN15&gt;50,Class_Level_Aggregate_Counts!CN15,0)</f>
        <v>1213</v>
      </c>
      <c r="CO17" s="2">
        <f>IF(Class_Level_Aggregate_Counts!CO15&gt;50,Class_Level_Aggregate_Counts!CO15,0)</f>
        <v>2184</v>
      </c>
      <c r="CP17" s="2">
        <f>IF(Class_Level_Aggregate_Counts!CP15&gt;50,Class_Level_Aggregate_Counts!CP15,0)</f>
        <v>1295</v>
      </c>
      <c r="CQ17" s="2">
        <f>IF(Class_Level_Aggregate_Counts!CQ15&gt;50,Class_Level_Aggregate_Counts!CQ15,0)</f>
        <v>1627</v>
      </c>
      <c r="CR17" s="2">
        <f>IF(Class_Level_Aggregate_Counts!CR15&gt;50,Class_Level_Aggregate_Counts!CR15,0)</f>
        <v>716</v>
      </c>
    </row>
    <row r="18" spans="1:96" x14ac:dyDescent="0.25">
      <c r="A18" s="2" t="s">
        <v>1456</v>
      </c>
      <c r="B18" s="2">
        <f>IF(Class_Level_Aggregate_Counts!B16&gt;50,Class_Level_Aggregate_Counts!B16,0)</f>
        <v>978</v>
      </c>
      <c r="C18" s="2">
        <f>IF(Class_Level_Aggregate_Counts!C16&gt;50,Class_Level_Aggregate_Counts!C16,0)</f>
        <v>1334</v>
      </c>
      <c r="D18" s="2">
        <f>IF(Class_Level_Aggregate_Counts!D16&gt;50,Class_Level_Aggregate_Counts!D16,0)</f>
        <v>1062</v>
      </c>
      <c r="E18" s="2">
        <f>IF(Class_Level_Aggregate_Counts!E16&gt;50,Class_Level_Aggregate_Counts!E16,0)</f>
        <v>1184</v>
      </c>
      <c r="F18" s="2">
        <f>IF(Class_Level_Aggregate_Counts!F16&gt;50,Class_Level_Aggregate_Counts!F16,0)</f>
        <v>884</v>
      </c>
      <c r="G18" s="2">
        <f>IF(Class_Level_Aggregate_Counts!G16&gt;50,Class_Level_Aggregate_Counts!G16,0)</f>
        <v>2069</v>
      </c>
      <c r="H18" s="2">
        <f>IF(Class_Level_Aggregate_Counts!H16&gt;50,Class_Level_Aggregate_Counts!H16,0)</f>
        <v>539</v>
      </c>
      <c r="I18" s="2">
        <f>IF(Class_Level_Aggregate_Counts!I16&gt;50,Class_Level_Aggregate_Counts!I16,0)</f>
        <v>893</v>
      </c>
      <c r="J18" s="2">
        <f>IF(Class_Level_Aggregate_Counts!J16&gt;50,Class_Level_Aggregate_Counts!J16,0)</f>
        <v>476</v>
      </c>
      <c r="K18" s="2">
        <f>IF(Class_Level_Aggregate_Counts!K16&gt;50,Class_Level_Aggregate_Counts!K16,0)</f>
        <v>542</v>
      </c>
      <c r="L18" s="2">
        <f>IF(Class_Level_Aggregate_Counts!L16&gt;50,Class_Level_Aggregate_Counts!L16,0)</f>
        <v>583</v>
      </c>
      <c r="M18" s="2">
        <f>IF(Class_Level_Aggregate_Counts!M16&gt;50,Class_Level_Aggregate_Counts!M16,0)</f>
        <v>797</v>
      </c>
      <c r="N18" s="2">
        <f>IF(Class_Level_Aggregate_Counts!N16&gt;50,Class_Level_Aggregate_Counts!N16,0)</f>
        <v>1883</v>
      </c>
      <c r="O18" s="2">
        <f>IF(Class_Level_Aggregate_Counts!O16&gt;50,Class_Level_Aggregate_Counts!O16,0)</f>
        <v>961</v>
      </c>
      <c r="P18" s="2">
        <f>IF(Class_Level_Aggregate_Counts!P16&gt;50,Class_Level_Aggregate_Counts!P16,0)</f>
        <v>659</v>
      </c>
      <c r="Q18" s="2">
        <f>IF(Class_Level_Aggregate_Counts!Q16&gt;50,Class_Level_Aggregate_Counts!Q16,0)</f>
        <v>170</v>
      </c>
      <c r="R18" s="2">
        <f>IF(Class_Level_Aggregate_Counts!R16&gt;50,Class_Level_Aggregate_Counts!R16,0)</f>
        <v>1406</v>
      </c>
      <c r="S18" s="2">
        <f>IF(Class_Level_Aggregate_Counts!S16&gt;50,Class_Level_Aggregate_Counts!S16,0)</f>
        <v>415</v>
      </c>
      <c r="T18" s="2">
        <f>IF(Class_Level_Aggregate_Counts!T16&gt;50,Class_Level_Aggregate_Counts!T16,0)</f>
        <v>1195</v>
      </c>
      <c r="U18" s="2">
        <f>IF(Class_Level_Aggregate_Counts!U16&gt;50,Class_Level_Aggregate_Counts!U16,0)</f>
        <v>893</v>
      </c>
      <c r="V18" s="2">
        <f>IF(Class_Level_Aggregate_Counts!V16&gt;50,Class_Level_Aggregate_Counts!V16,0)</f>
        <v>3738</v>
      </c>
      <c r="W18" s="2">
        <f>IF(Class_Level_Aggregate_Counts!W16&gt;50,Class_Level_Aggregate_Counts!W16,0)</f>
        <v>601</v>
      </c>
      <c r="X18" s="2">
        <f>IF(Class_Level_Aggregate_Counts!X16&gt;50,Class_Level_Aggregate_Counts!X16,0)</f>
        <v>1015</v>
      </c>
      <c r="Y18" s="2">
        <f>IF(Class_Level_Aggregate_Counts!Y16&gt;50,Class_Level_Aggregate_Counts!Y16,0)</f>
        <v>1738</v>
      </c>
      <c r="Z18" s="2">
        <f>IF(Class_Level_Aggregate_Counts!Z16&gt;50,Class_Level_Aggregate_Counts!Z16,0)</f>
        <v>1259</v>
      </c>
      <c r="AA18" s="2">
        <f>IF(Class_Level_Aggregate_Counts!AA16&gt;50,Class_Level_Aggregate_Counts!AA16,0)</f>
        <v>656</v>
      </c>
      <c r="AB18" s="2">
        <f>IF(Class_Level_Aggregate_Counts!AB16&gt;50,Class_Level_Aggregate_Counts!AB16,0)</f>
        <v>433</v>
      </c>
      <c r="AC18" s="2">
        <f>IF(Class_Level_Aggregate_Counts!AC16&gt;50,Class_Level_Aggregate_Counts!AC16,0)</f>
        <v>470</v>
      </c>
      <c r="AD18" s="2">
        <f>IF(Class_Level_Aggregate_Counts!AD16&gt;50,Class_Level_Aggregate_Counts!AD16,0)</f>
        <v>760</v>
      </c>
      <c r="AE18" s="2">
        <f>IF(Class_Level_Aggregate_Counts!AE16&gt;50,Class_Level_Aggregate_Counts!AE16,0)</f>
        <v>777</v>
      </c>
      <c r="AF18" s="2">
        <f>IF(Class_Level_Aggregate_Counts!AF16&gt;50,Class_Level_Aggregate_Counts!AF16,0)</f>
        <v>1438</v>
      </c>
      <c r="AG18" s="2">
        <f>IF(Class_Level_Aggregate_Counts!AG16&gt;50,Class_Level_Aggregate_Counts!AG16,0)</f>
        <v>773</v>
      </c>
      <c r="AH18" s="2">
        <f>IF(Class_Level_Aggregate_Counts!AH16&gt;50,Class_Level_Aggregate_Counts!AH16,0)</f>
        <v>541</v>
      </c>
      <c r="AI18" s="2">
        <f>IF(Class_Level_Aggregate_Counts!AI16&gt;50,Class_Level_Aggregate_Counts!AI16,0)</f>
        <v>1263</v>
      </c>
      <c r="AJ18" s="2">
        <f>IF(Class_Level_Aggregate_Counts!AJ16&gt;50,Class_Level_Aggregate_Counts!AJ16,0)</f>
        <v>990</v>
      </c>
      <c r="AK18" s="2">
        <f>IF(Class_Level_Aggregate_Counts!AK16&gt;50,Class_Level_Aggregate_Counts!AK16,0)</f>
        <v>2252</v>
      </c>
      <c r="AL18" s="2">
        <f>IF(Class_Level_Aggregate_Counts!AL16&gt;50,Class_Level_Aggregate_Counts!AL16,0)</f>
        <v>2526</v>
      </c>
      <c r="AM18" s="2">
        <f>IF(Class_Level_Aggregate_Counts!AM16&gt;50,Class_Level_Aggregate_Counts!AM16,0)</f>
        <v>1373</v>
      </c>
      <c r="AN18" s="2">
        <f>IF(Class_Level_Aggregate_Counts!AN16&gt;50,Class_Level_Aggregate_Counts!AN16,0)</f>
        <v>1051</v>
      </c>
      <c r="AO18" s="2">
        <f>IF(Class_Level_Aggregate_Counts!AO16&gt;50,Class_Level_Aggregate_Counts!AO16,0)</f>
        <v>1986</v>
      </c>
      <c r="AP18" s="2">
        <f>IF(Class_Level_Aggregate_Counts!AP16&gt;50,Class_Level_Aggregate_Counts!AP16,0)</f>
        <v>1231</v>
      </c>
      <c r="AQ18" s="2">
        <f>IF(Class_Level_Aggregate_Counts!AQ16&gt;50,Class_Level_Aggregate_Counts!AQ16,0)</f>
        <v>380</v>
      </c>
      <c r="AR18" s="2">
        <f>IF(Class_Level_Aggregate_Counts!AR16&gt;50,Class_Level_Aggregate_Counts!AR16,0)</f>
        <v>374</v>
      </c>
      <c r="AS18" s="2">
        <f>IF(Class_Level_Aggregate_Counts!AS16&gt;50,Class_Level_Aggregate_Counts!AS16,0)</f>
        <v>691</v>
      </c>
      <c r="AT18" s="2">
        <f>IF(Class_Level_Aggregate_Counts!AT16&gt;50,Class_Level_Aggregate_Counts!AT16,0)</f>
        <v>951</v>
      </c>
      <c r="AU18" s="2">
        <f>IF(Class_Level_Aggregate_Counts!AU16&gt;50,Class_Level_Aggregate_Counts!AU16,0)</f>
        <v>396</v>
      </c>
      <c r="AV18" s="2">
        <f>IF(Class_Level_Aggregate_Counts!AV16&gt;50,Class_Level_Aggregate_Counts!AV16,0)</f>
        <v>726</v>
      </c>
      <c r="AW18" s="2">
        <f>IF(Class_Level_Aggregate_Counts!AW16&gt;50,Class_Level_Aggregate_Counts!AW16,0)</f>
        <v>795</v>
      </c>
      <c r="AX18" s="2">
        <f>IF(Class_Level_Aggregate_Counts!AX16&gt;50,Class_Level_Aggregate_Counts!AX16,0)</f>
        <v>1169</v>
      </c>
      <c r="AY18" s="2">
        <f>IF(Class_Level_Aggregate_Counts!AY16&gt;50,Class_Level_Aggregate_Counts!AY16,0)</f>
        <v>5348</v>
      </c>
      <c r="AZ18" s="2">
        <f>IF(Class_Level_Aggregate_Counts!AZ16&gt;50,Class_Level_Aggregate_Counts!AZ16,0)</f>
        <v>2953</v>
      </c>
      <c r="BA18" s="2">
        <f>IF(Class_Level_Aggregate_Counts!BA16&gt;50,Class_Level_Aggregate_Counts!BA16,0)</f>
        <v>6932</v>
      </c>
      <c r="BB18" s="2">
        <f>IF(Class_Level_Aggregate_Counts!BB16&gt;50,Class_Level_Aggregate_Counts!BB16,0)</f>
        <v>2569</v>
      </c>
      <c r="BC18" s="2">
        <f>IF(Class_Level_Aggregate_Counts!BC16&gt;50,Class_Level_Aggregate_Counts!BC16,0)</f>
        <v>578</v>
      </c>
      <c r="BD18" s="2">
        <f>IF(Class_Level_Aggregate_Counts!BD16&gt;50,Class_Level_Aggregate_Counts!BD16,0)</f>
        <v>627</v>
      </c>
      <c r="BE18" s="2">
        <f>IF(Class_Level_Aggregate_Counts!BE16&gt;50,Class_Level_Aggregate_Counts!BE16,0)</f>
        <v>1678</v>
      </c>
      <c r="BF18" s="2">
        <f>IF(Class_Level_Aggregate_Counts!BF16&gt;50,Class_Level_Aggregate_Counts!BF16,0)</f>
        <v>1812</v>
      </c>
      <c r="BG18" s="2">
        <f>IF(Class_Level_Aggregate_Counts!BG16&gt;50,Class_Level_Aggregate_Counts!BG16,0)</f>
        <v>446</v>
      </c>
      <c r="BH18" s="2">
        <f>IF(Class_Level_Aggregate_Counts!BH16&gt;50,Class_Level_Aggregate_Counts!BH16,0)</f>
        <v>525</v>
      </c>
      <c r="BI18" s="2">
        <f>IF(Class_Level_Aggregate_Counts!BI16&gt;50,Class_Level_Aggregate_Counts!BI16,0)</f>
        <v>1459</v>
      </c>
      <c r="BJ18" s="2">
        <f>IF(Class_Level_Aggregate_Counts!BJ16&gt;50,Class_Level_Aggregate_Counts!BJ16,0)</f>
        <v>870</v>
      </c>
      <c r="BK18" s="2">
        <f>IF(Class_Level_Aggregate_Counts!BK16&gt;50,Class_Level_Aggregate_Counts!BK16,0)</f>
        <v>556</v>
      </c>
      <c r="BL18" s="2">
        <f>IF(Class_Level_Aggregate_Counts!BL16&gt;50,Class_Level_Aggregate_Counts!BL16,0)</f>
        <v>386</v>
      </c>
      <c r="BM18" s="2">
        <f>IF(Class_Level_Aggregate_Counts!BM16&gt;50,Class_Level_Aggregate_Counts!BM16,0)</f>
        <v>510</v>
      </c>
      <c r="BN18" s="2">
        <f>IF(Class_Level_Aggregate_Counts!BN16&gt;50,Class_Level_Aggregate_Counts!BN16,0)</f>
        <v>425</v>
      </c>
      <c r="BO18" s="2">
        <f>IF(Class_Level_Aggregate_Counts!BO16&gt;50,Class_Level_Aggregate_Counts!BO16,0)</f>
        <v>3177</v>
      </c>
      <c r="BP18" s="2">
        <f>IF(Class_Level_Aggregate_Counts!BP16&gt;50,Class_Level_Aggregate_Counts!BP16,0)</f>
        <v>1562</v>
      </c>
      <c r="BQ18" s="2">
        <f>IF(Class_Level_Aggregate_Counts!BQ16&gt;50,Class_Level_Aggregate_Counts!BQ16,0)</f>
        <v>1739</v>
      </c>
      <c r="BR18" s="2">
        <f>IF(Class_Level_Aggregate_Counts!BR16&gt;50,Class_Level_Aggregate_Counts!BR16,0)</f>
        <v>2294</v>
      </c>
      <c r="BS18" s="2">
        <f>IF(Class_Level_Aggregate_Counts!BS16&gt;50,Class_Level_Aggregate_Counts!BS16,0)</f>
        <v>1137</v>
      </c>
      <c r="BT18" s="2">
        <f>IF(Class_Level_Aggregate_Counts!BT16&gt;50,Class_Level_Aggregate_Counts!BT16,0)</f>
        <v>1847</v>
      </c>
      <c r="BU18" s="2">
        <f>IF(Class_Level_Aggregate_Counts!BU16&gt;50,Class_Level_Aggregate_Counts!BU16,0)</f>
        <v>414</v>
      </c>
      <c r="BV18" s="2">
        <f>IF(Class_Level_Aggregate_Counts!BV16&gt;50,Class_Level_Aggregate_Counts!BV16,0)</f>
        <v>1285</v>
      </c>
      <c r="BW18" s="2">
        <f>IF(Class_Level_Aggregate_Counts!BW16&gt;50,Class_Level_Aggregate_Counts!BW16,0)</f>
        <v>1025</v>
      </c>
      <c r="BX18" s="2">
        <f>IF(Class_Level_Aggregate_Counts!BX16&gt;50,Class_Level_Aggregate_Counts!BX16,0)</f>
        <v>716</v>
      </c>
      <c r="BY18" s="2">
        <f>IF(Class_Level_Aggregate_Counts!BY16&gt;50,Class_Level_Aggregate_Counts!BY16,0)</f>
        <v>714</v>
      </c>
      <c r="BZ18" s="2">
        <f>IF(Class_Level_Aggregate_Counts!BZ16&gt;50,Class_Level_Aggregate_Counts!BZ16,0)</f>
        <v>946</v>
      </c>
      <c r="CA18" s="2">
        <f>IF(Class_Level_Aggregate_Counts!CA16&gt;50,Class_Level_Aggregate_Counts!CA16,0)</f>
        <v>255</v>
      </c>
      <c r="CB18" s="2">
        <f>IF(Class_Level_Aggregate_Counts!CB16&gt;50,Class_Level_Aggregate_Counts!CB16,0)</f>
        <v>512</v>
      </c>
      <c r="CC18" s="2">
        <f>IF(Class_Level_Aggregate_Counts!CC16&gt;50,Class_Level_Aggregate_Counts!CC16,0)</f>
        <v>461</v>
      </c>
      <c r="CD18" s="2">
        <f>IF(Class_Level_Aggregate_Counts!CD16&gt;50,Class_Level_Aggregate_Counts!CD16,0)</f>
        <v>434</v>
      </c>
      <c r="CE18" s="2">
        <f>IF(Class_Level_Aggregate_Counts!CE16&gt;50,Class_Level_Aggregate_Counts!CE16,0)</f>
        <v>315</v>
      </c>
      <c r="CF18" s="2">
        <f>IF(Class_Level_Aggregate_Counts!CF16&gt;50,Class_Level_Aggregate_Counts!CF16,0)</f>
        <v>407</v>
      </c>
      <c r="CG18" s="2">
        <f>IF(Class_Level_Aggregate_Counts!CG16&gt;50,Class_Level_Aggregate_Counts!CG16,0)</f>
        <v>601</v>
      </c>
      <c r="CH18" s="2">
        <f>IF(Class_Level_Aggregate_Counts!CH16&gt;50,Class_Level_Aggregate_Counts!CH16,0)</f>
        <v>518</v>
      </c>
      <c r="CI18" s="2">
        <f>IF(Class_Level_Aggregate_Counts!CI16&gt;50,Class_Level_Aggregate_Counts!CI16,0)</f>
        <v>415</v>
      </c>
      <c r="CJ18" s="2">
        <f>IF(Class_Level_Aggregate_Counts!CJ16&gt;50,Class_Level_Aggregate_Counts!CJ16,0)</f>
        <v>502</v>
      </c>
      <c r="CK18" s="2">
        <f>IF(Class_Level_Aggregate_Counts!CK16&gt;50,Class_Level_Aggregate_Counts!CK16,0)</f>
        <v>204</v>
      </c>
      <c r="CL18" s="2">
        <f>IF(Class_Level_Aggregate_Counts!CL16&gt;50,Class_Level_Aggregate_Counts!CL16,0)</f>
        <v>280</v>
      </c>
      <c r="CM18" s="2">
        <f>IF(Class_Level_Aggregate_Counts!CM16&gt;50,Class_Level_Aggregate_Counts!CM16,0)</f>
        <v>272</v>
      </c>
      <c r="CN18" s="2">
        <f>IF(Class_Level_Aggregate_Counts!CN16&gt;50,Class_Level_Aggregate_Counts!CN16,0)</f>
        <v>414</v>
      </c>
      <c r="CO18" s="2">
        <f>IF(Class_Level_Aggregate_Counts!CO16&gt;50,Class_Level_Aggregate_Counts!CO16,0)</f>
        <v>475</v>
      </c>
      <c r="CP18" s="2">
        <f>IF(Class_Level_Aggregate_Counts!CP16&gt;50,Class_Level_Aggregate_Counts!CP16,0)</f>
        <v>467</v>
      </c>
      <c r="CQ18" s="2">
        <f>IF(Class_Level_Aggregate_Counts!CQ16&gt;50,Class_Level_Aggregate_Counts!CQ16,0)</f>
        <v>143</v>
      </c>
      <c r="CR18" s="2">
        <f>IF(Class_Level_Aggregate_Counts!CR16&gt;50,Class_Level_Aggregate_Counts!CR16,0)</f>
        <v>109</v>
      </c>
    </row>
    <row r="19" spans="1:96" x14ac:dyDescent="0.25">
      <c r="A19" s="2" t="s">
        <v>1457</v>
      </c>
      <c r="B19" s="2">
        <f>IF(Class_Level_Aggregate_Counts!B17&gt;50,Class_Level_Aggregate_Counts!B17,0)</f>
        <v>2020</v>
      </c>
      <c r="C19" s="2">
        <f>IF(Class_Level_Aggregate_Counts!C17&gt;50,Class_Level_Aggregate_Counts!C17,0)</f>
        <v>2183</v>
      </c>
      <c r="D19" s="2">
        <f>IF(Class_Level_Aggregate_Counts!D17&gt;50,Class_Level_Aggregate_Counts!D17,0)</f>
        <v>1927</v>
      </c>
      <c r="E19" s="2">
        <f>IF(Class_Level_Aggregate_Counts!E17&gt;50,Class_Level_Aggregate_Counts!E17,0)</f>
        <v>1731</v>
      </c>
      <c r="F19" s="2">
        <f>IF(Class_Level_Aggregate_Counts!F17&gt;50,Class_Level_Aggregate_Counts!F17,0)</f>
        <v>705</v>
      </c>
      <c r="G19" s="2">
        <f>IF(Class_Level_Aggregate_Counts!G17&gt;50,Class_Level_Aggregate_Counts!G17,0)</f>
        <v>2468</v>
      </c>
      <c r="H19" s="2">
        <f>IF(Class_Level_Aggregate_Counts!H17&gt;50,Class_Level_Aggregate_Counts!H17,0)</f>
        <v>1515</v>
      </c>
      <c r="I19" s="2">
        <f>IF(Class_Level_Aggregate_Counts!I17&gt;50,Class_Level_Aggregate_Counts!I17,0)</f>
        <v>2124</v>
      </c>
      <c r="J19" s="2">
        <f>IF(Class_Level_Aggregate_Counts!J17&gt;50,Class_Level_Aggregate_Counts!J17,0)</f>
        <v>1196</v>
      </c>
      <c r="K19" s="2">
        <f>IF(Class_Level_Aggregate_Counts!K17&gt;50,Class_Level_Aggregate_Counts!K17,0)</f>
        <v>728</v>
      </c>
      <c r="L19" s="2">
        <f>IF(Class_Level_Aggregate_Counts!L17&gt;50,Class_Level_Aggregate_Counts!L17,0)</f>
        <v>652</v>
      </c>
      <c r="M19" s="2">
        <f>IF(Class_Level_Aggregate_Counts!M17&gt;50,Class_Level_Aggregate_Counts!M17,0)</f>
        <v>1338</v>
      </c>
      <c r="N19" s="2">
        <f>IF(Class_Level_Aggregate_Counts!N17&gt;50,Class_Level_Aggregate_Counts!N17,0)</f>
        <v>1743</v>
      </c>
      <c r="O19" s="2">
        <f>IF(Class_Level_Aggregate_Counts!O17&gt;50,Class_Level_Aggregate_Counts!O17,0)</f>
        <v>1378</v>
      </c>
      <c r="P19" s="2">
        <f>IF(Class_Level_Aggregate_Counts!P17&gt;50,Class_Level_Aggregate_Counts!P17,0)</f>
        <v>1119</v>
      </c>
      <c r="Q19" s="2">
        <f>IF(Class_Level_Aggregate_Counts!Q17&gt;50,Class_Level_Aggregate_Counts!Q17,0)</f>
        <v>219</v>
      </c>
      <c r="R19" s="2">
        <f>IF(Class_Level_Aggregate_Counts!R17&gt;50,Class_Level_Aggregate_Counts!R17,0)</f>
        <v>1508</v>
      </c>
      <c r="S19" s="2">
        <f>IF(Class_Level_Aggregate_Counts!S17&gt;50,Class_Level_Aggregate_Counts!S17,0)</f>
        <v>493</v>
      </c>
      <c r="T19" s="2">
        <f>IF(Class_Level_Aggregate_Counts!T17&gt;50,Class_Level_Aggregate_Counts!T17,0)</f>
        <v>950</v>
      </c>
      <c r="U19" s="2">
        <f>IF(Class_Level_Aggregate_Counts!U17&gt;50,Class_Level_Aggregate_Counts!U17,0)</f>
        <v>1283</v>
      </c>
      <c r="V19" s="2">
        <f>IF(Class_Level_Aggregate_Counts!V17&gt;50,Class_Level_Aggregate_Counts!V17,0)</f>
        <v>2130</v>
      </c>
      <c r="W19" s="2">
        <f>IF(Class_Level_Aggregate_Counts!W17&gt;50,Class_Level_Aggregate_Counts!W17,0)</f>
        <v>1008</v>
      </c>
      <c r="X19" s="2">
        <f>IF(Class_Level_Aggregate_Counts!X17&gt;50,Class_Level_Aggregate_Counts!X17,0)</f>
        <v>1159</v>
      </c>
      <c r="Y19" s="2">
        <f>IF(Class_Level_Aggregate_Counts!Y17&gt;50,Class_Level_Aggregate_Counts!Y17,0)</f>
        <v>1910</v>
      </c>
      <c r="Z19" s="2">
        <f>IF(Class_Level_Aggregate_Counts!Z17&gt;50,Class_Level_Aggregate_Counts!Z17,0)</f>
        <v>897</v>
      </c>
      <c r="AA19" s="2">
        <f>IF(Class_Level_Aggregate_Counts!AA17&gt;50,Class_Level_Aggregate_Counts!AA17,0)</f>
        <v>738</v>
      </c>
      <c r="AB19" s="2">
        <f>IF(Class_Level_Aggregate_Counts!AB17&gt;50,Class_Level_Aggregate_Counts!AB17,0)</f>
        <v>743</v>
      </c>
      <c r="AC19" s="2">
        <f>IF(Class_Level_Aggregate_Counts!AC17&gt;50,Class_Level_Aggregate_Counts!AC17,0)</f>
        <v>562</v>
      </c>
      <c r="AD19" s="2">
        <f>IF(Class_Level_Aggregate_Counts!AD17&gt;50,Class_Level_Aggregate_Counts!AD17,0)</f>
        <v>745</v>
      </c>
      <c r="AE19" s="2">
        <f>IF(Class_Level_Aggregate_Counts!AE17&gt;50,Class_Level_Aggregate_Counts!AE17,0)</f>
        <v>772</v>
      </c>
      <c r="AF19" s="2">
        <f>IF(Class_Level_Aggregate_Counts!AF17&gt;50,Class_Level_Aggregate_Counts!AF17,0)</f>
        <v>1375</v>
      </c>
      <c r="AG19" s="2">
        <f>IF(Class_Level_Aggregate_Counts!AG17&gt;50,Class_Level_Aggregate_Counts!AG17,0)</f>
        <v>735</v>
      </c>
      <c r="AH19" s="2">
        <f>IF(Class_Level_Aggregate_Counts!AH17&gt;50,Class_Level_Aggregate_Counts!AH17,0)</f>
        <v>543</v>
      </c>
      <c r="AI19" s="2">
        <f>IF(Class_Level_Aggregate_Counts!AI17&gt;50,Class_Level_Aggregate_Counts!AI17,0)</f>
        <v>1743</v>
      </c>
      <c r="AJ19" s="2">
        <f>IF(Class_Level_Aggregate_Counts!AJ17&gt;50,Class_Level_Aggregate_Counts!AJ17,0)</f>
        <v>516</v>
      </c>
      <c r="AK19" s="2">
        <f>IF(Class_Level_Aggregate_Counts!AK17&gt;50,Class_Level_Aggregate_Counts!AK17,0)</f>
        <v>493</v>
      </c>
      <c r="AL19" s="2">
        <f>IF(Class_Level_Aggregate_Counts!AL17&gt;50,Class_Level_Aggregate_Counts!AL17,0)</f>
        <v>617</v>
      </c>
      <c r="AM19" s="2">
        <f>IF(Class_Level_Aggregate_Counts!AM17&gt;50,Class_Level_Aggregate_Counts!AM17,0)</f>
        <v>2449</v>
      </c>
      <c r="AN19" s="2">
        <f>IF(Class_Level_Aggregate_Counts!AN17&gt;50,Class_Level_Aggregate_Counts!AN17,0)</f>
        <v>808</v>
      </c>
      <c r="AO19" s="2">
        <f>IF(Class_Level_Aggregate_Counts!AO17&gt;50,Class_Level_Aggregate_Counts!AO17,0)</f>
        <v>575</v>
      </c>
      <c r="AP19" s="2">
        <f>IF(Class_Level_Aggregate_Counts!AP17&gt;50,Class_Level_Aggregate_Counts!AP17,0)</f>
        <v>225</v>
      </c>
      <c r="AQ19" s="2">
        <f>IF(Class_Level_Aggregate_Counts!AQ17&gt;50,Class_Level_Aggregate_Counts!AQ17,0)</f>
        <v>590</v>
      </c>
      <c r="AR19" s="2">
        <f>IF(Class_Level_Aggregate_Counts!AR17&gt;50,Class_Level_Aggregate_Counts!AR17,0)</f>
        <v>300</v>
      </c>
      <c r="AS19" s="2">
        <f>IF(Class_Level_Aggregate_Counts!AS17&gt;50,Class_Level_Aggregate_Counts!AS17,0)</f>
        <v>265</v>
      </c>
      <c r="AT19" s="2">
        <f>IF(Class_Level_Aggregate_Counts!AT17&gt;50,Class_Level_Aggregate_Counts!AT17,0)</f>
        <v>207</v>
      </c>
      <c r="AU19" s="2">
        <f>IF(Class_Level_Aggregate_Counts!AU17&gt;50,Class_Level_Aggregate_Counts!AU17,0)</f>
        <v>393</v>
      </c>
      <c r="AV19" s="2">
        <f>IF(Class_Level_Aggregate_Counts!AV17&gt;50,Class_Level_Aggregate_Counts!AV17,0)</f>
        <v>598</v>
      </c>
      <c r="AW19" s="2">
        <f>IF(Class_Level_Aggregate_Counts!AW17&gt;50,Class_Level_Aggregate_Counts!AW17,0)</f>
        <v>500</v>
      </c>
      <c r="AX19" s="2">
        <f>IF(Class_Level_Aggregate_Counts!AX17&gt;50,Class_Level_Aggregate_Counts!AX17,0)</f>
        <v>296</v>
      </c>
      <c r="AY19" s="2">
        <f>IF(Class_Level_Aggregate_Counts!AY17&gt;50,Class_Level_Aggregate_Counts!AY17,0)</f>
        <v>2256</v>
      </c>
      <c r="AZ19" s="2">
        <f>IF(Class_Level_Aggregate_Counts!AZ17&gt;50,Class_Level_Aggregate_Counts!AZ17,0)</f>
        <v>1308</v>
      </c>
      <c r="BA19" s="2">
        <f>IF(Class_Level_Aggregate_Counts!BA17&gt;50,Class_Level_Aggregate_Counts!BA17,0)</f>
        <v>1517</v>
      </c>
      <c r="BB19" s="2">
        <f>IF(Class_Level_Aggregate_Counts!BB17&gt;50,Class_Level_Aggregate_Counts!BB17,0)</f>
        <v>603</v>
      </c>
      <c r="BC19" s="2">
        <f>IF(Class_Level_Aggregate_Counts!BC17&gt;50,Class_Level_Aggregate_Counts!BC17,0)</f>
        <v>946</v>
      </c>
      <c r="BD19" s="2">
        <f>IF(Class_Level_Aggregate_Counts!BD17&gt;50,Class_Level_Aggregate_Counts!BD17,0)</f>
        <v>1002</v>
      </c>
      <c r="BE19" s="2">
        <f>IF(Class_Level_Aggregate_Counts!BE17&gt;50,Class_Level_Aggregate_Counts!BE17,0)</f>
        <v>930</v>
      </c>
      <c r="BF19" s="2">
        <f>IF(Class_Level_Aggregate_Counts!BF17&gt;50,Class_Level_Aggregate_Counts!BF17,0)</f>
        <v>1372</v>
      </c>
      <c r="BG19" s="2">
        <f>IF(Class_Level_Aggregate_Counts!BG17&gt;50,Class_Level_Aggregate_Counts!BG17,0)</f>
        <v>1018</v>
      </c>
      <c r="BH19" s="2">
        <f>IF(Class_Level_Aggregate_Counts!BH17&gt;50,Class_Level_Aggregate_Counts!BH17,0)</f>
        <v>774</v>
      </c>
      <c r="BI19" s="2">
        <f>IF(Class_Level_Aggregate_Counts!BI17&gt;50,Class_Level_Aggregate_Counts!BI17,0)</f>
        <v>1014</v>
      </c>
      <c r="BJ19" s="2">
        <f>IF(Class_Level_Aggregate_Counts!BJ17&gt;50,Class_Level_Aggregate_Counts!BJ17,0)</f>
        <v>921</v>
      </c>
      <c r="BK19" s="2">
        <f>IF(Class_Level_Aggregate_Counts!BK17&gt;50,Class_Level_Aggregate_Counts!BK17,0)</f>
        <v>1224</v>
      </c>
      <c r="BL19" s="2">
        <f>IF(Class_Level_Aggregate_Counts!BL17&gt;50,Class_Level_Aggregate_Counts!BL17,0)</f>
        <v>731</v>
      </c>
      <c r="BM19" s="2">
        <f>IF(Class_Level_Aggregate_Counts!BM17&gt;50,Class_Level_Aggregate_Counts!BM17,0)</f>
        <v>544</v>
      </c>
      <c r="BN19" s="2">
        <f>IF(Class_Level_Aggregate_Counts!BN17&gt;50,Class_Level_Aggregate_Counts!BN17,0)</f>
        <v>1284</v>
      </c>
      <c r="BO19" s="2">
        <f>IF(Class_Level_Aggregate_Counts!BO17&gt;50,Class_Level_Aggregate_Counts!BO17,0)</f>
        <v>1331</v>
      </c>
      <c r="BP19" s="2">
        <f>IF(Class_Level_Aggregate_Counts!BP17&gt;50,Class_Level_Aggregate_Counts!BP17,0)</f>
        <v>657</v>
      </c>
      <c r="BQ19" s="2">
        <f>IF(Class_Level_Aggregate_Counts!BQ17&gt;50,Class_Level_Aggregate_Counts!BQ17,0)</f>
        <v>1028</v>
      </c>
      <c r="BR19" s="2">
        <f>IF(Class_Level_Aggregate_Counts!BR17&gt;50,Class_Level_Aggregate_Counts!BR17,0)</f>
        <v>1547</v>
      </c>
      <c r="BS19" s="2">
        <f>IF(Class_Level_Aggregate_Counts!BS17&gt;50,Class_Level_Aggregate_Counts!BS17,0)</f>
        <v>895</v>
      </c>
      <c r="BT19" s="2">
        <f>IF(Class_Level_Aggregate_Counts!BT17&gt;50,Class_Level_Aggregate_Counts!BT17,0)</f>
        <v>1404</v>
      </c>
      <c r="BU19" s="2">
        <f>IF(Class_Level_Aggregate_Counts!BU17&gt;50,Class_Level_Aggregate_Counts!BU17,0)</f>
        <v>240</v>
      </c>
      <c r="BV19" s="2">
        <f>IF(Class_Level_Aggregate_Counts!BV17&gt;50,Class_Level_Aggregate_Counts!BV17,0)</f>
        <v>576</v>
      </c>
      <c r="BW19" s="2">
        <f>IF(Class_Level_Aggregate_Counts!BW17&gt;50,Class_Level_Aggregate_Counts!BW17,0)</f>
        <v>855</v>
      </c>
      <c r="BX19" s="2">
        <f>IF(Class_Level_Aggregate_Counts!BX17&gt;50,Class_Level_Aggregate_Counts!BX17,0)</f>
        <v>1306</v>
      </c>
      <c r="BY19" s="2">
        <f>IF(Class_Level_Aggregate_Counts!BY17&gt;50,Class_Level_Aggregate_Counts!BY17,0)</f>
        <v>2523</v>
      </c>
      <c r="BZ19" s="2">
        <f>IF(Class_Level_Aggregate_Counts!BZ17&gt;50,Class_Level_Aggregate_Counts!BZ17,0)</f>
        <v>3054</v>
      </c>
      <c r="CA19" s="2">
        <f>IF(Class_Level_Aggregate_Counts!CA17&gt;50,Class_Level_Aggregate_Counts!CA17,0)</f>
        <v>315</v>
      </c>
      <c r="CB19" s="2">
        <f>IF(Class_Level_Aggregate_Counts!CB17&gt;50,Class_Level_Aggregate_Counts!CB17,0)</f>
        <v>784</v>
      </c>
      <c r="CC19" s="2">
        <f>IF(Class_Level_Aggregate_Counts!CC17&gt;50,Class_Level_Aggregate_Counts!CC17,0)</f>
        <v>648</v>
      </c>
      <c r="CD19" s="2">
        <f>IF(Class_Level_Aggregate_Counts!CD17&gt;50,Class_Level_Aggregate_Counts!CD17,0)</f>
        <v>477</v>
      </c>
      <c r="CE19" s="2">
        <f>IF(Class_Level_Aggregate_Counts!CE17&gt;50,Class_Level_Aggregate_Counts!CE17,0)</f>
        <v>406</v>
      </c>
      <c r="CF19" s="2">
        <f>IF(Class_Level_Aggregate_Counts!CF17&gt;50,Class_Level_Aggregate_Counts!CF17,0)</f>
        <v>1001</v>
      </c>
      <c r="CG19" s="2">
        <f>IF(Class_Level_Aggregate_Counts!CG17&gt;50,Class_Level_Aggregate_Counts!CG17,0)</f>
        <v>2301</v>
      </c>
      <c r="CH19" s="2">
        <f>IF(Class_Level_Aggregate_Counts!CH17&gt;50,Class_Level_Aggregate_Counts!CH17,0)</f>
        <v>1652</v>
      </c>
      <c r="CI19" s="2">
        <f>IF(Class_Level_Aggregate_Counts!CI17&gt;50,Class_Level_Aggregate_Counts!CI17,0)</f>
        <v>410</v>
      </c>
      <c r="CJ19" s="2">
        <f>IF(Class_Level_Aggregate_Counts!CJ17&gt;50,Class_Level_Aggregate_Counts!CJ17,0)</f>
        <v>607</v>
      </c>
      <c r="CK19" s="2">
        <f>IF(Class_Level_Aggregate_Counts!CK17&gt;50,Class_Level_Aggregate_Counts!CK17,0)</f>
        <v>343</v>
      </c>
      <c r="CL19" s="2">
        <f>IF(Class_Level_Aggregate_Counts!CL17&gt;50,Class_Level_Aggregate_Counts!CL17,0)</f>
        <v>277</v>
      </c>
      <c r="CM19" s="2">
        <f>IF(Class_Level_Aggregate_Counts!CM17&gt;50,Class_Level_Aggregate_Counts!CM17,0)</f>
        <v>261</v>
      </c>
      <c r="CN19" s="2">
        <f>IF(Class_Level_Aggregate_Counts!CN17&gt;50,Class_Level_Aggregate_Counts!CN17,0)</f>
        <v>632</v>
      </c>
      <c r="CO19" s="2">
        <f>IF(Class_Level_Aggregate_Counts!CO17&gt;50,Class_Level_Aggregate_Counts!CO17,0)</f>
        <v>1180</v>
      </c>
      <c r="CP19" s="2">
        <f>IF(Class_Level_Aggregate_Counts!CP17&gt;50,Class_Level_Aggregate_Counts!CP17,0)</f>
        <v>1146</v>
      </c>
      <c r="CQ19" s="2">
        <f>IF(Class_Level_Aggregate_Counts!CQ17&gt;50,Class_Level_Aggregate_Counts!CQ17,0)</f>
        <v>206</v>
      </c>
      <c r="CR19" s="2">
        <f>IF(Class_Level_Aggregate_Counts!CR17&gt;50,Class_Level_Aggregate_Counts!CR17,0)</f>
        <v>203</v>
      </c>
    </row>
    <row r="20" spans="1:96" x14ac:dyDescent="0.25">
      <c r="A20" s="2" t="s">
        <v>1458</v>
      </c>
      <c r="B20" s="2">
        <f>IF(Class_Level_Aggregate_Counts!B18&gt;50,Class_Level_Aggregate_Counts!B18,0)</f>
        <v>753</v>
      </c>
      <c r="C20" s="2">
        <f>IF(Class_Level_Aggregate_Counts!C18&gt;50,Class_Level_Aggregate_Counts!C18,0)</f>
        <v>773</v>
      </c>
      <c r="D20" s="2">
        <f>IF(Class_Level_Aggregate_Counts!D18&gt;50,Class_Level_Aggregate_Counts!D18,0)</f>
        <v>864</v>
      </c>
      <c r="E20" s="2">
        <f>IF(Class_Level_Aggregate_Counts!E18&gt;50,Class_Level_Aggregate_Counts!E18,0)</f>
        <v>856</v>
      </c>
      <c r="F20" s="2">
        <f>IF(Class_Level_Aggregate_Counts!F18&gt;50,Class_Level_Aggregate_Counts!F18,0)</f>
        <v>259</v>
      </c>
      <c r="G20" s="2">
        <f>IF(Class_Level_Aggregate_Counts!G18&gt;50,Class_Level_Aggregate_Counts!G18,0)</f>
        <v>697</v>
      </c>
      <c r="H20" s="2">
        <f>IF(Class_Level_Aggregate_Counts!H18&gt;50,Class_Level_Aggregate_Counts!H18,0)</f>
        <v>901</v>
      </c>
      <c r="I20" s="2">
        <f>IF(Class_Level_Aggregate_Counts!I18&gt;50,Class_Level_Aggregate_Counts!I18,0)</f>
        <v>775</v>
      </c>
      <c r="J20" s="2">
        <f>IF(Class_Level_Aggregate_Counts!J18&gt;50,Class_Level_Aggregate_Counts!J18,0)</f>
        <v>773</v>
      </c>
      <c r="K20" s="2">
        <f>IF(Class_Level_Aggregate_Counts!K18&gt;50,Class_Level_Aggregate_Counts!K18,0)</f>
        <v>385</v>
      </c>
      <c r="L20" s="2">
        <f>IF(Class_Level_Aggregate_Counts!L18&gt;50,Class_Level_Aggregate_Counts!L18,0)</f>
        <v>529</v>
      </c>
      <c r="M20" s="2">
        <f>IF(Class_Level_Aggregate_Counts!M18&gt;50,Class_Level_Aggregate_Counts!M18,0)</f>
        <v>697</v>
      </c>
      <c r="N20" s="2">
        <f>IF(Class_Level_Aggregate_Counts!N18&gt;50,Class_Level_Aggregate_Counts!N18,0)</f>
        <v>358</v>
      </c>
      <c r="O20" s="2">
        <f>IF(Class_Level_Aggregate_Counts!O18&gt;50,Class_Level_Aggregate_Counts!O18,0)</f>
        <v>489</v>
      </c>
      <c r="P20" s="2">
        <f>IF(Class_Level_Aggregate_Counts!P18&gt;50,Class_Level_Aggregate_Counts!P18,0)</f>
        <v>626</v>
      </c>
      <c r="Q20" s="2">
        <f>IF(Class_Level_Aggregate_Counts!Q18&gt;50,Class_Level_Aggregate_Counts!Q18,0)</f>
        <v>177</v>
      </c>
      <c r="R20" s="2">
        <f>IF(Class_Level_Aggregate_Counts!R18&gt;50,Class_Level_Aggregate_Counts!R18,0)</f>
        <v>922</v>
      </c>
      <c r="S20" s="2">
        <f>IF(Class_Level_Aggregate_Counts!S18&gt;50,Class_Level_Aggregate_Counts!S18,0)</f>
        <v>891</v>
      </c>
      <c r="T20" s="2">
        <f>IF(Class_Level_Aggregate_Counts!T18&gt;50,Class_Level_Aggregate_Counts!T18,0)</f>
        <v>923</v>
      </c>
      <c r="U20" s="2">
        <f>IF(Class_Level_Aggregate_Counts!U18&gt;50,Class_Level_Aggregate_Counts!U18,0)</f>
        <v>800</v>
      </c>
      <c r="V20" s="2">
        <f>IF(Class_Level_Aggregate_Counts!V18&gt;50,Class_Level_Aggregate_Counts!V18,0)</f>
        <v>1538</v>
      </c>
      <c r="W20" s="2">
        <f>IF(Class_Level_Aggregate_Counts!W18&gt;50,Class_Level_Aggregate_Counts!W18,0)</f>
        <v>371</v>
      </c>
      <c r="X20" s="2">
        <f>IF(Class_Level_Aggregate_Counts!X18&gt;50,Class_Level_Aggregate_Counts!X18,0)</f>
        <v>971</v>
      </c>
      <c r="Y20" s="2">
        <f>IF(Class_Level_Aggregate_Counts!Y18&gt;50,Class_Level_Aggregate_Counts!Y18,0)</f>
        <v>1144</v>
      </c>
      <c r="Z20" s="2">
        <f>IF(Class_Level_Aggregate_Counts!Z18&gt;50,Class_Level_Aggregate_Counts!Z18,0)</f>
        <v>656</v>
      </c>
      <c r="AA20" s="2">
        <f>IF(Class_Level_Aggregate_Counts!AA18&gt;50,Class_Level_Aggregate_Counts!AA18,0)</f>
        <v>535</v>
      </c>
      <c r="AB20" s="2">
        <f>IF(Class_Level_Aggregate_Counts!AB18&gt;50,Class_Level_Aggregate_Counts!AB18,0)</f>
        <v>494</v>
      </c>
      <c r="AC20" s="2">
        <f>IF(Class_Level_Aggregate_Counts!AC18&gt;50,Class_Level_Aggregate_Counts!AC18,0)</f>
        <v>585</v>
      </c>
      <c r="AD20" s="2">
        <f>IF(Class_Level_Aggregate_Counts!AD18&gt;50,Class_Level_Aggregate_Counts!AD18,0)</f>
        <v>577</v>
      </c>
      <c r="AE20" s="2">
        <f>IF(Class_Level_Aggregate_Counts!AE18&gt;50,Class_Level_Aggregate_Counts!AE18,0)</f>
        <v>609</v>
      </c>
      <c r="AF20" s="2">
        <f>IF(Class_Level_Aggregate_Counts!AF18&gt;50,Class_Level_Aggregate_Counts!AF18,0)</f>
        <v>915</v>
      </c>
      <c r="AG20" s="2">
        <f>IF(Class_Level_Aggregate_Counts!AG18&gt;50,Class_Level_Aggregate_Counts!AG18,0)</f>
        <v>544</v>
      </c>
      <c r="AH20" s="2">
        <f>IF(Class_Level_Aggregate_Counts!AH18&gt;50,Class_Level_Aggregate_Counts!AH18,0)</f>
        <v>446</v>
      </c>
      <c r="AI20" s="2">
        <f>IF(Class_Level_Aggregate_Counts!AI18&gt;50,Class_Level_Aggregate_Counts!AI18,0)</f>
        <v>1438</v>
      </c>
      <c r="AJ20" s="2">
        <f>IF(Class_Level_Aggregate_Counts!AJ18&gt;50,Class_Level_Aggregate_Counts!AJ18,0)</f>
        <v>808</v>
      </c>
      <c r="AK20" s="2">
        <f>IF(Class_Level_Aggregate_Counts!AK18&gt;50,Class_Level_Aggregate_Counts!AK18,0)</f>
        <v>783</v>
      </c>
      <c r="AL20" s="2">
        <f>IF(Class_Level_Aggregate_Counts!AL18&gt;50,Class_Level_Aggregate_Counts!AL18,0)</f>
        <v>857</v>
      </c>
      <c r="AM20" s="2">
        <f>IF(Class_Level_Aggregate_Counts!AM18&gt;50,Class_Level_Aggregate_Counts!AM18,0)</f>
        <v>830</v>
      </c>
      <c r="AN20" s="2">
        <f>IF(Class_Level_Aggregate_Counts!AN18&gt;50,Class_Level_Aggregate_Counts!AN18,0)</f>
        <v>1158</v>
      </c>
      <c r="AO20" s="2">
        <f>IF(Class_Level_Aggregate_Counts!AO18&gt;50,Class_Level_Aggregate_Counts!AO18,0)</f>
        <v>1174</v>
      </c>
      <c r="AP20" s="2">
        <f>IF(Class_Level_Aggregate_Counts!AP18&gt;50,Class_Level_Aggregate_Counts!AP18,0)</f>
        <v>565</v>
      </c>
      <c r="AQ20" s="2">
        <f>IF(Class_Level_Aggregate_Counts!AQ18&gt;50,Class_Level_Aggregate_Counts!AQ18,0)</f>
        <v>446</v>
      </c>
      <c r="AR20" s="2">
        <f>IF(Class_Level_Aggregate_Counts!AR18&gt;50,Class_Level_Aggregate_Counts!AR18,0)</f>
        <v>578</v>
      </c>
      <c r="AS20" s="2">
        <f>IF(Class_Level_Aggregate_Counts!AS18&gt;50,Class_Level_Aggregate_Counts!AS18,0)</f>
        <v>591</v>
      </c>
      <c r="AT20" s="2">
        <f>IF(Class_Level_Aggregate_Counts!AT18&gt;50,Class_Level_Aggregate_Counts!AT18,0)</f>
        <v>570</v>
      </c>
      <c r="AU20" s="2">
        <f>IF(Class_Level_Aggregate_Counts!AU18&gt;50,Class_Level_Aggregate_Counts!AU18,0)</f>
        <v>467</v>
      </c>
      <c r="AV20" s="2">
        <f>IF(Class_Level_Aggregate_Counts!AV18&gt;50,Class_Level_Aggregate_Counts!AV18,0)</f>
        <v>789</v>
      </c>
      <c r="AW20" s="2">
        <f>IF(Class_Level_Aggregate_Counts!AW18&gt;50,Class_Level_Aggregate_Counts!AW18,0)</f>
        <v>1420</v>
      </c>
      <c r="AX20" s="2">
        <f>IF(Class_Level_Aggregate_Counts!AX18&gt;50,Class_Level_Aggregate_Counts!AX18,0)</f>
        <v>1011</v>
      </c>
      <c r="AY20" s="2">
        <f>IF(Class_Level_Aggregate_Counts!AY18&gt;50,Class_Level_Aggregate_Counts!AY18,0)</f>
        <v>1574</v>
      </c>
      <c r="AZ20" s="2">
        <f>IF(Class_Level_Aggregate_Counts!AZ18&gt;50,Class_Level_Aggregate_Counts!AZ18,0)</f>
        <v>1496</v>
      </c>
      <c r="BA20" s="2">
        <f>IF(Class_Level_Aggregate_Counts!BA18&gt;50,Class_Level_Aggregate_Counts!BA18,0)</f>
        <v>1060</v>
      </c>
      <c r="BB20" s="2">
        <f>IF(Class_Level_Aggregate_Counts!BB18&gt;50,Class_Level_Aggregate_Counts!BB18,0)</f>
        <v>382</v>
      </c>
      <c r="BC20" s="2">
        <f>IF(Class_Level_Aggregate_Counts!BC18&gt;50,Class_Level_Aggregate_Counts!BC18,0)</f>
        <v>708</v>
      </c>
      <c r="BD20" s="2">
        <f>IF(Class_Level_Aggregate_Counts!BD18&gt;50,Class_Level_Aggregate_Counts!BD18,0)</f>
        <v>748</v>
      </c>
      <c r="BE20" s="2">
        <f>IF(Class_Level_Aggregate_Counts!BE18&gt;50,Class_Level_Aggregate_Counts!BE18,0)</f>
        <v>460</v>
      </c>
      <c r="BF20" s="2">
        <f>IF(Class_Level_Aggregate_Counts!BF18&gt;50,Class_Level_Aggregate_Counts!BF18,0)</f>
        <v>650</v>
      </c>
      <c r="BG20" s="2">
        <f>IF(Class_Level_Aggregate_Counts!BG18&gt;50,Class_Level_Aggregate_Counts!BG18,0)</f>
        <v>982</v>
      </c>
      <c r="BH20" s="2">
        <f>IF(Class_Level_Aggregate_Counts!BH18&gt;50,Class_Level_Aggregate_Counts!BH18,0)</f>
        <v>1007</v>
      </c>
      <c r="BI20" s="2">
        <f>IF(Class_Level_Aggregate_Counts!BI18&gt;50,Class_Level_Aggregate_Counts!BI18,0)</f>
        <v>1727</v>
      </c>
      <c r="BJ20" s="2">
        <f>IF(Class_Level_Aggregate_Counts!BJ18&gt;50,Class_Level_Aggregate_Counts!BJ18,0)</f>
        <v>1161</v>
      </c>
      <c r="BK20" s="2">
        <f>IF(Class_Level_Aggregate_Counts!BK18&gt;50,Class_Level_Aggregate_Counts!BK18,0)</f>
        <v>1388</v>
      </c>
      <c r="BL20" s="2">
        <f>IF(Class_Level_Aggregate_Counts!BL18&gt;50,Class_Level_Aggregate_Counts!BL18,0)</f>
        <v>680</v>
      </c>
      <c r="BM20" s="2">
        <f>IF(Class_Level_Aggregate_Counts!BM18&gt;50,Class_Level_Aggregate_Counts!BM18,0)</f>
        <v>769</v>
      </c>
      <c r="BN20" s="2">
        <f>IF(Class_Level_Aggregate_Counts!BN18&gt;50,Class_Level_Aggregate_Counts!BN18,0)</f>
        <v>1011</v>
      </c>
      <c r="BO20" s="2">
        <f>IF(Class_Level_Aggregate_Counts!BO18&gt;50,Class_Level_Aggregate_Counts!BO18,0)</f>
        <v>1838</v>
      </c>
      <c r="BP20" s="2">
        <f>IF(Class_Level_Aggregate_Counts!BP18&gt;50,Class_Level_Aggregate_Counts!BP18,0)</f>
        <v>502</v>
      </c>
      <c r="BQ20" s="2">
        <f>IF(Class_Level_Aggregate_Counts!BQ18&gt;50,Class_Level_Aggregate_Counts!BQ18,0)</f>
        <v>1392</v>
      </c>
      <c r="BR20" s="2">
        <f>IF(Class_Level_Aggregate_Counts!BR18&gt;50,Class_Level_Aggregate_Counts!BR18,0)</f>
        <v>1438</v>
      </c>
      <c r="BS20" s="2">
        <f>IF(Class_Level_Aggregate_Counts!BS18&gt;50,Class_Level_Aggregate_Counts!BS18,0)</f>
        <v>943</v>
      </c>
      <c r="BT20" s="2">
        <f>IF(Class_Level_Aggregate_Counts!BT18&gt;50,Class_Level_Aggregate_Counts!BT18,0)</f>
        <v>1082</v>
      </c>
      <c r="BU20" s="2">
        <f>IF(Class_Level_Aggregate_Counts!BU18&gt;50,Class_Level_Aggregate_Counts!BU18,0)</f>
        <v>298</v>
      </c>
      <c r="BV20" s="2">
        <f>IF(Class_Level_Aggregate_Counts!BV18&gt;50,Class_Level_Aggregate_Counts!BV18,0)</f>
        <v>865</v>
      </c>
      <c r="BW20" s="2">
        <f>IF(Class_Level_Aggregate_Counts!BW18&gt;50,Class_Level_Aggregate_Counts!BW18,0)</f>
        <v>2060</v>
      </c>
      <c r="BX20" s="2">
        <f>IF(Class_Level_Aggregate_Counts!BX18&gt;50,Class_Level_Aggregate_Counts!BX18,0)</f>
        <v>840</v>
      </c>
      <c r="BY20" s="2">
        <f>IF(Class_Level_Aggregate_Counts!BY18&gt;50,Class_Level_Aggregate_Counts!BY18,0)</f>
        <v>875</v>
      </c>
      <c r="BZ20" s="2">
        <f>IF(Class_Level_Aggregate_Counts!BZ18&gt;50,Class_Level_Aggregate_Counts!BZ18,0)</f>
        <v>608</v>
      </c>
      <c r="CA20" s="2">
        <f>IF(Class_Level_Aggregate_Counts!CA18&gt;50,Class_Level_Aggregate_Counts!CA18,0)</f>
        <v>679</v>
      </c>
      <c r="CB20" s="2">
        <f>IF(Class_Level_Aggregate_Counts!CB18&gt;50,Class_Level_Aggregate_Counts!CB18,0)</f>
        <v>971</v>
      </c>
      <c r="CC20" s="2">
        <f>IF(Class_Level_Aggregate_Counts!CC18&gt;50,Class_Level_Aggregate_Counts!CC18,0)</f>
        <v>1009</v>
      </c>
      <c r="CD20" s="2">
        <f>IF(Class_Level_Aggregate_Counts!CD18&gt;50,Class_Level_Aggregate_Counts!CD18,0)</f>
        <v>818</v>
      </c>
      <c r="CE20" s="2">
        <f>IF(Class_Level_Aggregate_Counts!CE18&gt;50,Class_Level_Aggregate_Counts!CE18,0)</f>
        <v>808</v>
      </c>
      <c r="CF20" s="2">
        <f>IF(Class_Level_Aggregate_Counts!CF18&gt;50,Class_Level_Aggregate_Counts!CF18,0)</f>
        <v>859</v>
      </c>
      <c r="CG20" s="2">
        <f>IF(Class_Level_Aggregate_Counts!CG18&gt;50,Class_Level_Aggregate_Counts!CG18,0)</f>
        <v>858</v>
      </c>
      <c r="CH20" s="2">
        <f>IF(Class_Level_Aggregate_Counts!CH18&gt;50,Class_Level_Aggregate_Counts!CH18,0)</f>
        <v>734</v>
      </c>
      <c r="CI20" s="2">
        <f>IF(Class_Level_Aggregate_Counts!CI18&gt;50,Class_Level_Aggregate_Counts!CI18,0)</f>
        <v>1206</v>
      </c>
      <c r="CJ20" s="2">
        <f>IF(Class_Level_Aggregate_Counts!CJ18&gt;50,Class_Level_Aggregate_Counts!CJ18,0)</f>
        <v>1208</v>
      </c>
      <c r="CK20" s="2">
        <f>IF(Class_Level_Aggregate_Counts!CK18&gt;50,Class_Level_Aggregate_Counts!CK18,0)</f>
        <v>598</v>
      </c>
      <c r="CL20" s="2">
        <f>IF(Class_Level_Aggregate_Counts!CL18&gt;50,Class_Level_Aggregate_Counts!CL18,0)</f>
        <v>732</v>
      </c>
      <c r="CM20" s="2">
        <f>IF(Class_Level_Aggregate_Counts!CM18&gt;50,Class_Level_Aggregate_Counts!CM18,0)</f>
        <v>899</v>
      </c>
      <c r="CN20" s="2">
        <f>IF(Class_Level_Aggregate_Counts!CN18&gt;50,Class_Level_Aggregate_Counts!CN18,0)</f>
        <v>566</v>
      </c>
      <c r="CO20" s="2">
        <f>IF(Class_Level_Aggregate_Counts!CO18&gt;50,Class_Level_Aggregate_Counts!CO18,0)</f>
        <v>965</v>
      </c>
      <c r="CP20" s="2">
        <f>IF(Class_Level_Aggregate_Counts!CP18&gt;50,Class_Level_Aggregate_Counts!CP18,0)</f>
        <v>626</v>
      </c>
      <c r="CQ20" s="2">
        <f>IF(Class_Level_Aggregate_Counts!CQ18&gt;50,Class_Level_Aggregate_Counts!CQ18,0)</f>
        <v>661</v>
      </c>
      <c r="CR20" s="2">
        <f>IF(Class_Level_Aggregate_Counts!CR18&gt;50,Class_Level_Aggregate_Counts!CR18,0)</f>
        <v>283</v>
      </c>
    </row>
    <row r="21" spans="1:96" x14ac:dyDescent="0.25">
      <c r="A21" s="2" t="s">
        <v>1459</v>
      </c>
      <c r="B21" s="2">
        <f>IF(Class_Level_Aggregate_Counts!B19&gt;50,Class_Level_Aggregate_Counts!B19,0)</f>
        <v>688</v>
      </c>
      <c r="C21" s="2">
        <f>IF(Class_Level_Aggregate_Counts!C19&gt;50,Class_Level_Aggregate_Counts!C19,0)</f>
        <v>1608</v>
      </c>
      <c r="D21" s="2">
        <f>IF(Class_Level_Aggregate_Counts!D19&gt;50,Class_Level_Aggregate_Counts!D19,0)</f>
        <v>965</v>
      </c>
      <c r="E21" s="2">
        <f>IF(Class_Level_Aggregate_Counts!E19&gt;50,Class_Level_Aggregate_Counts!E19,0)</f>
        <v>780</v>
      </c>
      <c r="F21" s="2">
        <f>IF(Class_Level_Aggregate_Counts!F19&gt;50,Class_Level_Aggregate_Counts!F19,0)</f>
        <v>582</v>
      </c>
      <c r="G21" s="2">
        <f>IF(Class_Level_Aggregate_Counts!G19&gt;50,Class_Level_Aggregate_Counts!G19,0)</f>
        <v>1171</v>
      </c>
      <c r="H21" s="2">
        <f>IF(Class_Level_Aggregate_Counts!H19&gt;50,Class_Level_Aggregate_Counts!H19,0)</f>
        <v>148</v>
      </c>
      <c r="I21" s="2">
        <f>IF(Class_Level_Aggregate_Counts!I19&gt;50,Class_Level_Aggregate_Counts!I19,0)</f>
        <v>116</v>
      </c>
      <c r="J21" s="2">
        <f>IF(Class_Level_Aggregate_Counts!J19&gt;50,Class_Level_Aggregate_Counts!J19,0)</f>
        <v>167</v>
      </c>
      <c r="K21" s="2">
        <f>IF(Class_Level_Aggregate_Counts!K19&gt;50,Class_Level_Aggregate_Counts!K19,0)</f>
        <v>71</v>
      </c>
      <c r="L21" s="2">
        <f>IF(Class_Level_Aggregate_Counts!L19&gt;50,Class_Level_Aggregate_Counts!L19,0)</f>
        <v>143</v>
      </c>
      <c r="M21" s="2">
        <f>IF(Class_Level_Aggregate_Counts!M19&gt;50,Class_Level_Aggregate_Counts!M19,0)</f>
        <v>153</v>
      </c>
      <c r="N21" s="2">
        <f>IF(Class_Level_Aggregate_Counts!N19&gt;50,Class_Level_Aggregate_Counts!N19,0)</f>
        <v>0</v>
      </c>
      <c r="O21" s="2">
        <f>IF(Class_Level_Aggregate_Counts!O19&gt;50,Class_Level_Aggregate_Counts!O19,0)</f>
        <v>72</v>
      </c>
      <c r="P21" s="2">
        <f>IF(Class_Level_Aggregate_Counts!P19&gt;50,Class_Level_Aggregate_Counts!P19,0)</f>
        <v>58</v>
      </c>
      <c r="Q21" s="2">
        <f>IF(Class_Level_Aggregate_Counts!Q19&gt;50,Class_Level_Aggregate_Counts!Q19,0)</f>
        <v>0</v>
      </c>
      <c r="R21" s="2">
        <f>IF(Class_Level_Aggregate_Counts!R19&gt;50,Class_Level_Aggregate_Counts!R19,0)</f>
        <v>91</v>
      </c>
      <c r="S21" s="2">
        <f>IF(Class_Level_Aggregate_Counts!S19&gt;50,Class_Level_Aggregate_Counts!S19,0)</f>
        <v>67</v>
      </c>
      <c r="T21" s="2">
        <f>IF(Class_Level_Aggregate_Counts!T19&gt;50,Class_Level_Aggregate_Counts!T19,0)</f>
        <v>322</v>
      </c>
      <c r="U21" s="2">
        <f>IF(Class_Level_Aggregate_Counts!U19&gt;50,Class_Level_Aggregate_Counts!U19,0)</f>
        <v>270</v>
      </c>
      <c r="V21" s="2">
        <f>IF(Class_Level_Aggregate_Counts!V19&gt;50,Class_Level_Aggregate_Counts!V19,0)</f>
        <v>2471</v>
      </c>
      <c r="W21" s="2">
        <f>IF(Class_Level_Aggregate_Counts!W19&gt;50,Class_Level_Aggregate_Counts!W19,0)</f>
        <v>190</v>
      </c>
      <c r="X21" s="2">
        <f>IF(Class_Level_Aggregate_Counts!X19&gt;50,Class_Level_Aggregate_Counts!X19,0)</f>
        <v>365</v>
      </c>
      <c r="Y21" s="2">
        <f>IF(Class_Level_Aggregate_Counts!Y19&gt;50,Class_Level_Aggregate_Counts!Y19,0)</f>
        <v>1294</v>
      </c>
      <c r="Z21" s="2">
        <f>IF(Class_Level_Aggregate_Counts!Z19&gt;50,Class_Level_Aggregate_Counts!Z19,0)</f>
        <v>1062</v>
      </c>
      <c r="AA21" s="2">
        <f>IF(Class_Level_Aggregate_Counts!AA19&gt;50,Class_Level_Aggregate_Counts!AA19,0)</f>
        <v>94</v>
      </c>
      <c r="AB21" s="2">
        <f>IF(Class_Level_Aggregate_Counts!AB19&gt;50,Class_Level_Aggregate_Counts!AB19,0)</f>
        <v>88</v>
      </c>
      <c r="AC21" s="2">
        <f>IF(Class_Level_Aggregate_Counts!AC19&gt;50,Class_Level_Aggregate_Counts!AC19,0)</f>
        <v>458</v>
      </c>
      <c r="AD21" s="2">
        <f>IF(Class_Level_Aggregate_Counts!AD19&gt;50,Class_Level_Aggregate_Counts!AD19,0)</f>
        <v>353</v>
      </c>
      <c r="AE21" s="2">
        <f>IF(Class_Level_Aggregate_Counts!AE19&gt;50,Class_Level_Aggregate_Counts!AE19,0)</f>
        <v>0</v>
      </c>
      <c r="AF21" s="2">
        <f>IF(Class_Level_Aggregate_Counts!AF19&gt;50,Class_Level_Aggregate_Counts!AF19,0)</f>
        <v>132</v>
      </c>
      <c r="AG21" s="2">
        <f>IF(Class_Level_Aggregate_Counts!AG19&gt;50,Class_Level_Aggregate_Counts!AG19,0)</f>
        <v>0</v>
      </c>
      <c r="AH21" s="2">
        <f>IF(Class_Level_Aggregate_Counts!AH19&gt;50,Class_Level_Aggregate_Counts!AH19,0)</f>
        <v>241</v>
      </c>
      <c r="AI21" s="2">
        <f>IF(Class_Level_Aggregate_Counts!AI19&gt;50,Class_Level_Aggregate_Counts!AI19,0)</f>
        <v>0</v>
      </c>
      <c r="AJ21" s="2">
        <f>IF(Class_Level_Aggregate_Counts!AJ19&gt;50,Class_Level_Aggregate_Counts!AJ19,0)</f>
        <v>0</v>
      </c>
      <c r="AK21" s="2">
        <f>IF(Class_Level_Aggregate_Counts!AK19&gt;50,Class_Level_Aggregate_Counts!AK19,0)</f>
        <v>1165</v>
      </c>
      <c r="AL21" s="2">
        <f>IF(Class_Level_Aggregate_Counts!AL19&gt;50,Class_Level_Aggregate_Counts!AL19,0)</f>
        <v>1155</v>
      </c>
      <c r="AM21" s="2">
        <f>IF(Class_Level_Aggregate_Counts!AM19&gt;50,Class_Level_Aggregate_Counts!AM19,0)</f>
        <v>0</v>
      </c>
      <c r="AN21" s="2">
        <f>IF(Class_Level_Aggregate_Counts!AN19&gt;50,Class_Level_Aggregate_Counts!AN19,0)</f>
        <v>0</v>
      </c>
      <c r="AO21" s="2">
        <f>IF(Class_Level_Aggregate_Counts!AO19&gt;50,Class_Level_Aggregate_Counts!AO19,0)</f>
        <v>1428</v>
      </c>
      <c r="AP21" s="2">
        <f>IF(Class_Level_Aggregate_Counts!AP19&gt;50,Class_Level_Aggregate_Counts!AP19,0)</f>
        <v>900</v>
      </c>
      <c r="AQ21" s="2">
        <f>IF(Class_Level_Aggregate_Counts!AQ19&gt;50,Class_Level_Aggregate_Counts!AQ19,0)</f>
        <v>0</v>
      </c>
      <c r="AR21" s="2">
        <f>IF(Class_Level_Aggregate_Counts!AR19&gt;50,Class_Level_Aggregate_Counts!AR19,0)</f>
        <v>0</v>
      </c>
      <c r="AS21" s="2">
        <f>IF(Class_Level_Aggregate_Counts!AS19&gt;50,Class_Level_Aggregate_Counts!AS19,0)</f>
        <v>656</v>
      </c>
      <c r="AT21" s="2">
        <f>IF(Class_Level_Aggregate_Counts!AT19&gt;50,Class_Level_Aggregate_Counts!AT19,0)</f>
        <v>640</v>
      </c>
      <c r="AU21" s="2">
        <f>IF(Class_Level_Aggregate_Counts!AU19&gt;50,Class_Level_Aggregate_Counts!AU19,0)</f>
        <v>0</v>
      </c>
      <c r="AV21" s="2">
        <f>IF(Class_Level_Aggregate_Counts!AV19&gt;50,Class_Level_Aggregate_Counts!AV19,0)</f>
        <v>0</v>
      </c>
      <c r="AW21" s="2">
        <f>IF(Class_Level_Aggregate_Counts!AW19&gt;50,Class_Level_Aggregate_Counts!AW19,0)</f>
        <v>459</v>
      </c>
      <c r="AX21" s="2">
        <f>IF(Class_Level_Aggregate_Counts!AX19&gt;50,Class_Level_Aggregate_Counts!AX19,0)</f>
        <v>63</v>
      </c>
      <c r="AY21" s="2">
        <f>IF(Class_Level_Aggregate_Counts!AY19&gt;50,Class_Level_Aggregate_Counts!AY19,0)</f>
        <v>67</v>
      </c>
      <c r="AZ21" s="2">
        <f>IF(Class_Level_Aggregate_Counts!AZ19&gt;50,Class_Level_Aggregate_Counts!AZ19,0)</f>
        <v>56</v>
      </c>
      <c r="BA21" s="2">
        <f>IF(Class_Level_Aggregate_Counts!BA19&gt;50,Class_Level_Aggregate_Counts!BA19,0)</f>
        <v>2064</v>
      </c>
      <c r="BB21" s="2">
        <f>IF(Class_Level_Aggregate_Counts!BB19&gt;50,Class_Level_Aggregate_Counts!BB19,0)</f>
        <v>754</v>
      </c>
      <c r="BC21" s="2">
        <f>IF(Class_Level_Aggregate_Counts!BC19&gt;50,Class_Level_Aggregate_Counts!BC19,0)</f>
        <v>0</v>
      </c>
      <c r="BD21" s="2">
        <f>IF(Class_Level_Aggregate_Counts!BD19&gt;50,Class_Level_Aggregate_Counts!BD19,0)</f>
        <v>0</v>
      </c>
      <c r="BE21" s="2">
        <f>IF(Class_Level_Aggregate_Counts!BE19&gt;50,Class_Level_Aggregate_Counts!BE19,0)</f>
        <v>797</v>
      </c>
      <c r="BF21" s="2">
        <f>IF(Class_Level_Aggregate_Counts!BF19&gt;50,Class_Level_Aggregate_Counts!BF19,0)</f>
        <v>1223</v>
      </c>
      <c r="BG21" s="2">
        <f>IF(Class_Level_Aggregate_Counts!BG19&gt;50,Class_Level_Aggregate_Counts!BG19,0)</f>
        <v>0</v>
      </c>
      <c r="BH21" s="2">
        <f>IF(Class_Level_Aggregate_Counts!BH19&gt;50,Class_Level_Aggregate_Counts!BH19,0)</f>
        <v>0</v>
      </c>
      <c r="BI21" s="2">
        <f>IF(Class_Level_Aggregate_Counts!BI19&gt;50,Class_Level_Aggregate_Counts!BI19,0)</f>
        <v>1860</v>
      </c>
      <c r="BJ21" s="2">
        <f>IF(Class_Level_Aggregate_Counts!BJ19&gt;50,Class_Level_Aggregate_Counts!BJ19,0)</f>
        <v>721</v>
      </c>
      <c r="BK21" s="2">
        <f>IF(Class_Level_Aggregate_Counts!BK19&gt;50,Class_Level_Aggregate_Counts!BK19,0)</f>
        <v>0</v>
      </c>
      <c r="BL21" s="2">
        <f>IF(Class_Level_Aggregate_Counts!BL19&gt;50,Class_Level_Aggregate_Counts!BL19,0)</f>
        <v>0</v>
      </c>
      <c r="BM21" s="2">
        <f>IF(Class_Level_Aggregate_Counts!BM19&gt;50,Class_Level_Aggregate_Counts!BM19,0)</f>
        <v>240</v>
      </c>
      <c r="BN21" s="2">
        <f>IF(Class_Level_Aggregate_Counts!BN19&gt;50,Class_Level_Aggregate_Counts!BN19,0)</f>
        <v>295</v>
      </c>
      <c r="BO21" s="2">
        <f>IF(Class_Level_Aggregate_Counts!BO19&gt;50,Class_Level_Aggregate_Counts!BO19,0)</f>
        <v>2236</v>
      </c>
      <c r="BP21" s="2">
        <f>IF(Class_Level_Aggregate_Counts!BP19&gt;50,Class_Level_Aggregate_Counts!BP19,0)</f>
        <v>629</v>
      </c>
      <c r="BQ21" s="2">
        <f>IF(Class_Level_Aggregate_Counts!BQ19&gt;50,Class_Level_Aggregate_Counts!BQ19,0)</f>
        <v>810</v>
      </c>
      <c r="BR21" s="2">
        <f>IF(Class_Level_Aggregate_Counts!BR19&gt;50,Class_Level_Aggregate_Counts!BR19,0)</f>
        <v>1224</v>
      </c>
      <c r="BS21" s="2">
        <f>IF(Class_Level_Aggregate_Counts!BS19&gt;50,Class_Level_Aggregate_Counts!BS19,0)</f>
        <v>1562</v>
      </c>
      <c r="BT21" s="2">
        <f>IF(Class_Level_Aggregate_Counts!BT19&gt;50,Class_Level_Aggregate_Counts!BT19,0)</f>
        <v>1384</v>
      </c>
      <c r="BU21" s="2">
        <f>IF(Class_Level_Aggregate_Counts!BU19&gt;50,Class_Level_Aggregate_Counts!BU19,0)</f>
        <v>507</v>
      </c>
      <c r="BV21" s="2">
        <f>IF(Class_Level_Aggregate_Counts!BV19&gt;50,Class_Level_Aggregate_Counts!BV19,0)</f>
        <v>1674</v>
      </c>
      <c r="BW21" s="2">
        <f>IF(Class_Level_Aggregate_Counts!BW19&gt;50,Class_Level_Aggregate_Counts!BW19,0)</f>
        <v>1591</v>
      </c>
      <c r="BX21" s="2">
        <f>IF(Class_Level_Aggregate_Counts!BX19&gt;50,Class_Level_Aggregate_Counts!BX19,0)</f>
        <v>760</v>
      </c>
      <c r="BY21" s="2">
        <f>IF(Class_Level_Aggregate_Counts!BY19&gt;50,Class_Level_Aggregate_Counts!BY19,0)</f>
        <v>1475</v>
      </c>
      <c r="BZ21" s="2">
        <f>IF(Class_Level_Aggregate_Counts!BZ19&gt;50,Class_Level_Aggregate_Counts!BZ19,0)</f>
        <v>1278</v>
      </c>
      <c r="CA21" s="2">
        <f>IF(Class_Level_Aggregate_Counts!CA19&gt;50,Class_Level_Aggregate_Counts!CA19,0)</f>
        <v>1103</v>
      </c>
      <c r="CB21" s="2">
        <f>IF(Class_Level_Aggregate_Counts!CB19&gt;50,Class_Level_Aggregate_Counts!CB19,0)</f>
        <v>1113</v>
      </c>
      <c r="CC21" s="2">
        <f>IF(Class_Level_Aggregate_Counts!CC19&gt;50,Class_Level_Aggregate_Counts!CC19,0)</f>
        <v>1988</v>
      </c>
      <c r="CD21" s="2">
        <f>IF(Class_Level_Aggregate_Counts!CD19&gt;50,Class_Level_Aggregate_Counts!CD19,0)</f>
        <v>1640</v>
      </c>
      <c r="CE21" s="2">
        <f>IF(Class_Level_Aggregate_Counts!CE19&gt;50,Class_Level_Aggregate_Counts!CE19,0)</f>
        <v>906</v>
      </c>
      <c r="CF21" s="2">
        <f>IF(Class_Level_Aggregate_Counts!CF19&gt;50,Class_Level_Aggregate_Counts!CF19,0)</f>
        <v>830</v>
      </c>
      <c r="CG21" s="2">
        <f>IF(Class_Level_Aggregate_Counts!CG19&gt;50,Class_Level_Aggregate_Counts!CG19,0)</f>
        <v>1773</v>
      </c>
      <c r="CH21" s="2">
        <f>IF(Class_Level_Aggregate_Counts!CH19&gt;50,Class_Level_Aggregate_Counts!CH19,0)</f>
        <v>573</v>
      </c>
      <c r="CI21" s="2">
        <f>IF(Class_Level_Aggregate_Counts!CI19&gt;50,Class_Level_Aggregate_Counts!CI19,0)</f>
        <v>2380</v>
      </c>
      <c r="CJ21" s="2">
        <f>IF(Class_Level_Aggregate_Counts!CJ19&gt;50,Class_Level_Aggregate_Counts!CJ19,0)</f>
        <v>2174</v>
      </c>
      <c r="CK21" s="2">
        <f>IF(Class_Level_Aggregate_Counts!CK19&gt;50,Class_Level_Aggregate_Counts!CK19,0)</f>
        <v>1069</v>
      </c>
      <c r="CL21" s="2">
        <f>IF(Class_Level_Aggregate_Counts!CL19&gt;50,Class_Level_Aggregate_Counts!CL19,0)</f>
        <v>1349</v>
      </c>
      <c r="CM21" s="2">
        <f>IF(Class_Level_Aggregate_Counts!CM19&gt;50,Class_Level_Aggregate_Counts!CM19,0)</f>
        <v>463</v>
      </c>
      <c r="CN21" s="2">
        <f>IF(Class_Level_Aggregate_Counts!CN19&gt;50,Class_Level_Aggregate_Counts!CN19,0)</f>
        <v>960</v>
      </c>
      <c r="CO21" s="2">
        <f>IF(Class_Level_Aggregate_Counts!CO19&gt;50,Class_Level_Aggregate_Counts!CO19,0)</f>
        <v>1683</v>
      </c>
      <c r="CP21" s="2">
        <f>IF(Class_Level_Aggregate_Counts!CP19&gt;50,Class_Level_Aggregate_Counts!CP19,0)</f>
        <v>699</v>
      </c>
      <c r="CQ21" s="2">
        <f>IF(Class_Level_Aggregate_Counts!CQ19&gt;50,Class_Level_Aggregate_Counts!CQ19,0)</f>
        <v>682</v>
      </c>
      <c r="CR21" s="2">
        <f>IF(Class_Level_Aggregate_Counts!CR19&gt;50,Class_Level_Aggregate_Counts!CR19,0)</f>
        <v>338</v>
      </c>
    </row>
    <row r="22" spans="1:96" x14ac:dyDescent="0.25">
      <c r="A22" s="2" t="s">
        <v>1460</v>
      </c>
      <c r="B22" s="2">
        <f>IF(Class_Level_Aggregate_Counts!B20&gt;50,Class_Level_Aggregate_Counts!B20,0)</f>
        <v>0</v>
      </c>
      <c r="C22" s="2">
        <f>IF(Class_Level_Aggregate_Counts!C20&gt;50,Class_Level_Aggregate_Counts!C20,0)</f>
        <v>0</v>
      </c>
      <c r="D22" s="2">
        <f>IF(Class_Level_Aggregate_Counts!D20&gt;50,Class_Level_Aggregate_Counts!D20,0)</f>
        <v>0</v>
      </c>
      <c r="E22" s="2">
        <f>IF(Class_Level_Aggregate_Counts!E20&gt;50,Class_Level_Aggregate_Counts!E20,0)</f>
        <v>0</v>
      </c>
      <c r="F22" s="2">
        <f>IF(Class_Level_Aggregate_Counts!F20&gt;50,Class_Level_Aggregate_Counts!F20,0)</f>
        <v>0</v>
      </c>
      <c r="G22" s="2">
        <f>IF(Class_Level_Aggregate_Counts!G20&gt;50,Class_Level_Aggregate_Counts!G20,0)</f>
        <v>0</v>
      </c>
      <c r="H22" s="2">
        <f>IF(Class_Level_Aggregate_Counts!H20&gt;50,Class_Level_Aggregate_Counts!H20,0)</f>
        <v>670</v>
      </c>
      <c r="I22" s="2">
        <f>IF(Class_Level_Aggregate_Counts!I20&gt;50,Class_Level_Aggregate_Counts!I20,0)</f>
        <v>330</v>
      </c>
      <c r="J22" s="2">
        <f>IF(Class_Level_Aggregate_Counts!J20&gt;50,Class_Level_Aggregate_Counts!J20,0)</f>
        <v>1329</v>
      </c>
      <c r="K22" s="2">
        <f>IF(Class_Level_Aggregate_Counts!K20&gt;50,Class_Level_Aggregate_Counts!K20,0)</f>
        <v>1106</v>
      </c>
      <c r="L22" s="2">
        <f>IF(Class_Level_Aggregate_Counts!L20&gt;50,Class_Level_Aggregate_Counts!L20,0)</f>
        <v>706</v>
      </c>
      <c r="M22" s="2">
        <f>IF(Class_Level_Aggregate_Counts!M20&gt;50,Class_Level_Aggregate_Counts!M20,0)</f>
        <v>341</v>
      </c>
      <c r="N22" s="2">
        <f>IF(Class_Level_Aggregate_Counts!N20&gt;50,Class_Level_Aggregate_Counts!N20,0)</f>
        <v>300</v>
      </c>
      <c r="O22" s="2">
        <f>IF(Class_Level_Aggregate_Counts!O20&gt;50,Class_Level_Aggregate_Counts!O20,0)</f>
        <v>563</v>
      </c>
      <c r="P22" s="2">
        <f>IF(Class_Level_Aggregate_Counts!P20&gt;50,Class_Level_Aggregate_Counts!P20,0)</f>
        <v>679</v>
      </c>
      <c r="Q22" s="2">
        <f>IF(Class_Level_Aggregate_Counts!Q20&gt;50,Class_Level_Aggregate_Counts!Q20,0)</f>
        <v>803</v>
      </c>
      <c r="R22" s="2">
        <f>IF(Class_Level_Aggregate_Counts!R20&gt;50,Class_Level_Aggregate_Counts!R20,0)</f>
        <v>1051</v>
      </c>
      <c r="S22" s="2">
        <f>IF(Class_Level_Aggregate_Counts!S20&gt;50,Class_Level_Aggregate_Counts!S20,0)</f>
        <v>993</v>
      </c>
      <c r="T22" s="2">
        <f>IF(Class_Level_Aggregate_Counts!T20&gt;50,Class_Level_Aggregate_Counts!T20,0)</f>
        <v>0</v>
      </c>
      <c r="U22" s="2">
        <f>IF(Class_Level_Aggregate_Counts!U20&gt;50,Class_Level_Aggregate_Counts!U20,0)</f>
        <v>0</v>
      </c>
      <c r="V22" s="2">
        <f>IF(Class_Level_Aggregate_Counts!V20&gt;50,Class_Level_Aggregate_Counts!V20,0)</f>
        <v>0</v>
      </c>
      <c r="W22" s="2">
        <f>IF(Class_Level_Aggregate_Counts!W20&gt;50,Class_Level_Aggregate_Counts!W20,0)</f>
        <v>0</v>
      </c>
      <c r="X22" s="2">
        <f>IF(Class_Level_Aggregate_Counts!X20&gt;50,Class_Level_Aggregate_Counts!X20,0)</f>
        <v>55</v>
      </c>
      <c r="Y22" s="2">
        <f>IF(Class_Level_Aggregate_Counts!Y20&gt;50,Class_Level_Aggregate_Counts!Y20,0)</f>
        <v>0</v>
      </c>
      <c r="Z22" s="2">
        <f>IF(Class_Level_Aggregate_Counts!Z20&gt;50,Class_Level_Aggregate_Counts!Z20,0)</f>
        <v>0</v>
      </c>
      <c r="AA22" s="2">
        <f>IF(Class_Level_Aggregate_Counts!AA20&gt;50,Class_Level_Aggregate_Counts!AA20,0)</f>
        <v>1217</v>
      </c>
      <c r="AB22" s="2">
        <f>IF(Class_Level_Aggregate_Counts!AB20&gt;50,Class_Level_Aggregate_Counts!AB20,0)</f>
        <v>961</v>
      </c>
      <c r="AC22" s="2">
        <f>IF(Class_Level_Aggregate_Counts!AC20&gt;50,Class_Level_Aggregate_Counts!AC20,0)</f>
        <v>862</v>
      </c>
      <c r="AD22" s="2">
        <f>IF(Class_Level_Aggregate_Counts!AD20&gt;50,Class_Level_Aggregate_Counts!AD20,0)</f>
        <v>1763</v>
      </c>
      <c r="AE22" s="2">
        <f>IF(Class_Level_Aggregate_Counts!AE20&gt;50,Class_Level_Aggregate_Counts!AE20,0)</f>
        <v>1644</v>
      </c>
      <c r="AF22" s="2">
        <f>IF(Class_Level_Aggregate_Counts!AF20&gt;50,Class_Level_Aggregate_Counts!AF20,0)</f>
        <v>848</v>
      </c>
      <c r="AG22" s="2">
        <f>IF(Class_Level_Aggregate_Counts!AG20&gt;50,Class_Level_Aggregate_Counts!AG20,0)</f>
        <v>2070</v>
      </c>
      <c r="AH22" s="2">
        <f>IF(Class_Level_Aggregate_Counts!AH20&gt;50,Class_Level_Aggregate_Counts!AH20,0)</f>
        <v>1037</v>
      </c>
      <c r="AI22" s="2">
        <f>IF(Class_Level_Aggregate_Counts!AI20&gt;50,Class_Level_Aggregate_Counts!AI20,0)</f>
        <v>0</v>
      </c>
      <c r="AJ22" s="2">
        <f>IF(Class_Level_Aggregate_Counts!AJ20&gt;50,Class_Level_Aggregate_Counts!AJ20,0)</f>
        <v>0</v>
      </c>
      <c r="AK22" s="2">
        <f>IF(Class_Level_Aggregate_Counts!AK20&gt;50,Class_Level_Aggregate_Counts!AK20,0)</f>
        <v>0</v>
      </c>
      <c r="AL22" s="2">
        <f>IF(Class_Level_Aggregate_Counts!AL20&gt;50,Class_Level_Aggregate_Counts!AL20,0)</f>
        <v>0</v>
      </c>
      <c r="AM22" s="2">
        <f>IF(Class_Level_Aggregate_Counts!AM20&gt;50,Class_Level_Aggregate_Counts!AM20,0)</f>
        <v>130</v>
      </c>
      <c r="AN22" s="2">
        <f>IF(Class_Level_Aggregate_Counts!AN20&gt;50,Class_Level_Aggregate_Counts!AN20,0)</f>
        <v>90</v>
      </c>
      <c r="AO22" s="2">
        <f>IF(Class_Level_Aggregate_Counts!AO20&gt;50,Class_Level_Aggregate_Counts!AO20,0)</f>
        <v>0</v>
      </c>
      <c r="AP22" s="2">
        <f>IF(Class_Level_Aggregate_Counts!AP20&gt;50,Class_Level_Aggregate_Counts!AP20,0)</f>
        <v>0</v>
      </c>
      <c r="AQ22" s="2">
        <f>IF(Class_Level_Aggregate_Counts!AQ20&gt;50,Class_Level_Aggregate_Counts!AQ20,0)</f>
        <v>917</v>
      </c>
      <c r="AR22" s="2">
        <f>IF(Class_Level_Aggregate_Counts!AR20&gt;50,Class_Level_Aggregate_Counts!AR20,0)</f>
        <v>660</v>
      </c>
      <c r="AS22" s="2">
        <f>IF(Class_Level_Aggregate_Counts!AS20&gt;50,Class_Level_Aggregate_Counts!AS20,0)</f>
        <v>1358</v>
      </c>
      <c r="AT22" s="2">
        <f>IF(Class_Level_Aggregate_Counts!AT20&gt;50,Class_Level_Aggregate_Counts!AT20,0)</f>
        <v>1451</v>
      </c>
      <c r="AU22" s="2">
        <f>IF(Class_Level_Aggregate_Counts!AU20&gt;50,Class_Level_Aggregate_Counts!AU20,0)</f>
        <v>835</v>
      </c>
      <c r="AV22" s="2">
        <f>IF(Class_Level_Aggregate_Counts!AV20&gt;50,Class_Level_Aggregate_Counts!AV20,0)</f>
        <v>1401</v>
      </c>
      <c r="AW22" s="2">
        <f>IF(Class_Level_Aggregate_Counts!AW20&gt;50,Class_Level_Aggregate_Counts!AW20,0)</f>
        <v>3163</v>
      </c>
      <c r="AX22" s="2">
        <f>IF(Class_Level_Aggregate_Counts!AX20&gt;50,Class_Level_Aggregate_Counts!AX20,0)</f>
        <v>2829</v>
      </c>
      <c r="AY22" s="2">
        <f>IF(Class_Level_Aggregate_Counts!AY20&gt;50,Class_Level_Aggregate_Counts!AY20,0)</f>
        <v>0</v>
      </c>
      <c r="AZ22" s="2">
        <f>IF(Class_Level_Aggregate_Counts!AZ20&gt;50,Class_Level_Aggregate_Counts!AZ20,0)</f>
        <v>0</v>
      </c>
      <c r="BA22" s="2">
        <f>IF(Class_Level_Aggregate_Counts!BA20&gt;50,Class_Level_Aggregate_Counts!BA20,0)</f>
        <v>0</v>
      </c>
      <c r="BB22" s="2">
        <f>IF(Class_Level_Aggregate_Counts!BB20&gt;50,Class_Level_Aggregate_Counts!BB20,0)</f>
        <v>0</v>
      </c>
      <c r="BC22" s="2">
        <f>IF(Class_Level_Aggregate_Counts!BC20&gt;50,Class_Level_Aggregate_Counts!BC20,0)</f>
        <v>59</v>
      </c>
      <c r="BD22" s="2">
        <f>IF(Class_Level_Aggregate_Counts!BD20&gt;50,Class_Level_Aggregate_Counts!BD20,0)</f>
        <v>65</v>
      </c>
      <c r="BE22" s="2">
        <f>IF(Class_Level_Aggregate_Counts!BE20&gt;50,Class_Level_Aggregate_Counts!BE20,0)</f>
        <v>0</v>
      </c>
      <c r="BF22" s="2">
        <f>IF(Class_Level_Aggregate_Counts!BF20&gt;50,Class_Level_Aggregate_Counts!BF20,0)</f>
        <v>0</v>
      </c>
      <c r="BG22" s="2">
        <f>IF(Class_Level_Aggregate_Counts!BG20&gt;50,Class_Level_Aggregate_Counts!BG20,0)</f>
        <v>460</v>
      </c>
      <c r="BH22" s="2">
        <f>IF(Class_Level_Aggregate_Counts!BH20&gt;50,Class_Level_Aggregate_Counts!BH20,0)</f>
        <v>640</v>
      </c>
      <c r="BI22" s="2">
        <f>IF(Class_Level_Aggregate_Counts!BI20&gt;50,Class_Level_Aggregate_Counts!BI20,0)</f>
        <v>597</v>
      </c>
      <c r="BJ22" s="2">
        <f>IF(Class_Level_Aggregate_Counts!BJ20&gt;50,Class_Level_Aggregate_Counts!BJ20,0)</f>
        <v>220</v>
      </c>
      <c r="BK22" s="2">
        <f>IF(Class_Level_Aggregate_Counts!BK20&gt;50,Class_Level_Aggregate_Counts!BK20,0)</f>
        <v>708</v>
      </c>
      <c r="BL22" s="2">
        <f>IF(Class_Level_Aggregate_Counts!BL20&gt;50,Class_Level_Aggregate_Counts!BL20,0)</f>
        <v>475</v>
      </c>
      <c r="BM22" s="2">
        <f>IF(Class_Level_Aggregate_Counts!BM20&gt;50,Class_Level_Aggregate_Counts!BM20,0)</f>
        <v>455</v>
      </c>
      <c r="BN22" s="2">
        <f>IF(Class_Level_Aggregate_Counts!BN20&gt;50,Class_Level_Aggregate_Counts!BN20,0)</f>
        <v>453</v>
      </c>
      <c r="BO22" s="2">
        <f>IF(Class_Level_Aggregate_Counts!BO20&gt;50,Class_Level_Aggregate_Counts!BO20,0)</f>
        <v>0</v>
      </c>
      <c r="BP22" s="2">
        <f>IF(Class_Level_Aggregate_Counts!BP20&gt;50,Class_Level_Aggregate_Counts!BP20,0)</f>
        <v>0</v>
      </c>
      <c r="BQ22" s="2">
        <f>IF(Class_Level_Aggregate_Counts!BQ20&gt;50,Class_Level_Aggregate_Counts!BQ20,0)</f>
        <v>0</v>
      </c>
      <c r="BR22" s="2">
        <f>IF(Class_Level_Aggregate_Counts!BR20&gt;50,Class_Level_Aggregate_Counts!BR20,0)</f>
        <v>0</v>
      </c>
      <c r="BS22" s="2">
        <f>IF(Class_Level_Aggregate_Counts!BS20&gt;50,Class_Level_Aggregate_Counts!BS20,0)</f>
        <v>0</v>
      </c>
      <c r="BT22" s="2">
        <f>IF(Class_Level_Aggregate_Counts!BT20&gt;50,Class_Level_Aggregate_Counts!BT20,0)</f>
        <v>0</v>
      </c>
      <c r="BU22" s="2">
        <f>IF(Class_Level_Aggregate_Counts!BU20&gt;50,Class_Level_Aggregate_Counts!BU20,0)</f>
        <v>0</v>
      </c>
      <c r="BV22" s="2">
        <f>IF(Class_Level_Aggregate_Counts!BV20&gt;50,Class_Level_Aggregate_Counts!BV20,0)</f>
        <v>0</v>
      </c>
      <c r="BW22" s="2">
        <f>IF(Class_Level_Aggregate_Counts!BW20&gt;50,Class_Level_Aggregate_Counts!BW20,0)</f>
        <v>0</v>
      </c>
      <c r="BX22" s="2">
        <f>IF(Class_Level_Aggregate_Counts!BX20&gt;50,Class_Level_Aggregate_Counts!BX20,0)</f>
        <v>0</v>
      </c>
      <c r="BY22" s="2">
        <f>IF(Class_Level_Aggregate_Counts!BY20&gt;50,Class_Level_Aggregate_Counts!BY20,0)</f>
        <v>0</v>
      </c>
      <c r="BZ22" s="2">
        <f>IF(Class_Level_Aggregate_Counts!BZ20&gt;50,Class_Level_Aggregate_Counts!BZ20,0)</f>
        <v>0</v>
      </c>
      <c r="CA22" s="2">
        <f>IF(Class_Level_Aggregate_Counts!CA20&gt;50,Class_Level_Aggregate_Counts!CA20,0)</f>
        <v>0</v>
      </c>
      <c r="CB22" s="2">
        <f>IF(Class_Level_Aggregate_Counts!CB20&gt;50,Class_Level_Aggregate_Counts!CB20,0)</f>
        <v>0</v>
      </c>
      <c r="CC22" s="2">
        <f>IF(Class_Level_Aggregate_Counts!CC20&gt;50,Class_Level_Aggregate_Counts!CC20,0)</f>
        <v>0</v>
      </c>
      <c r="CD22" s="2">
        <f>IF(Class_Level_Aggregate_Counts!CD20&gt;50,Class_Level_Aggregate_Counts!CD20,0)</f>
        <v>0</v>
      </c>
      <c r="CE22" s="2">
        <f>IF(Class_Level_Aggregate_Counts!CE20&gt;50,Class_Level_Aggregate_Counts!CE20,0)</f>
        <v>87</v>
      </c>
      <c r="CF22" s="2">
        <f>IF(Class_Level_Aggregate_Counts!CF20&gt;50,Class_Level_Aggregate_Counts!CF20,0)</f>
        <v>0</v>
      </c>
      <c r="CG22" s="2">
        <f>IF(Class_Level_Aggregate_Counts!CG20&gt;50,Class_Level_Aggregate_Counts!CG20,0)</f>
        <v>0</v>
      </c>
      <c r="CH22" s="2">
        <f>IF(Class_Level_Aggregate_Counts!CH20&gt;50,Class_Level_Aggregate_Counts!CH20,0)</f>
        <v>0</v>
      </c>
      <c r="CI22" s="2">
        <f>IF(Class_Level_Aggregate_Counts!CI20&gt;50,Class_Level_Aggregate_Counts!CI20,0)</f>
        <v>0</v>
      </c>
      <c r="CJ22" s="2">
        <f>IF(Class_Level_Aggregate_Counts!CJ20&gt;50,Class_Level_Aggregate_Counts!CJ20,0)</f>
        <v>0</v>
      </c>
      <c r="CK22" s="2">
        <f>IF(Class_Level_Aggregate_Counts!CK20&gt;50,Class_Level_Aggregate_Counts!CK20,0)</f>
        <v>144</v>
      </c>
      <c r="CL22" s="2">
        <f>IF(Class_Level_Aggregate_Counts!CL20&gt;50,Class_Level_Aggregate_Counts!CL20,0)</f>
        <v>0</v>
      </c>
      <c r="CM22" s="2">
        <f>IF(Class_Level_Aggregate_Counts!CM20&gt;50,Class_Level_Aggregate_Counts!CM20,0)</f>
        <v>257</v>
      </c>
      <c r="CN22" s="2">
        <f>IF(Class_Level_Aggregate_Counts!CN20&gt;50,Class_Level_Aggregate_Counts!CN20,0)</f>
        <v>0</v>
      </c>
      <c r="CO22" s="2">
        <f>IF(Class_Level_Aggregate_Counts!CO20&gt;50,Class_Level_Aggregate_Counts!CO20,0)</f>
        <v>270</v>
      </c>
      <c r="CP22" s="2">
        <f>IF(Class_Level_Aggregate_Counts!CP20&gt;50,Class_Level_Aggregate_Counts!CP20,0)</f>
        <v>145</v>
      </c>
      <c r="CQ22" s="2">
        <f>IF(Class_Level_Aggregate_Counts!CQ20&gt;50,Class_Level_Aggregate_Counts!CQ20,0)</f>
        <v>71</v>
      </c>
      <c r="CR22" s="2">
        <f>IF(Class_Level_Aggregate_Counts!CR20&gt;50,Class_Level_Aggregate_Counts!CR20,0)</f>
        <v>106</v>
      </c>
    </row>
    <row r="23" spans="1:96" x14ac:dyDescent="0.25">
      <c r="A23" s="2" t="s">
        <v>1461</v>
      </c>
      <c r="B23" s="2">
        <f>IF(Class_Level_Aggregate_Counts!B21&gt;50,Class_Level_Aggregate_Counts!B21,0)</f>
        <v>173</v>
      </c>
      <c r="C23" s="2">
        <f>IF(Class_Level_Aggregate_Counts!C21&gt;50,Class_Level_Aggregate_Counts!C21,0)</f>
        <v>494</v>
      </c>
      <c r="D23" s="2">
        <f>IF(Class_Level_Aggregate_Counts!D21&gt;50,Class_Level_Aggregate_Counts!D21,0)</f>
        <v>276</v>
      </c>
      <c r="E23" s="2">
        <f>IF(Class_Level_Aggregate_Counts!E21&gt;50,Class_Level_Aggregate_Counts!E21,0)</f>
        <v>183</v>
      </c>
      <c r="F23" s="2">
        <f>IF(Class_Level_Aggregate_Counts!F21&gt;50,Class_Level_Aggregate_Counts!F21,0)</f>
        <v>153</v>
      </c>
      <c r="G23" s="2">
        <f>IF(Class_Level_Aggregate_Counts!G21&gt;50,Class_Level_Aggregate_Counts!G21,0)</f>
        <v>337</v>
      </c>
      <c r="H23" s="2">
        <f>IF(Class_Level_Aggregate_Counts!H21&gt;50,Class_Level_Aggregate_Counts!H21,0)</f>
        <v>285</v>
      </c>
      <c r="I23" s="2">
        <f>IF(Class_Level_Aggregate_Counts!I21&gt;50,Class_Level_Aggregate_Counts!I21,0)</f>
        <v>295</v>
      </c>
      <c r="J23" s="2">
        <f>IF(Class_Level_Aggregate_Counts!J21&gt;50,Class_Level_Aggregate_Counts!J21,0)</f>
        <v>229</v>
      </c>
      <c r="K23" s="2">
        <f>IF(Class_Level_Aggregate_Counts!K21&gt;50,Class_Level_Aggregate_Counts!K21,0)</f>
        <v>147</v>
      </c>
      <c r="L23" s="2">
        <f>IF(Class_Level_Aggregate_Counts!L21&gt;50,Class_Level_Aggregate_Counts!L21,0)</f>
        <v>162</v>
      </c>
      <c r="M23" s="2">
        <f>IF(Class_Level_Aggregate_Counts!M21&gt;50,Class_Level_Aggregate_Counts!M21,0)</f>
        <v>310</v>
      </c>
      <c r="N23" s="2">
        <f>IF(Class_Level_Aggregate_Counts!N21&gt;50,Class_Level_Aggregate_Counts!N21,0)</f>
        <v>140</v>
      </c>
      <c r="O23" s="2">
        <f>IF(Class_Level_Aggregate_Counts!O21&gt;50,Class_Level_Aggregate_Counts!O21,0)</f>
        <v>185</v>
      </c>
      <c r="P23" s="2">
        <f>IF(Class_Level_Aggregate_Counts!P21&gt;50,Class_Level_Aggregate_Counts!P21,0)</f>
        <v>168</v>
      </c>
      <c r="Q23" s="2">
        <f>IF(Class_Level_Aggregate_Counts!Q21&gt;50,Class_Level_Aggregate_Counts!Q21,0)</f>
        <v>0</v>
      </c>
      <c r="R23" s="2">
        <f>IF(Class_Level_Aggregate_Counts!R21&gt;50,Class_Level_Aggregate_Counts!R21,0)</f>
        <v>260</v>
      </c>
      <c r="S23" s="2">
        <f>IF(Class_Level_Aggregate_Counts!S21&gt;50,Class_Level_Aggregate_Counts!S21,0)</f>
        <v>196</v>
      </c>
      <c r="T23" s="2">
        <f>IF(Class_Level_Aggregate_Counts!T21&gt;50,Class_Level_Aggregate_Counts!T21,0)</f>
        <v>293</v>
      </c>
      <c r="U23" s="2">
        <f>IF(Class_Level_Aggregate_Counts!U21&gt;50,Class_Level_Aggregate_Counts!U21,0)</f>
        <v>206</v>
      </c>
      <c r="V23" s="2">
        <f>IF(Class_Level_Aggregate_Counts!V21&gt;50,Class_Level_Aggregate_Counts!V21,0)</f>
        <v>685</v>
      </c>
      <c r="W23" s="2">
        <f>IF(Class_Level_Aggregate_Counts!W21&gt;50,Class_Level_Aggregate_Counts!W21,0)</f>
        <v>119</v>
      </c>
      <c r="X23" s="2">
        <f>IF(Class_Level_Aggregate_Counts!X21&gt;50,Class_Level_Aggregate_Counts!X21,0)</f>
        <v>346</v>
      </c>
      <c r="Y23" s="2">
        <f>IF(Class_Level_Aggregate_Counts!Y21&gt;50,Class_Level_Aggregate_Counts!Y21,0)</f>
        <v>347</v>
      </c>
      <c r="Z23" s="2">
        <f>IF(Class_Level_Aggregate_Counts!Z21&gt;50,Class_Level_Aggregate_Counts!Z21,0)</f>
        <v>257</v>
      </c>
      <c r="AA23" s="2">
        <f>IF(Class_Level_Aggregate_Counts!AA21&gt;50,Class_Level_Aggregate_Counts!AA21,0)</f>
        <v>203</v>
      </c>
      <c r="AB23" s="2">
        <f>IF(Class_Level_Aggregate_Counts!AB21&gt;50,Class_Level_Aggregate_Counts!AB21,0)</f>
        <v>210</v>
      </c>
      <c r="AC23" s="2">
        <f>IF(Class_Level_Aggregate_Counts!AC21&gt;50,Class_Level_Aggregate_Counts!AC21,0)</f>
        <v>229</v>
      </c>
      <c r="AD23" s="2">
        <f>IF(Class_Level_Aggregate_Counts!AD21&gt;50,Class_Level_Aggregate_Counts!AD21,0)</f>
        <v>238</v>
      </c>
      <c r="AE23" s="2">
        <f>IF(Class_Level_Aggregate_Counts!AE21&gt;50,Class_Level_Aggregate_Counts!AE21,0)</f>
        <v>240</v>
      </c>
      <c r="AF23" s="2">
        <f>IF(Class_Level_Aggregate_Counts!AF21&gt;50,Class_Level_Aggregate_Counts!AF21,0)</f>
        <v>394</v>
      </c>
      <c r="AG23" s="2">
        <f>IF(Class_Level_Aggregate_Counts!AG21&gt;50,Class_Level_Aggregate_Counts!AG21,0)</f>
        <v>170</v>
      </c>
      <c r="AH23" s="2">
        <f>IF(Class_Level_Aggregate_Counts!AH21&gt;50,Class_Level_Aggregate_Counts!AH21,0)</f>
        <v>195</v>
      </c>
      <c r="AI23" s="2">
        <f>IF(Class_Level_Aggregate_Counts!AI21&gt;50,Class_Level_Aggregate_Counts!AI21,0)</f>
        <v>288</v>
      </c>
      <c r="AJ23" s="2">
        <f>IF(Class_Level_Aggregate_Counts!AJ21&gt;50,Class_Level_Aggregate_Counts!AJ21,0)</f>
        <v>203</v>
      </c>
      <c r="AK23" s="2">
        <f>IF(Class_Level_Aggregate_Counts!AK21&gt;50,Class_Level_Aggregate_Counts!AK21,0)</f>
        <v>293</v>
      </c>
      <c r="AL23" s="2">
        <f>IF(Class_Level_Aggregate_Counts!AL21&gt;50,Class_Level_Aggregate_Counts!AL21,0)</f>
        <v>256</v>
      </c>
      <c r="AM23" s="2">
        <f>IF(Class_Level_Aggregate_Counts!AM21&gt;50,Class_Level_Aggregate_Counts!AM21,0)</f>
        <v>185</v>
      </c>
      <c r="AN23" s="2">
        <f>IF(Class_Level_Aggregate_Counts!AN21&gt;50,Class_Level_Aggregate_Counts!AN21,0)</f>
        <v>328</v>
      </c>
      <c r="AO23" s="2">
        <f>IF(Class_Level_Aggregate_Counts!AO21&gt;50,Class_Level_Aggregate_Counts!AO21,0)</f>
        <v>449</v>
      </c>
      <c r="AP23" s="2">
        <f>IF(Class_Level_Aggregate_Counts!AP21&gt;50,Class_Level_Aggregate_Counts!AP21,0)</f>
        <v>217</v>
      </c>
      <c r="AQ23" s="2">
        <f>IF(Class_Level_Aggregate_Counts!AQ21&gt;50,Class_Level_Aggregate_Counts!AQ21,0)</f>
        <v>153</v>
      </c>
      <c r="AR23" s="2">
        <f>IF(Class_Level_Aggregate_Counts!AR21&gt;50,Class_Level_Aggregate_Counts!AR21,0)</f>
        <v>179</v>
      </c>
      <c r="AS23" s="2">
        <f>IF(Class_Level_Aggregate_Counts!AS21&gt;50,Class_Level_Aggregate_Counts!AS21,0)</f>
        <v>238</v>
      </c>
      <c r="AT23" s="2">
        <f>IF(Class_Level_Aggregate_Counts!AT21&gt;50,Class_Level_Aggregate_Counts!AT21,0)</f>
        <v>212</v>
      </c>
      <c r="AU23" s="2">
        <f>IF(Class_Level_Aggregate_Counts!AU21&gt;50,Class_Level_Aggregate_Counts!AU21,0)</f>
        <v>161</v>
      </c>
      <c r="AV23" s="2">
        <f>IF(Class_Level_Aggregate_Counts!AV21&gt;50,Class_Level_Aggregate_Counts!AV21,0)</f>
        <v>285</v>
      </c>
      <c r="AW23" s="2">
        <f>IF(Class_Level_Aggregate_Counts!AW21&gt;50,Class_Level_Aggregate_Counts!AW21,0)</f>
        <v>506</v>
      </c>
      <c r="AX23" s="2">
        <f>IF(Class_Level_Aggregate_Counts!AX21&gt;50,Class_Level_Aggregate_Counts!AX21,0)</f>
        <v>465</v>
      </c>
      <c r="AY23" s="2">
        <f>IF(Class_Level_Aggregate_Counts!AY21&gt;50,Class_Level_Aggregate_Counts!AY21,0)</f>
        <v>737</v>
      </c>
      <c r="AZ23" s="2">
        <f>IF(Class_Level_Aggregate_Counts!AZ21&gt;50,Class_Level_Aggregate_Counts!AZ21,0)</f>
        <v>594</v>
      </c>
      <c r="BA23" s="2">
        <f>IF(Class_Level_Aggregate_Counts!BA21&gt;50,Class_Level_Aggregate_Counts!BA21,0)</f>
        <v>504</v>
      </c>
      <c r="BB23" s="2">
        <f>IF(Class_Level_Aggregate_Counts!BB21&gt;50,Class_Level_Aggregate_Counts!BB21,0)</f>
        <v>175</v>
      </c>
      <c r="BC23" s="2">
        <f>IF(Class_Level_Aggregate_Counts!BC21&gt;50,Class_Level_Aggregate_Counts!BC21,0)</f>
        <v>202</v>
      </c>
      <c r="BD23" s="2">
        <f>IF(Class_Level_Aggregate_Counts!BD21&gt;50,Class_Level_Aggregate_Counts!BD21,0)</f>
        <v>252</v>
      </c>
      <c r="BE23" s="2">
        <f>IF(Class_Level_Aggregate_Counts!BE21&gt;50,Class_Level_Aggregate_Counts!BE21,0)</f>
        <v>173</v>
      </c>
      <c r="BF23" s="2">
        <f>IF(Class_Level_Aggregate_Counts!BF21&gt;50,Class_Level_Aggregate_Counts!BF21,0)</f>
        <v>295</v>
      </c>
      <c r="BG23" s="2">
        <f>IF(Class_Level_Aggregate_Counts!BG21&gt;50,Class_Level_Aggregate_Counts!BG21,0)</f>
        <v>236</v>
      </c>
      <c r="BH23" s="2">
        <f>IF(Class_Level_Aggregate_Counts!BH21&gt;50,Class_Level_Aggregate_Counts!BH21,0)</f>
        <v>290</v>
      </c>
      <c r="BI23" s="2">
        <f>IF(Class_Level_Aggregate_Counts!BI21&gt;50,Class_Level_Aggregate_Counts!BI21,0)</f>
        <v>640</v>
      </c>
      <c r="BJ23" s="2">
        <f>IF(Class_Level_Aggregate_Counts!BJ21&gt;50,Class_Level_Aggregate_Counts!BJ21,0)</f>
        <v>355</v>
      </c>
      <c r="BK23" s="2">
        <f>IF(Class_Level_Aggregate_Counts!BK21&gt;50,Class_Level_Aggregate_Counts!BK21,0)</f>
        <v>381</v>
      </c>
      <c r="BL23" s="2">
        <f>IF(Class_Level_Aggregate_Counts!BL21&gt;50,Class_Level_Aggregate_Counts!BL21,0)</f>
        <v>243</v>
      </c>
      <c r="BM23" s="2">
        <f>IF(Class_Level_Aggregate_Counts!BM21&gt;50,Class_Level_Aggregate_Counts!BM21,0)</f>
        <v>307</v>
      </c>
      <c r="BN23" s="2">
        <f>IF(Class_Level_Aggregate_Counts!BN21&gt;50,Class_Level_Aggregate_Counts!BN21,0)</f>
        <v>368</v>
      </c>
      <c r="BO23" s="2">
        <f>IF(Class_Level_Aggregate_Counts!BO21&gt;50,Class_Level_Aggregate_Counts!BO21,0)</f>
        <v>521</v>
      </c>
      <c r="BP23" s="2">
        <f>IF(Class_Level_Aggregate_Counts!BP21&gt;50,Class_Level_Aggregate_Counts!BP21,0)</f>
        <v>172</v>
      </c>
      <c r="BQ23" s="2">
        <f>IF(Class_Level_Aggregate_Counts!BQ21&gt;50,Class_Level_Aggregate_Counts!BQ21,0)</f>
        <v>295</v>
      </c>
      <c r="BR23" s="2">
        <f>IF(Class_Level_Aggregate_Counts!BR21&gt;50,Class_Level_Aggregate_Counts!BR21,0)</f>
        <v>313</v>
      </c>
      <c r="BS23" s="2">
        <f>IF(Class_Level_Aggregate_Counts!BS21&gt;50,Class_Level_Aggregate_Counts!BS21,0)</f>
        <v>356</v>
      </c>
      <c r="BT23" s="2">
        <f>IF(Class_Level_Aggregate_Counts!BT21&gt;50,Class_Level_Aggregate_Counts!BT21,0)</f>
        <v>307</v>
      </c>
      <c r="BU23" s="2">
        <f>IF(Class_Level_Aggregate_Counts!BU21&gt;50,Class_Level_Aggregate_Counts!BU21,0)</f>
        <v>100</v>
      </c>
      <c r="BV23" s="2">
        <f>IF(Class_Level_Aggregate_Counts!BV21&gt;50,Class_Level_Aggregate_Counts!BV21,0)</f>
        <v>401</v>
      </c>
      <c r="BW23" s="2">
        <f>IF(Class_Level_Aggregate_Counts!BW21&gt;50,Class_Level_Aggregate_Counts!BW21,0)</f>
        <v>543</v>
      </c>
      <c r="BX23" s="2">
        <f>IF(Class_Level_Aggregate_Counts!BX21&gt;50,Class_Level_Aggregate_Counts!BX21,0)</f>
        <v>280</v>
      </c>
      <c r="BY23" s="2">
        <f>IF(Class_Level_Aggregate_Counts!BY21&gt;50,Class_Level_Aggregate_Counts!BY21,0)</f>
        <v>347</v>
      </c>
      <c r="BZ23" s="2">
        <f>IF(Class_Level_Aggregate_Counts!BZ21&gt;50,Class_Level_Aggregate_Counts!BZ21,0)</f>
        <v>283</v>
      </c>
      <c r="CA23" s="2">
        <f>IF(Class_Level_Aggregate_Counts!CA21&gt;50,Class_Level_Aggregate_Counts!CA21,0)</f>
        <v>256</v>
      </c>
      <c r="CB23" s="2">
        <f>IF(Class_Level_Aggregate_Counts!CB21&gt;50,Class_Level_Aggregate_Counts!CB21,0)</f>
        <v>269</v>
      </c>
      <c r="CC23" s="2">
        <f>IF(Class_Level_Aggregate_Counts!CC21&gt;50,Class_Level_Aggregate_Counts!CC21,0)</f>
        <v>357</v>
      </c>
      <c r="CD23" s="2">
        <f>IF(Class_Level_Aggregate_Counts!CD21&gt;50,Class_Level_Aggregate_Counts!CD21,0)</f>
        <v>295</v>
      </c>
      <c r="CE23" s="2">
        <f>IF(Class_Level_Aggregate_Counts!CE21&gt;50,Class_Level_Aggregate_Counts!CE21,0)</f>
        <v>325</v>
      </c>
      <c r="CF23" s="2">
        <f>IF(Class_Level_Aggregate_Counts!CF21&gt;50,Class_Level_Aggregate_Counts!CF21,0)</f>
        <v>313</v>
      </c>
      <c r="CG23" s="2">
        <f>IF(Class_Level_Aggregate_Counts!CG21&gt;50,Class_Level_Aggregate_Counts!CG21,0)</f>
        <v>469</v>
      </c>
      <c r="CH23" s="2">
        <f>IF(Class_Level_Aggregate_Counts!CH21&gt;50,Class_Level_Aggregate_Counts!CH21,0)</f>
        <v>212</v>
      </c>
      <c r="CI23" s="2">
        <f>IF(Class_Level_Aggregate_Counts!CI21&gt;50,Class_Level_Aggregate_Counts!CI21,0)</f>
        <v>471</v>
      </c>
      <c r="CJ23" s="2">
        <f>IF(Class_Level_Aggregate_Counts!CJ21&gt;50,Class_Level_Aggregate_Counts!CJ21,0)</f>
        <v>653</v>
      </c>
      <c r="CK23" s="2">
        <f>IF(Class_Level_Aggregate_Counts!CK21&gt;50,Class_Level_Aggregate_Counts!CK21,0)</f>
        <v>273</v>
      </c>
      <c r="CL23" s="2">
        <f>IF(Class_Level_Aggregate_Counts!CL21&gt;50,Class_Level_Aggregate_Counts!CL21,0)</f>
        <v>335</v>
      </c>
      <c r="CM23" s="2">
        <f>IF(Class_Level_Aggregate_Counts!CM21&gt;50,Class_Level_Aggregate_Counts!CM21,0)</f>
        <v>381</v>
      </c>
      <c r="CN23" s="2">
        <f>IF(Class_Level_Aggregate_Counts!CN21&gt;50,Class_Level_Aggregate_Counts!CN21,0)</f>
        <v>419</v>
      </c>
      <c r="CO23" s="2">
        <f>IF(Class_Level_Aggregate_Counts!CO21&gt;50,Class_Level_Aggregate_Counts!CO21,0)</f>
        <v>634</v>
      </c>
      <c r="CP23" s="2">
        <f>IF(Class_Level_Aggregate_Counts!CP21&gt;50,Class_Level_Aggregate_Counts!CP21,0)</f>
        <v>346</v>
      </c>
      <c r="CQ23" s="2">
        <f>IF(Class_Level_Aggregate_Counts!CQ21&gt;50,Class_Level_Aggregate_Counts!CQ21,0)</f>
        <v>401</v>
      </c>
      <c r="CR23" s="2">
        <f>IF(Class_Level_Aggregate_Counts!CR21&gt;50,Class_Level_Aggregate_Counts!CR21,0)</f>
        <v>203</v>
      </c>
    </row>
    <row r="24" spans="1:96" x14ac:dyDescent="0.25">
      <c r="A24" s="2" t="s">
        <v>1462</v>
      </c>
      <c r="B24" s="2">
        <f>IF(Class_Level_Aggregate_Counts!B22&gt;50,Class_Level_Aggregate_Counts!B22,0)</f>
        <v>224</v>
      </c>
      <c r="C24" s="2">
        <f>IF(Class_Level_Aggregate_Counts!C22&gt;50,Class_Level_Aggregate_Counts!C22,0)</f>
        <v>259</v>
      </c>
      <c r="D24" s="2">
        <f>IF(Class_Level_Aggregate_Counts!D22&gt;50,Class_Level_Aggregate_Counts!D22,0)</f>
        <v>270</v>
      </c>
      <c r="E24" s="2">
        <f>IF(Class_Level_Aggregate_Counts!E22&gt;50,Class_Level_Aggregate_Counts!E22,0)</f>
        <v>209</v>
      </c>
      <c r="F24" s="2">
        <f>IF(Class_Level_Aggregate_Counts!F22&gt;50,Class_Level_Aggregate_Counts!F22,0)</f>
        <v>106</v>
      </c>
      <c r="G24" s="2">
        <f>IF(Class_Level_Aggregate_Counts!G22&gt;50,Class_Level_Aggregate_Counts!G22,0)</f>
        <v>243</v>
      </c>
      <c r="H24" s="2">
        <f>IF(Class_Level_Aggregate_Counts!H22&gt;50,Class_Level_Aggregate_Counts!H22,0)</f>
        <v>196</v>
      </c>
      <c r="I24" s="2">
        <f>IF(Class_Level_Aggregate_Counts!I22&gt;50,Class_Level_Aggregate_Counts!I22,0)</f>
        <v>195</v>
      </c>
      <c r="J24" s="2">
        <f>IF(Class_Level_Aggregate_Counts!J22&gt;50,Class_Level_Aggregate_Counts!J22,0)</f>
        <v>186</v>
      </c>
      <c r="K24" s="2">
        <f>IF(Class_Level_Aggregate_Counts!K22&gt;50,Class_Level_Aggregate_Counts!K22,0)</f>
        <v>114</v>
      </c>
      <c r="L24" s="2">
        <f>IF(Class_Level_Aggregate_Counts!L22&gt;50,Class_Level_Aggregate_Counts!L22,0)</f>
        <v>130</v>
      </c>
      <c r="M24" s="2">
        <f>IF(Class_Level_Aggregate_Counts!M22&gt;50,Class_Level_Aggregate_Counts!M22,0)</f>
        <v>194</v>
      </c>
      <c r="N24" s="2">
        <f>IF(Class_Level_Aggregate_Counts!N22&gt;50,Class_Level_Aggregate_Counts!N22,0)</f>
        <v>83</v>
      </c>
      <c r="O24" s="2">
        <f>IF(Class_Level_Aggregate_Counts!O22&gt;50,Class_Level_Aggregate_Counts!O22,0)</f>
        <v>135</v>
      </c>
      <c r="P24" s="2">
        <f>IF(Class_Level_Aggregate_Counts!P22&gt;50,Class_Level_Aggregate_Counts!P22,0)</f>
        <v>126</v>
      </c>
      <c r="Q24" s="2">
        <f>IF(Class_Level_Aggregate_Counts!Q22&gt;50,Class_Level_Aggregate_Counts!Q22,0)</f>
        <v>0</v>
      </c>
      <c r="R24" s="2">
        <f>IF(Class_Level_Aggregate_Counts!R22&gt;50,Class_Level_Aggregate_Counts!R22,0)</f>
        <v>176</v>
      </c>
      <c r="S24" s="2">
        <f>IF(Class_Level_Aggregate_Counts!S22&gt;50,Class_Level_Aggregate_Counts!S22,0)</f>
        <v>211</v>
      </c>
      <c r="T24" s="2">
        <f>IF(Class_Level_Aggregate_Counts!T22&gt;50,Class_Level_Aggregate_Counts!T22,0)</f>
        <v>173</v>
      </c>
      <c r="U24" s="2">
        <f>IF(Class_Level_Aggregate_Counts!U22&gt;50,Class_Level_Aggregate_Counts!U22,0)</f>
        <v>157</v>
      </c>
      <c r="V24" s="2">
        <f>IF(Class_Level_Aggregate_Counts!V22&gt;50,Class_Level_Aggregate_Counts!V22,0)</f>
        <v>538</v>
      </c>
      <c r="W24" s="2">
        <f>IF(Class_Level_Aggregate_Counts!W22&gt;50,Class_Level_Aggregate_Counts!W22,0)</f>
        <v>86</v>
      </c>
      <c r="X24" s="2">
        <f>IF(Class_Level_Aggregate_Counts!X22&gt;50,Class_Level_Aggregate_Counts!X22,0)</f>
        <v>264</v>
      </c>
      <c r="Y24" s="2">
        <f>IF(Class_Level_Aggregate_Counts!Y22&gt;50,Class_Level_Aggregate_Counts!Y22,0)</f>
        <v>358</v>
      </c>
      <c r="Z24" s="2">
        <f>IF(Class_Level_Aggregate_Counts!Z22&gt;50,Class_Level_Aggregate_Counts!Z22,0)</f>
        <v>258</v>
      </c>
      <c r="AA24" s="2">
        <f>IF(Class_Level_Aggregate_Counts!AA22&gt;50,Class_Level_Aggregate_Counts!AA22,0)</f>
        <v>162</v>
      </c>
      <c r="AB24" s="2">
        <f>IF(Class_Level_Aggregate_Counts!AB22&gt;50,Class_Level_Aggregate_Counts!AB22,0)</f>
        <v>103</v>
      </c>
      <c r="AC24" s="2">
        <f>IF(Class_Level_Aggregate_Counts!AC22&gt;50,Class_Level_Aggregate_Counts!AC22,0)</f>
        <v>170</v>
      </c>
      <c r="AD24" s="2">
        <f>IF(Class_Level_Aggregate_Counts!AD22&gt;50,Class_Level_Aggregate_Counts!AD22,0)</f>
        <v>217</v>
      </c>
      <c r="AE24" s="2">
        <f>IF(Class_Level_Aggregate_Counts!AE22&gt;50,Class_Level_Aggregate_Counts!AE22,0)</f>
        <v>157</v>
      </c>
      <c r="AF24" s="2">
        <f>IF(Class_Level_Aggregate_Counts!AF22&gt;50,Class_Level_Aggregate_Counts!AF22,0)</f>
        <v>201</v>
      </c>
      <c r="AG24" s="2">
        <f>IF(Class_Level_Aggregate_Counts!AG22&gt;50,Class_Level_Aggregate_Counts!AG22,0)</f>
        <v>170</v>
      </c>
      <c r="AH24" s="2">
        <f>IF(Class_Level_Aggregate_Counts!AH22&gt;50,Class_Level_Aggregate_Counts!AH22,0)</f>
        <v>105</v>
      </c>
      <c r="AI24" s="2">
        <f>IF(Class_Level_Aggregate_Counts!AI22&gt;50,Class_Level_Aggregate_Counts!AI22,0)</f>
        <v>197</v>
      </c>
      <c r="AJ24" s="2">
        <f>IF(Class_Level_Aggregate_Counts!AJ22&gt;50,Class_Level_Aggregate_Counts!AJ22,0)</f>
        <v>121</v>
      </c>
      <c r="AK24" s="2">
        <f>IF(Class_Level_Aggregate_Counts!AK22&gt;50,Class_Level_Aggregate_Counts!AK22,0)</f>
        <v>331</v>
      </c>
      <c r="AL24" s="2">
        <f>IF(Class_Level_Aggregate_Counts!AL22&gt;50,Class_Level_Aggregate_Counts!AL22,0)</f>
        <v>330</v>
      </c>
      <c r="AM24" s="2">
        <f>IF(Class_Level_Aggregate_Counts!AM22&gt;50,Class_Level_Aggregate_Counts!AM22,0)</f>
        <v>99</v>
      </c>
      <c r="AN24" s="2">
        <f>IF(Class_Level_Aggregate_Counts!AN22&gt;50,Class_Level_Aggregate_Counts!AN22,0)</f>
        <v>190</v>
      </c>
      <c r="AO24" s="2">
        <f>IF(Class_Level_Aggregate_Counts!AO22&gt;50,Class_Level_Aggregate_Counts!AO22,0)</f>
        <v>432</v>
      </c>
      <c r="AP24" s="2">
        <f>IF(Class_Level_Aggregate_Counts!AP22&gt;50,Class_Level_Aggregate_Counts!AP22,0)</f>
        <v>209</v>
      </c>
      <c r="AQ24" s="2">
        <f>IF(Class_Level_Aggregate_Counts!AQ22&gt;50,Class_Level_Aggregate_Counts!AQ22,0)</f>
        <v>67</v>
      </c>
      <c r="AR24" s="2">
        <f>IF(Class_Level_Aggregate_Counts!AR22&gt;50,Class_Level_Aggregate_Counts!AR22,0)</f>
        <v>86</v>
      </c>
      <c r="AS24" s="2">
        <f>IF(Class_Level_Aggregate_Counts!AS22&gt;50,Class_Level_Aggregate_Counts!AS22,0)</f>
        <v>193</v>
      </c>
      <c r="AT24" s="2">
        <f>IF(Class_Level_Aggregate_Counts!AT22&gt;50,Class_Level_Aggregate_Counts!AT22,0)</f>
        <v>206</v>
      </c>
      <c r="AU24" s="2">
        <f>IF(Class_Level_Aggregate_Counts!AU22&gt;50,Class_Level_Aggregate_Counts!AU22,0)</f>
        <v>97</v>
      </c>
      <c r="AV24" s="2">
        <f>IF(Class_Level_Aggregate_Counts!AV22&gt;50,Class_Level_Aggregate_Counts!AV22,0)</f>
        <v>161</v>
      </c>
      <c r="AW24" s="2">
        <f>IF(Class_Level_Aggregate_Counts!AW22&gt;50,Class_Level_Aggregate_Counts!AW22,0)</f>
        <v>276</v>
      </c>
      <c r="AX24" s="2">
        <f>IF(Class_Level_Aggregate_Counts!AX22&gt;50,Class_Level_Aggregate_Counts!AX22,0)</f>
        <v>333</v>
      </c>
      <c r="AY24" s="2">
        <f>IF(Class_Level_Aggregate_Counts!AY22&gt;50,Class_Level_Aggregate_Counts!AY22,0)</f>
        <v>618</v>
      </c>
      <c r="AZ24" s="2">
        <f>IF(Class_Level_Aggregate_Counts!AZ22&gt;50,Class_Level_Aggregate_Counts!AZ22,0)</f>
        <v>515</v>
      </c>
      <c r="BA24" s="2">
        <f>IF(Class_Level_Aggregate_Counts!BA22&gt;50,Class_Level_Aggregate_Counts!BA22,0)</f>
        <v>519</v>
      </c>
      <c r="BB24" s="2">
        <f>IF(Class_Level_Aggregate_Counts!BB22&gt;50,Class_Level_Aggregate_Counts!BB22,0)</f>
        <v>171</v>
      </c>
      <c r="BC24" s="2">
        <f>IF(Class_Level_Aggregate_Counts!BC22&gt;50,Class_Level_Aggregate_Counts!BC22,0)</f>
        <v>75</v>
      </c>
      <c r="BD24" s="2">
        <f>IF(Class_Level_Aggregate_Counts!BD22&gt;50,Class_Level_Aggregate_Counts!BD22,0)</f>
        <v>94</v>
      </c>
      <c r="BE24" s="2">
        <f>IF(Class_Level_Aggregate_Counts!BE22&gt;50,Class_Level_Aggregate_Counts!BE22,0)</f>
        <v>173</v>
      </c>
      <c r="BF24" s="2">
        <f>IF(Class_Level_Aggregate_Counts!BF22&gt;50,Class_Level_Aggregate_Counts!BF22,0)</f>
        <v>227</v>
      </c>
      <c r="BG24" s="2">
        <f>IF(Class_Level_Aggregate_Counts!BG22&gt;50,Class_Level_Aggregate_Counts!BG22,0)</f>
        <v>108</v>
      </c>
      <c r="BH24" s="2">
        <f>IF(Class_Level_Aggregate_Counts!BH22&gt;50,Class_Level_Aggregate_Counts!BH22,0)</f>
        <v>138</v>
      </c>
      <c r="BI24" s="2">
        <f>IF(Class_Level_Aggregate_Counts!BI22&gt;50,Class_Level_Aggregate_Counts!BI22,0)</f>
        <v>465</v>
      </c>
      <c r="BJ24" s="2">
        <f>IF(Class_Level_Aggregate_Counts!BJ22&gt;50,Class_Level_Aggregate_Counts!BJ22,0)</f>
        <v>312</v>
      </c>
      <c r="BK24" s="2">
        <f>IF(Class_Level_Aggregate_Counts!BK22&gt;50,Class_Level_Aggregate_Counts!BK22,0)</f>
        <v>188</v>
      </c>
      <c r="BL24" s="2">
        <f>IF(Class_Level_Aggregate_Counts!BL22&gt;50,Class_Level_Aggregate_Counts!BL22,0)</f>
        <v>106</v>
      </c>
      <c r="BM24" s="2">
        <f>IF(Class_Level_Aggregate_Counts!BM22&gt;50,Class_Level_Aggregate_Counts!BM22,0)</f>
        <v>187</v>
      </c>
      <c r="BN24" s="2">
        <f>IF(Class_Level_Aggregate_Counts!BN22&gt;50,Class_Level_Aggregate_Counts!BN22,0)</f>
        <v>263</v>
      </c>
      <c r="BO24" s="2">
        <f>IF(Class_Level_Aggregate_Counts!BO22&gt;50,Class_Level_Aggregate_Counts!BO22,0)</f>
        <v>710</v>
      </c>
      <c r="BP24" s="2">
        <f>IF(Class_Level_Aggregate_Counts!BP22&gt;50,Class_Level_Aggregate_Counts!BP22,0)</f>
        <v>250</v>
      </c>
      <c r="BQ24" s="2">
        <f>IF(Class_Level_Aggregate_Counts!BQ22&gt;50,Class_Level_Aggregate_Counts!BQ22,0)</f>
        <v>654</v>
      </c>
      <c r="BR24" s="2">
        <f>IF(Class_Level_Aggregate_Counts!BR22&gt;50,Class_Level_Aggregate_Counts!BR22,0)</f>
        <v>792</v>
      </c>
      <c r="BS24" s="2">
        <f>IF(Class_Level_Aggregate_Counts!BS22&gt;50,Class_Level_Aggregate_Counts!BS22,0)</f>
        <v>508</v>
      </c>
      <c r="BT24" s="2">
        <f>IF(Class_Level_Aggregate_Counts!BT22&gt;50,Class_Level_Aggregate_Counts!BT22,0)</f>
        <v>573</v>
      </c>
      <c r="BU24" s="2">
        <f>IF(Class_Level_Aggregate_Counts!BU22&gt;50,Class_Level_Aggregate_Counts!BU22,0)</f>
        <v>135</v>
      </c>
      <c r="BV24" s="2">
        <f>IF(Class_Level_Aggregate_Counts!BV22&gt;50,Class_Level_Aggregate_Counts!BV22,0)</f>
        <v>425</v>
      </c>
      <c r="BW24" s="2">
        <f>IF(Class_Level_Aggregate_Counts!BW22&gt;50,Class_Level_Aggregate_Counts!BW22,0)</f>
        <v>822</v>
      </c>
      <c r="BX24" s="2">
        <f>IF(Class_Level_Aggregate_Counts!BX22&gt;50,Class_Level_Aggregate_Counts!BX22,0)</f>
        <v>333</v>
      </c>
      <c r="BY24" s="2">
        <f>IF(Class_Level_Aggregate_Counts!BY22&gt;50,Class_Level_Aggregate_Counts!BY22,0)</f>
        <v>442</v>
      </c>
      <c r="BZ24" s="2">
        <f>IF(Class_Level_Aggregate_Counts!BZ22&gt;50,Class_Level_Aggregate_Counts!BZ22,0)</f>
        <v>325</v>
      </c>
      <c r="CA24" s="2">
        <f>IF(Class_Level_Aggregate_Counts!CA22&gt;50,Class_Level_Aggregate_Counts!CA22,0)</f>
        <v>238</v>
      </c>
      <c r="CB24" s="2">
        <f>IF(Class_Level_Aggregate_Counts!CB22&gt;50,Class_Level_Aggregate_Counts!CB22,0)</f>
        <v>378</v>
      </c>
      <c r="CC24" s="2">
        <f>IF(Class_Level_Aggregate_Counts!CC22&gt;50,Class_Level_Aggregate_Counts!CC22,0)</f>
        <v>303</v>
      </c>
      <c r="CD24" s="2">
        <f>IF(Class_Level_Aggregate_Counts!CD22&gt;50,Class_Level_Aggregate_Counts!CD22,0)</f>
        <v>281</v>
      </c>
      <c r="CE24" s="2">
        <f>IF(Class_Level_Aggregate_Counts!CE22&gt;50,Class_Level_Aggregate_Counts!CE22,0)</f>
        <v>354</v>
      </c>
      <c r="CF24" s="2">
        <f>IF(Class_Level_Aggregate_Counts!CF22&gt;50,Class_Level_Aggregate_Counts!CF22,0)</f>
        <v>384</v>
      </c>
      <c r="CG24" s="2">
        <f>IF(Class_Level_Aggregate_Counts!CG22&gt;50,Class_Level_Aggregate_Counts!CG22,0)</f>
        <v>342</v>
      </c>
      <c r="CH24" s="2">
        <f>IF(Class_Level_Aggregate_Counts!CH22&gt;50,Class_Level_Aggregate_Counts!CH22,0)</f>
        <v>259</v>
      </c>
      <c r="CI24" s="2">
        <f>IF(Class_Level_Aggregate_Counts!CI22&gt;50,Class_Level_Aggregate_Counts!CI22,0)</f>
        <v>425</v>
      </c>
      <c r="CJ24" s="2">
        <f>IF(Class_Level_Aggregate_Counts!CJ22&gt;50,Class_Level_Aggregate_Counts!CJ22,0)</f>
        <v>487</v>
      </c>
      <c r="CK24" s="2">
        <f>IF(Class_Level_Aggregate_Counts!CK22&gt;50,Class_Level_Aggregate_Counts!CK22,0)</f>
        <v>187</v>
      </c>
      <c r="CL24" s="2">
        <f>IF(Class_Level_Aggregate_Counts!CL22&gt;50,Class_Level_Aggregate_Counts!CL22,0)</f>
        <v>204</v>
      </c>
      <c r="CM24" s="2">
        <f>IF(Class_Level_Aggregate_Counts!CM22&gt;50,Class_Level_Aggregate_Counts!CM22,0)</f>
        <v>371</v>
      </c>
      <c r="CN24" s="2">
        <f>IF(Class_Level_Aggregate_Counts!CN22&gt;50,Class_Level_Aggregate_Counts!CN22,0)</f>
        <v>253</v>
      </c>
      <c r="CO24" s="2">
        <f>IF(Class_Level_Aggregate_Counts!CO22&gt;50,Class_Level_Aggregate_Counts!CO22,0)</f>
        <v>417</v>
      </c>
      <c r="CP24" s="2">
        <f>IF(Class_Level_Aggregate_Counts!CP22&gt;50,Class_Level_Aggregate_Counts!CP22,0)</f>
        <v>211</v>
      </c>
      <c r="CQ24" s="2">
        <f>IF(Class_Level_Aggregate_Counts!CQ22&gt;50,Class_Level_Aggregate_Counts!CQ22,0)</f>
        <v>219</v>
      </c>
      <c r="CR24" s="2">
        <f>IF(Class_Level_Aggregate_Counts!CR22&gt;50,Class_Level_Aggregate_Counts!CR22,0)</f>
        <v>130</v>
      </c>
    </row>
    <row r="25" spans="1:96" x14ac:dyDescent="0.25">
      <c r="A25" s="2" t="s">
        <v>1463</v>
      </c>
      <c r="B25" s="2">
        <f>IF(Class_Level_Aggregate_Counts!B23&gt;50,Class_Level_Aggregate_Counts!B23,0)</f>
        <v>268</v>
      </c>
      <c r="C25" s="2">
        <f>IF(Class_Level_Aggregate_Counts!C23&gt;50,Class_Level_Aggregate_Counts!C23,0)</f>
        <v>272</v>
      </c>
      <c r="D25" s="2">
        <f>IF(Class_Level_Aggregate_Counts!D23&gt;50,Class_Level_Aggregate_Counts!D23,0)</f>
        <v>246</v>
      </c>
      <c r="E25" s="2">
        <f>IF(Class_Level_Aggregate_Counts!E23&gt;50,Class_Level_Aggregate_Counts!E23,0)</f>
        <v>277</v>
      </c>
      <c r="F25" s="2">
        <f>IF(Class_Level_Aggregate_Counts!F23&gt;50,Class_Level_Aggregate_Counts!F23,0)</f>
        <v>151</v>
      </c>
      <c r="G25" s="2">
        <f>IF(Class_Level_Aggregate_Counts!G23&gt;50,Class_Level_Aggregate_Counts!G23,0)</f>
        <v>392</v>
      </c>
      <c r="H25" s="2">
        <f>IF(Class_Level_Aggregate_Counts!H23&gt;50,Class_Level_Aggregate_Counts!H23,0)</f>
        <v>277</v>
      </c>
      <c r="I25" s="2">
        <f>IF(Class_Level_Aggregate_Counts!I23&gt;50,Class_Level_Aggregate_Counts!I23,0)</f>
        <v>200</v>
      </c>
      <c r="J25" s="2">
        <f>IF(Class_Level_Aggregate_Counts!J23&gt;50,Class_Level_Aggregate_Counts!J23,0)</f>
        <v>270</v>
      </c>
      <c r="K25" s="2">
        <f>IF(Class_Level_Aggregate_Counts!K23&gt;50,Class_Level_Aggregate_Counts!K23,0)</f>
        <v>199</v>
      </c>
      <c r="L25" s="2">
        <f>IF(Class_Level_Aggregate_Counts!L23&gt;50,Class_Level_Aggregate_Counts!L23,0)</f>
        <v>165</v>
      </c>
      <c r="M25" s="2">
        <f>IF(Class_Level_Aggregate_Counts!M23&gt;50,Class_Level_Aggregate_Counts!M23,0)</f>
        <v>227</v>
      </c>
      <c r="N25" s="2">
        <f>IF(Class_Level_Aggregate_Counts!N23&gt;50,Class_Level_Aggregate_Counts!N23,0)</f>
        <v>147</v>
      </c>
      <c r="O25" s="2">
        <f>IF(Class_Level_Aggregate_Counts!O23&gt;50,Class_Level_Aggregate_Counts!O23,0)</f>
        <v>181</v>
      </c>
      <c r="P25" s="2">
        <f>IF(Class_Level_Aggregate_Counts!P23&gt;50,Class_Level_Aggregate_Counts!P23,0)</f>
        <v>226</v>
      </c>
      <c r="Q25" s="2">
        <f>IF(Class_Level_Aggregate_Counts!Q23&gt;50,Class_Level_Aggregate_Counts!Q23,0)</f>
        <v>100</v>
      </c>
      <c r="R25" s="2">
        <f>IF(Class_Level_Aggregate_Counts!R23&gt;50,Class_Level_Aggregate_Counts!R23,0)</f>
        <v>281</v>
      </c>
      <c r="S25" s="2">
        <f>IF(Class_Level_Aggregate_Counts!S23&gt;50,Class_Level_Aggregate_Counts!S23,0)</f>
        <v>267</v>
      </c>
      <c r="T25" s="2">
        <f>IF(Class_Level_Aggregate_Counts!T23&gt;50,Class_Level_Aggregate_Counts!T23,0)</f>
        <v>203</v>
      </c>
      <c r="U25" s="2">
        <f>IF(Class_Level_Aggregate_Counts!U23&gt;50,Class_Level_Aggregate_Counts!U23,0)</f>
        <v>166</v>
      </c>
      <c r="V25" s="2">
        <f>IF(Class_Level_Aggregate_Counts!V23&gt;50,Class_Level_Aggregate_Counts!V23,0)</f>
        <v>495</v>
      </c>
      <c r="W25" s="2">
        <f>IF(Class_Level_Aggregate_Counts!W23&gt;50,Class_Level_Aggregate_Counts!W23,0)</f>
        <v>111</v>
      </c>
      <c r="X25" s="2">
        <f>IF(Class_Level_Aggregate_Counts!X23&gt;50,Class_Level_Aggregate_Counts!X23,0)</f>
        <v>261</v>
      </c>
      <c r="Y25" s="2">
        <f>IF(Class_Level_Aggregate_Counts!Y23&gt;50,Class_Level_Aggregate_Counts!Y23,0)</f>
        <v>335</v>
      </c>
      <c r="Z25" s="2">
        <f>IF(Class_Level_Aggregate_Counts!Z23&gt;50,Class_Level_Aggregate_Counts!Z23,0)</f>
        <v>184</v>
      </c>
      <c r="AA25" s="2">
        <f>IF(Class_Level_Aggregate_Counts!AA23&gt;50,Class_Level_Aggregate_Counts!AA23,0)</f>
        <v>224</v>
      </c>
      <c r="AB25" s="2">
        <f>IF(Class_Level_Aggregate_Counts!AB23&gt;50,Class_Level_Aggregate_Counts!AB23,0)</f>
        <v>183</v>
      </c>
      <c r="AC25" s="2">
        <f>IF(Class_Level_Aggregate_Counts!AC23&gt;50,Class_Level_Aggregate_Counts!AC23,0)</f>
        <v>191</v>
      </c>
      <c r="AD25" s="2">
        <f>IF(Class_Level_Aggregate_Counts!AD23&gt;50,Class_Level_Aggregate_Counts!AD23,0)</f>
        <v>297</v>
      </c>
      <c r="AE25" s="2">
        <f>IF(Class_Level_Aggregate_Counts!AE23&gt;50,Class_Level_Aggregate_Counts!AE23,0)</f>
        <v>348</v>
      </c>
      <c r="AF25" s="2">
        <f>IF(Class_Level_Aggregate_Counts!AF23&gt;50,Class_Level_Aggregate_Counts!AF23,0)</f>
        <v>342</v>
      </c>
      <c r="AG25" s="2">
        <f>IF(Class_Level_Aggregate_Counts!AG23&gt;50,Class_Level_Aggregate_Counts!AG23,0)</f>
        <v>335</v>
      </c>
      <c r="AH25" s="2">
        <f>IF(Class_Level_Aggregate_Counts!AH23&gt;50,Class_Level_Aggregate_Counts!AH23,0)</f>
        <v>144</v>
      </c>
      <c r="AI25" s="2">
        <f>IF(Class_Level_Aggregate_Counts!AI23&gt;50,Class_Level_Aggregate_Counts!AI23,0)</f>
        <v>246</v>
      </c>
      <c r="AJ25" s="2">
        <f>IF(Class_Level_Aggregate_Counts!AJ23&gt;50,Class_Level_Aggregate_Counts!AJ23,0)</f>
        <v>168</v>
      </c>
      <c r="AK25" s="2">
        <f>IF(Class_Level_Aggregate_Counts!AK23&gt;50,Class_Level_Aggregate_Counts!AK23,0)</f>
        <v>274</v>
      </c>
      <c r="AL25" s="2">
        <f>IF(Class_Level_Aggregate_Counts!AL23&gt;50,Class_Level_Aggregate_Counts!AL23,0)</f>
        <v>292</v>
      </c>
      <c r="AM25" s="2">
        <f>IF(Class_Level_Aggregate_Counts!AM23&gt;50,Class_Level_Aggregate_Counts!AM23,0)</f>
        <v>199</v>
      </c>
      <c r="AN25" s="2">
        <f>IF(Class_Level_Aggregate_Counts!AN23&gt;50,Class_Level_Aggregate_Counts!AN23,0)</f>
        <v>251</v>
      </c>
      <c r="AO25" s="2">
        <f>IF(Class_Level_Aggregate_Counts!AO23&gt;50,Class_Level_Aggregate_Counts!AO23,0)</f>
        <v>349</v>
      </c>
      <c r="AP25" s="2">
        <f>IF(Class_Level_Aggregate_Counts!AP23&gt;50,Class_Level_Aggregate_Counts!AP23,0)</f>
        <v>197</v>
      </c>
      <c r="AQ25" s="2">
        <f>IF(Class_Level_Aggregate_Counts!AQ23&gt;50,Class_Level_Aggregate_Counts!AQ23,0)</f>
        <v>175</v>
      </c>
      <c r="AR25" s="2">
        <f>IF(Class_Level_Aggregate_Counts!AR23&gt;50,Class_Level_Aggregate_Counts!AR23,0)</f>
        <v>116</v>
      </c>
      <c r="AS25" s="2">
        <f>IF(Class_Level_Aggregate_Counts!AS23&gt;50,Class_Level_Aggregate_Counts!AS23,0)</f>
        <v>177</v>
      </c>
      <c r="AT25" s="2">
        <f>IF(Class_Level_Aggregate_Counts!AT23&gt;50,Class_Level_Aggregate_Counts!AT23,0)</f>
        <v>217</v>
      </c>
      <c r="AU25" s="2">
        <f>IF(Class_Level_Aggregate_Counts!AU23&gt;50,Class_Level_Aggregate_Counts!AU23,0)</f>
        <v>175</v>
      </c>
      <c r="AV25" s="2">
        <f>IF(Class_Level_Aggregate_Counts!AV23&gt;50,Class_Level_Aggregate_Counts!AV23,0)</f>
        <v>322</v>
      </c>
      <c r="AW25" s="2">
        <f>IF(Class_Level_Aggregate_Counts!AW23&gt;50,Class_Level_Aggregate_Counts!AW23,0)</f>
        <v>317</v>
      </c>
      <c r="AX25" s="2">
        <f>IF(Class_Level_Aggregate_Counts!AX23&gt;50,Class_Level_Aggregate_Counts!AX23,0)</f>
        <v>385</v>
      </c>
      <c r="AY25" s="2">
        <f>IF(Class_Level_Aggregate_Counts!AY23&gt;50,Class_Level_Aggregate_Counts!AY23,0)</f>
        <v>494</v>
      </c>
      <c r="AZ25" s="2">
        <f>IF(Class_Level_Aggregate_Counts!AZ23&gt;50,Class_Level_Aggregate_Counts!AZ23,0)</f>
        <v>352</v>
      </c>
      <c r="BA25" s="2">
        <f>IF(Class_Level_Aggregate_Counts!BA23&gt;50,Class_Level_Aggregate_Counts!BA23,0)</f>
        <v>453</v>
      </c>
      <c r="BB25" s="2">
        <f>IF(Class_Level_Aggregate_Counts!BB23&gt;50,Class_Level_Aggregate_Counts!BB23,0)</f>
        <v>183</v>
      </c>
      <c r="BC25" s="2">
        <f>IF(Class_Level_Aggregate_Counts!BC23&gt;50,Class_Level_Aggregate_Counts!BC23,0)</f>
        <v>161</v>
      </c>
      <c r="BD25" s="2">
        <f>IF(Class_Level_Aggregate_Counts!BD23&gt;50,Class_Level_Aggregate_Counts!BD23,0)</f>
        <v>170</v>
      </c>
      <c r="BE25" s="2">
        <f>IF(Class_Level_Aggregate_Counts!BE23&gt;50,Class_Level_Aggregate_Counts!BE23,0)</f>
        <v>127</v>
      </c>
      <c r="BF25" s="2">
        <f>IF(Class_Level_Aggregate_Counts!BF23&gt;50,Class_Level_Aggregate_Counts!BF23,0)</f>
        <v>240</v>
      </c>
      <c r="BG25" s="2">
        <f>IF(Class_Level_Aggregate_Counts!BG23&gt;50,Class_Level_Aggregate_Counts!BG23,0)</f>
        <v>237</v>
      </c>
      <c r="BH25" s="2">
        <f>IF(Class_Level_Aggregate_Counts!BH23&gt;50,Class_Level_Aggregate_Counts!BH23,0)</f>
        <v>219</v>
      </c>
      <c r="BI25" s="2">
        <f>IF(Class_Level_Aggregate_Counts!BI23&gt;50,Class_Level_Aggregate_Counts!BI23,0)</f>
        <v>426</v>
      </c>
      <c r="BJ25" s="2">
        <f>IF(Class_Level_Aggregate_Counts!BJ23&gt;50,Class_Level_Aggregate_Counts!BJ23,0)</f>
        <v>324</v>
      </c>
      <c r="BK25" s="2">
        <f>IF(Class_Level_Aggregate_Counts!BK23&gt;50,Class_Level_Aggregate_Counts!BK23,0)</f>
        <v>348</v>
      </c>
      <c r="BL25" s="2">
        <f>IF(Class_Level_Aggregate_Counts!BL23&gt;50,Class_Level_Aggregate_Counts!BL23,0)</f>
        <v>186</v>
      </c>
      <c r="BM25" s="2">
        <f>IF(Class_Level_Aggregate_Counts!BM23&gt;50,Class_Level_Aggregate_Counts!BM23,0)</f>
        <v>210</v>
      </c>
      <c r="BN25" s="2">
        <f>IF(Class_Level_Aggregate_Counts!BN23&gt;50,Class_Level_Aggregate_Counts!BN23,0)</f>
        <v>289</v>
      </c>
      <c r="BO25" s="2">
        <f>IF(Class_Level_Aggregate_Counts!BO23&gt;50,Class_Level_Aggregate_Counts!BO23,0)</f>
        <v>562</v>
      </c>
      <c r="BP25" s="2">
        <f>IF(Class_Level_Aggregate_Counts!BP23&gt;50,Class_Level_Aggregate_Counts!BP23,0)</f>
        <v>181</v>
      </c>
      <c r="BQ25" s="2">
        <f>IF(Class_Level_Aggregate_Counts!BQ23&gt;50,Class_Level_Aggregate_Counts!BQ23,0)</f>
        <v>415</v>
      </c>
      <c r="BR25" s="2">
        <f>IF(Class_Level_Aggregate_Counts!BR23&gt;50,Class_Level_Aggregate_Counts!BR23,0)</f>
        <v>445</v>
      </c>
      <c r="BS25" s="2">
        <f>IF(Class_Level_Aggregate_Counts!BS23&gt;50,Class_Level_Aggregate_Counts!BS23,0)</f>
        <v>374</v>
      </c>
      <c r="BT25" s="2">
        <f>IF(Class_Level_Aggregate_Counts!BT23&gt;50,Class_Level_Aggregate_Counts!BT23,0)</f>
        <v>315</v>
      </c>
      <c r="BU25" s="2">
        <f>IF(Class_Level_Aggregate_Counts!BU23&gt;50,Class_Level_Aggregate_Counts!BU23,0)</f>
        <v>98</v>
      </c>
      <c r="BV25" s="2">
        <f>IF(Class_Level_Aggregate_Counts!BV23&gt;50,Class_Level_Aggregate_Counts!BV23,0)</f>
        <v>300</v>
      </c>
      <c r="BW25" s="2">
        <f>IF(Class_Level_Aggregate_Counts!BW23&gt;50,Class_Level_Aggregate_Counts!BW23,0)</f>
        <v>609</v>
      </c>
      <c r="BX25" s="2">
        <f>IF(Class_Level_Aggregate_Counts!BX23&gt;50,Class_Level_Aggregate_Counts!BX23,0)</f>
        <v>241</v>
      </c>
      <c r="BY25" s="2">
        <f>IF(Class_Level_Aggregate_Counts!BY23&gt;50,Class_Level_Aggregate_Counts!BY23,0)</f>
        <v>313</v>
      </c>
      <c r="BZ25" s="2">
        <f>IF(Class_Level_Aggregate_Counts!BZ23&gt;50,Class_Level_Aggregate_Counts!BZ23,0)</f>
        <v>238</v>
      </c>
      <c r="CA25" s="2">
        <f>IF(Class_Level_Aggregate_Counts!CA23&gt;50,Class_Level_Aggregate_Counts!CA23,0)</f>
        <v>193</v>
      </c>
      <c r="CB25" s="2">
        <f>IF(Class_Level_Aggregate_Counts!CB23&gt;50,Class_Level_Aggregate_Counts!CB23,0)</f>
        <v>217</v>
      </c>
      <c r="CC25" s="2">
        <f>IF(Class_Level_Aggregate_Counts!CC23&gt;50,Class_Level_Aggregate_Counts!CC23,0)</f>
        <v>313</v>
      </c>
      <c r="CD25" s="2">
        <f>IF(Class_Level_Aggregate_Counts!CD23&gt;50,Class_Level_Aggregate_Counts!CD23,0)</f>
        <v>228</v>
      </c>
      <c r="CE25" s="2">
        <f>IF(Class_Level_Aggregate_Counts!CE23&gt;50,Class_Level_Aggregate_Counts!CE23,0)</f>
        <v>294</v>
      </c>
      <c r="CF25" s="2">
        <f>IF(Class_Level_Aggregate_Counts!CF23&gt;50,Class_Level_Aggregate_Counts!CF23,0)</f>
        <v>235</v>
      </c>
      <c r="CG25" s="2">
        <f>IF(Class_Level_Aggregate_Counts!CG23&gt;50,Class_Level_Aggregate_Counts!CG23,0)</f>
        <v>303</v>
      </c>
      <c r="CH25" s="2">
        <f>IF(Class_Level_Aggregate_Counts!CH23&gt;50,Class_Level_Aggregate_Counts!CH23,0)</f>
        <v>171</v>
      </c>
      <c r="CI25" s="2">
        <f>IF(Class_Level_Aggregate_Counts!CI23&gt;50,Class_Level_Aggregate_Counts!CI23,0)</f>
        <v>345</v>
      </c>
      <c r="CJ25" s="2">
        <f>IF(Class_Level_Aggregate_Counts!CJ23&gt;50,Class_Level_Aggregate_Counts!CJ23,0)</f>
        <v>316</v>
      </c>
      <c r="CK25" s="2">
        <f>IF(Class_Level_Aggregate_Counts!CK23&gt;50,Class_Level_Aggregate_Counts!CK23,0)</f>
        <v>188</v>
      </c>
      <c r="CL25" s="2">
        <f>IF(Class_Level_Aggregate_Counts!CL23&gt;50,Class_Level_Aggregate_Counts!CL23,0)</f>
        <v>220</v>
      </c>
      <c r="CM25" s="2">
        <f>IF(Class_Level_Aggregate_Counts!CM23&gt;50,Class_Level_Aggregate_Counts!CM23,0)</f>
        <v>244</v>
      </c>
      <c r="CN25" s="2">
        <f>IF(Class_Level_Aggregate_Counts!CN23&gt;50,Class_Level_Aggregate_Counts!CN23,0)</f>
        <v>219</v>
      </c>
      <c r="CO25" s="2">
        <f>IF(Class_Level_Aggregate_Counts!CO23&gt;50,Class_Level_Aggregate_Counts!CO23,0)</f>
        <v>331</v>
      </c>
      <c r="CP25" s="2">
        <f>IF(Class_Level_Aggregate_Counts!CP23&gt;50,Class_Level_Aggregate_Counts!CP23,0)</f>
        <v>177</v>
      </c>
      <c r="CQ25" s="2">
        <f>IF(Class_Level_Aggregate_Counts!CQ23&gt;50,Class_Level_Aggregate_Counts!CQ23,0)</f>
        <v>177</v>
      </c>
      <c r="CR25" s="2">
        <f>IF(Class_Level_Aggregate_Counts!CR23&gt;50,Class_Level_Aggregate_Counts!CR23,0)</f>
        <v>97</v>
      </c>
    </row>
    <row r="26" spans="1:96" x14ac:dyDescent="0.25">
      <c r="A26" s="2" t="s">
        <v>1464</v>
      </c>
      <c r="B26" s="2">
        <f>IF(Class_Level_Aggregate_Counts!B24&gt;50,Class_Level_Aggregate_Counts!B24,0)</f>
        <v>86</v>
      </c>
      <c r="C26" s="2">
        <f>IF(Class_Level_Aggregate_Counts!C24&gt;50,Class_Level_Aggregate_Counts!C24,0)</f>
        <v>191</v>
      </c>
      <c r="D26" s="2">
        <f>IF(Class_Level_Aggregate_Counts!D24&gt;50,Class_Level_Aggregate_Counts!D24,0)</f>
        <v>121</v>
      </c>
      <c r="E26" s="2">
        <f>IF(Class_Level_Aggregate_Counts!E24&gt;50,Class_Level_Aggregate_Counts!E24,0)</f>
        <v>289</v>
      </c>
      <c r="F26" s="2">
        <f>IF(Class_Level_Aggregate_Counts!F24&gt;50,Class_Level_Aggregate_Counts!F24,0)</f>
        <v>107</v>
      </c>
      <c r="G26" s="2">
        <f>IF(Class_Level_Aggregate_Counts!G24&gt;50,Class_Level_Aggregate_Counts!G24,0)</f>
        <v>257</v>
      </c>
      <c r="H26" s="2">
        <f>IF(Class_Level_Aggregate_Counts!H24&gt;50,Class_Level_Aggregate_Counts!H24,0)</f>
        <v>90</v>
      </c>
      <c r="I26" s="2">
        <f>IF(Class_Level_Aggregate_Counts!I24&gt;50,Class_Level_Aggregate_Counts!I24,0)</f>
        <v>175</v>
      </c>
      <c r="J26" s="2">
        <f>IF(Class_Level_Aggregate_Counts!J24&gt;50,Class_Level_Aggregate_Counts!J24,0)</f>
        <v>134</v>
      </c>
      <c r="K26" s="2">
        <f>IF(Class_Level_Aggregate_Counts!K24&gt;50,Class_Level_Aggregate_Counts!K24,0)</f>
        <v>179</v>
      </c>
      <c r="L26" s="2">
        <f>IF(Class_Level_Aggregate_Counts!L24&gt;50,Class_Level_Aggregate_Counts!L24,0)</f>
        <v>114</v>
      </c>
      <c r="M26" s="2">
        <f>IF(Class_Level_Aggregate_Counts!M24&gt;50,Class_Level_Aggregate_Counts!M24,0)</f>
        <v>390</v>
      </c>
      <c r="N26" s="2">
        <f>IF(Class_Level_Aggregate_Counts!N24&gt;50,Class_Level_Aggregate_Counts!N24,0)</f>
        <v>112</v>
      </c>
      <c r="O26" s="2">
        <f>IF(Class_Level_Aggregate_Counts!O24&gt;50,Class_Level_Aggregate_Counts!O24,0)</f>
        <v>365</v>
      </c>
      <c r="P26" s="2">
        <f>IF(Class_Level_Aggregate_Counts!P24&gt;50,Class_Level_Aggregate_Counts!P24,0)</f>
        <v>156</v>
      </c>
      <c r="Q26" s="2">
        <f>IF(Class_Level_Aggregate_Counts!Q24&gt;50,Class_Level_Aggregate_Counts!Q24,0)</f>
        <v>53</v>
      </c>
      <c r="R26" s="2">
        <f>IF(Class_Level_Aggregate_Counts!R24&gt;50,Class_Level_Aggregate_Counts!R24,0)</f>
        <v>287</v>
      </c>
      <c r="S26" s="2">
        <f>IF(Class_Level_Aggregate_Counts!S24&gt;50,Class_Level_Aggregate_Counts!S24,0)</f>
        <v>120</v>
      </c>
      <c r="T26" s="2">
        <f>IF(Class_Level_Aggregate_Counts!T24&gt;50,Class_Level_Aggregate_Counts!T24,0)</f>
        <v>72</v>
      </c>
      <c r="U26" s="2">
        <f>IF(Class_Level_Aggregate_Counts!U24&gt;50,Class_Level_Aggregate_Counts!U24,0)</f>
        <v>101</v>
      </c>
      <c r="V26" s="2">
        <f>IF(Class_Level_Aggregate_Counts!V24&gt;50,Class_Level_Aggregate_Counts!V24,0)</f>
        <v>278</v>
      </c>
      <c r="W26" s="2">
        <f>IF(Class_Level_Aggregate_Counts!W24&gt;50,Class_Level_Aggregate_Counts!W24,0)</f>
        <v>110</v>
      </c>
      <c r="X26" s="2">
        <f>IF(Class_Level_Aggregate_Counts!X24&gt;50,Class_Level_Aggregate_Counts!X24,0)</f>
        <v>150</v>
      </c>
      <c r="Y26" s="2">
        <f>IF(Class_Level_Aggregate_Counts!Y24&gt;50,Class_Level_Aggregate_Counts!Y24,0)</f>
        <v>303</v>
      </c>
      <c r="Z26" s="2">
        <f>IF(Class_Level_Aggregate_Counts!Z24&gt;50,Class_Level_Aggregate_Counts!Z24,0)</f>
        <v>165</v>
      </c>
      <c r="AA26" s="2">
        <f>IF(Class_Level_Aggregate_Counts!AA24&gt;50,Class_Level_Aggregate_Counts!AA24,0)</f>
        <v>216</v>
      </c>
      <c r="AB26" s="2">
        <f>IF(Class_Level_Aggregate_Counts!AB24&gt;50,Class_Level_Aggregate_Counts!AB24,0)</f>
        <v>106</v>
      </c>
      <c r="AC26" s="2">
        <f>IF(Class_Level_Aggregate_Counts!AC24&gt;50,Class_Level_Aggregate_Counts!AC24,0)</f>
        <v>162</v>
      </c>
      <c r="AD26" s="2">
        <f>IF(Class_Level_Aggregate_Counts!AD24&gt;50,Class_Level_Aggregate_Counts!AD24,0)</f>
        <v>234</v>
      </c>
      <c r="AE26" s="2">
        <f>IF(Class_Level_Aggregate_Counts!AE24&gt;50,Class_Level_Aggregate_Counts!AE24,0)</f>
        <v>343</v>
      </c>
      <c r="AF26" s="2">
        <f>IF(Class_Level_Aggregate_Counts!AF24&gt;50,Class_Level_Aggregate_Counts!AF24,0)</f>
        <v>644</v>
      </c>
      <c r="AG26" s="2">
        <f>IF(Class_Level_Aggregate_Counts!AG24&gt;50,Class_Level_Aggregate_Counts!AG24,0)</f>
        <v>228</v>
      </c>
      <c r="AH26" s="2">
        <f>IF(Class_Level_Aggregate_Counts!AH24&gt;50,Class_Level_Aggregate_Counts!AH24,0)</f>
        <v>160</v>
      </c>
      <c r="AI26" s="2">
        <f>IF(Class_Level_Aggregate_Counts!AI24&gt;50,Class_Level_Aggregate_Counts!AI24,0)</f>
        <v>0</v>
      </c>
      <c r="AJ26" s="2">
        <f>IF(Class_Level_Aggregate_Counts!AJ24&gt;50,Class_Level_Aggregate_Counts!AJ24,0)</f>
        <v>0</v>
      </c>
      <c r="AK26" s="2">
        <f>IF(Class_Level_Aggregate_Counts!AK24&gt;50,Class_Level_Aggregate_Counts!AK24,0)</f>
        <v>87</v>
      </c>
      <c r="AL26" s="2">
        <f>IF(Class_Level_Aggregate_Counts!AL24&gt;50,Class_Level_Aggregate_Counts!AL24,0)</f>
        <v>92</v>
      </c>
      <c r="AM26" s="2">
        <f>IF(Class_Level_Aggregate_Counts!AM24&gt;50,Class_Level_Aggregate_Counts!AM24,0)</f>
        <v>156</v>
      </c>
      <c r="AN26" s="2">
        <f>IF(Class_Level_Aggregate_Counts!AN24&gt;50,Class_Level_Aggregate_Counts!AN24,0)</f>
        <v>137</v>
      </c>
      <c r="AO26" s="2">
        <f>IF(Class_Level_Aggregate_Counts!AO24&gt;50,Class_Level_Aggregate_Counts!AO24,0)</f>
        <v>287</v>
      </c>
      <c r="AP26" s="2">
        <f>IF(Class_Level_Aggregate_Counts!AP24&gt;50,Class_Level_Aggregate_Counts!AP24,0)</f>
        <v>133</v>
      </c>
      <c r="AQ26" s="2">
        <f>IF(Class_Level_Aggregate_Counts!AQ24&gt;50,Class_Level_Aggregate_Counts!AQ24,0)</f>
        <v>0</v>
      </c>
      <c r="AR26" s="2">
        <f>IF(Class_Level_Aggregate_Counts!AR24&gt;50,Class_Level_Aggregate_Counts!AR24,0)</f>
        <v>0</v>
      </c>
      <c r="AS26" s="2">
        <f>IF(Class_Level_Aggregate_Counts!AS24&gt;50,Class_Level_Aggregate_Counts!AS24,0)</f>
        <v>112</v>
      </c>
      <c r="AT26" s="2">
        <f>IF(Class_Level_Aggregate_Counts!AT24&gt;50,Class_Level_Aggregate_Counts!AT24,0)</f>
        <v>147</v>
      </c>
      <c r="AU26" s="2">
        <f>IF(Class_Level_Aggregate_Counts!AU24&gt;50,Class_Level_Aggregate_Counts!AU24,0)</f>
        <v>0</v>
      </c>
      <c r="AV26" s="2">
        <f>IF(Class_Level_Aggregate_Counts!AV24&gt;50,Class_Level_Aggregate_Counts!AV24,0)</f>
        <v>102</v>
      </c>
      <c r="AW26" s="2">
        <f>IF(Class_Level_Aggregate_Counts!AW24&gt;50,Class_Level_Aggregate_Counts!AW24,0)</f>
        <v>421</v>
      </c>
      <c r="AX26" s="2">
        <f>IF(Class_Level_Aggregate_Counts!AX24&gt;50,Class_Level_Aggregate_Counts!AX24,0)</f>
        <v>308</v>
      </c>
      <c r="AY26" s="2">
        <f>IF(Class_Level_Aggregate_Counts!AY24&gt;50,Class_Level_Aggregate_Counts!AY24,0)</f>
        <v>235</v>
      </c>
      <c r="AZ26" s="2">
        <f>IF(Class_Level_Aggregate_Counts!AZ24&gt;50,Class_Level_Aggregate_Counts!AZ24,0)</f>
        <v>154</v>
      </c>
      <c r="BA26" s="2">
        <f>IF(Class_Level_Aggregate_Counts!BA24&gt;50,Class_Level_Aggregate_Counts!BA24,0)</f>
        <v>203</v>
      </c>
      <c r="BB26" s="2">
        <f>IF(Class_Level_Aggregate_Counts!BB24&gt;50,Class_Level_Aggregate_Counts!BB24,0)</f>
        <v>110</v>
      </c>
      <c r="BC26" s="2">
        <f>IF(Class_Level_Aggregate_Counts!BC24&gt;50,Class_Level_Aggregate_Counts!BC24,0)</f>
        <v>62</v>
      </c>
      <c r="BD26" s="2">
        <f>IF(Class_Level_Aggregate_Counts!BD24&gt;50,Class_Level_Aggregate_Counts!BD24,0)</f>
        <v>65</v>
      </c>
      <c r="BE26" s="2">
        <f>IF(Class_Level_Aggregate_Counts!BE24&gt;50,Class_Level_Aggregate_Counts!BE24,0)</f>
        <v>185</v>
      </c>
      <c r="BF26" s="2">
        <f>IF(Class_Level_Aggregate_Counts!BF24&gt;50,Class_Level_Aggregate_Counts!BF24,0)</f>
        <v>312</v>
      </c>
      <c r="BG26" s="2">
        <f>IF(Class_Level_Aggregate_Counts!BG24&gt;50,Class_Level_Aggregate_Counts!BG24,0)</f>
        <v>64</v>
      </c>
      <c r="BH26" s="2">
        <f>IF(Class_Level_Aggregate_Counts!BH24&gt;50,Class_Level_Aggregate_Counts!BH24,0)</f>
        <v>83</v>
      </c>
      <c r="BI26" s="2">
        <f>IF(Class_Level_Aggregate_Counts!BI24&gt;50,Class_Level_Aggregate_Counts!BI24,0)</f>
        <v>395</v>
      </c>
      <c r="BJ26" s="2">
        <f>IF(Class_Level_Aggregate_Counts!BJ24&gt;50,Class_Level_Aggregate_Counts!BJ24,0)</f>
        <v>233</v>
      </c>
      <c r="BK26" s="2">
        <f>IF(Class_Level_Aggregate_Counts!BK24&gt;50,Class_Level_Aggregate_Counts!BK24,0)</f>
        <v>159</v>
      </c>
      <c r="BL26" s="2">
        <f>IF(Class_Level_Aggregate_Counts!BL24&gt;50,Class_Level_Aggregate_Counts!BL24,0)</f>
        <v>85</v>
      </c>
      <c r="BM26" s="2">
        <f>IF(Class_Level_Aggregate_Counts!BM24&gt;50,Class_Level_Aggregate_Counts!BM24,0)</f>
        <v>238</v>
      </c>
      <c r="BN26" s="2">
        <f>IF(Class_Level_Aggregate_Counts!BN24&gt;50,Class_Level_Aggregate_Counts!BN24,0)</f>
        <v>238</v>
      </c>
      <c r="BO26" s="2">
        <f>IF(Class_Level_Aggregate_Counts!BO24&gt;50,Class_Level_Aggregate_Counts!BO24,0)</f>
        <v>193</v>
      </c>
      <c r="BP26" s="2">
        <f>IF(Class_Level_Aggregate_Counts!BP24&gt;50,Class_Level_Aggregate_Counts!BP24,0)</f>
        <v>74</v>
      </c>
      <c r="BQ26" s="2">
        <f>IF(Class_Level_Aggregate_Counts!BQ24&gt;50,Class_Level_Aggregate_Counts!BQ24,0)</f>
        <v>91</v>
      </c>
      <c r="BR26" s="2">
        <f>IF(Class_Level_Aggregate_Counts!BR24&gt;50,Class_Level_Aggregate_Counts!BR24,0)</f>
        <v>105</v>
      </c>
      <c r="BS26" s="2">
        <f>IF(Class_Level_Aggregate_Counts!BS24&gt;50,Class_Level_Aggregate_Counts!BS24,0)</f>
        <v>133</v>
      </c>
      <c r="BT26" s="2">
        <f>IF(Class_Level_Aggregate_Counts!BT24&gt;50,Class_Level_Aggregate_Counts!BT24,0)</f>
        <v>132</v>
      </c>
      <c r="BU26" s="2">
        <f>IF(Class_Level_Aggregate_Counts!BU24&gt;50,Class_Level_Aggregate_Counts!BU24,0)</f>
        <v>55</v>
      </c>
      <c r="BV26" s="2">
        <f>IF(Class_Level_Aggregate_Counts!BV24&gt;50,Class_Level_Aggregate_Counts!BV24,0)</f>
        <v>145</v>
      </c>
      <c r="BW26" s="2">
        <f>IF(Class_Level_Aggregate_Counts!BW24&gt;50,Class_Level_Aggregate_Counts!BW24,0)</f>
        <v>568</v>
      </c>
      <c r="BX26" s="2">
        <f>IF(Class_Level_Aggregate_Counts!BX24&gt;50,Class_Level_Aggregate_Counts!BX24,0)</f>
        <v>366</v>
      </c>
      <c r="BY26" s="2">
        <f>IF(Class_Level_Aggregate_Counts!BY24&gt;50,Class_Level_Aggregate_Counts!BY24,0)</f>
        <v>620</v>
      </c>
      <c r="BZ26" s="2">
        <f>IF(Class_Level_Aggregate_Counts!BZ24&gt;50,Class_Level_Aggregate_Counts!BZ24,0)</f>
        <v>466</v>
      </c>
      <c r="CA26" s="2">
        <f>IF(Class_Level_Aggregate_Counts!CA24&gt;50,Class_Level_Aggregate_Counts!CA24,0)</f>
        <v>355</v>
      </c>
      <c r="CB26" s="2">
        <f>IF(Class_Level_Aggregate_Counts!CB24&gt;50,Class_Level_Aggregate_Counts!CB24,0)</f>
        <v>491</v>
      </c>
      <c r="CC26" s="2">
        <f>IF(Class_Level_Aggregate_Counts!CC24&gt;50,Class_Level_Aggregate_Counts!CC24,0)</f>
        <v>394</v>
      </c>
      <c r="CD26" s="2">
        <f>IF(Class_Level_Aggregate_Counts!CD24&gt;50,Class_Level_Aggregate_Counts!CD24,0)</f>
        <v>294</v>
      </c>
      <c r="CE26" s="2">
        <f>IF(Class_Level_Aggregate_Counts!CE24&gt;50,Class_Level_Aggregate_Counts!CE24,0)</f>
        <v>305</v>
      </c>
      <c r="CF26" s="2">
        <f>IF(Class_Level_Aggregate_Counts!CF24&gt;50,Class_Level_Aggregate_Counts!CF24,0)</f>
        <v>290</v>
      </c>
      <c r="CG26" s="2">
        <f>IF(Class_Level_Aggregate_Counts!CG24&gt;50,Class_Level_Aggregate_Counts!CG24,0)</f>
        <v>480</v>
      </c>
      <c r="CH26" s="2">
        <f>IF(Class_Level_Aggregate_Counts!CH24&gt;50,Class_Level_Aggregate_Counts!CH24,0)</f>
        <v>202</v>
      </c>
      <c r="CI26" s="2">
        <f>IF(Class_Level_Aggregate_Counts!CI24&gt;50,Class_Level_Aggregate_Counts!CI24,0)</f>
        <v>606</v>
      </c>
      <c r="CJ26" s="2">
        <f>IF(Class_Level_Aggregate_Counts!CJ24&gt;50,Class_Level_Aggregate_Counts!CJ24,0)</f>
        <v>584</v>
      </c>
      <c r="CK26" s="2">
        <f>IF(Class_Level_Aggregate_Counts!CK24&gt;50,Class_Level_Aggregate_Counts!CK24,0)</f>
        <v>268</v>
      </c>
      <c r="CL26" s="2">
        <f>IF(Class_Level_Aggregate_Counts!CL24&gt;50,Class_Level_Aggregate_Counts!CL24,0)</f>
        <v>283</v>
      </c>
      <c r="CM26" s="2">
        <f>IF(Class_Level_Aggregate_Counts!CM24&gt;50,Class_Level_Aggregate_Counts!CM24,0)</f>
        <v>370</v>
      </c>
      <c r="CN26" s="2">
        <f>IF(Class_Level_Aggregate_Counts!CN24&gt;50,Class_Level_Aggregate_Counts!CN24,0)</f>
        <v>427</v>
      </c>
      <c r="CO26" s="2">
        <f>IF(Class_Level_Aggregate_Counts!CO24&gt;50,Class_Level_Aggregate_Counts!CO24,0)</f>
        <v>455</v>
      </c>
      <c r="CP26" s="2">
        <f>IF(Class_Level_Aggregate_Counts!CP24&gt;50,Class_Level_Aggregate_Counts!CP24,0)</f>
        <v>302</v>
      </c>
      <c r="CQ26" s="2">
        <f>IF(Class_Level_Aggregate_Counts!CQ24&gt;50,Class_Level_Aggregate_Counts!CQ24,0)</f>
        <v>350</v>
      </c>
      <c r="CR26" s="2">
        <f>IF(Class_Level_Aggregate_Counts!CR24&gt;50,Class_Level_Aggregate_Counts!CR24,0)</f>
        <v>221</v>
      </c>
    </row>
    <row r="27" spans="1:96" x14ac:dyDescent="0.25">
      <c r="A27" s="2" t="s">
        <v>1465</v>
      </c>
      <c r="B27" s="2">
        <f>IF(Class_Level_Aggregate_Counts!B25&gt;50,Class_Level_Aggregate_Counts!B25,0)</f>
        <v>166</v>
      </c>
      <c r="C27" s="2">
        <f>IF(Class_Level_Aggregate_Counts!C25&gt;50,Class_Level_Aggregate_Counts!C25,0)</f>
        <v>165</v>
      </c>
      <c r="D27" s="2">
        <f>IF(Class_Level_Aggregate_Counts!D25&gt;50,Class_Level_Aggregate_Counts!D25,0)</f>
        <v>88</v>
      </c>
      <c r="E27" s="2">
        <f>IF(Class_Level_Aggregate_Counts!E25&gt;50,Class_Level_Aggregate_Counts!E25,0)</f>
        <v>141</v>
      </c>
      <c r="F27" s="2">
        <f>IF(Class_Level_Aggregate_Counts!F25&gt;50,Class_Level_Aggregate_Counts!F25,0)</f>
        <v>64</v>
      </c>
      <c r="G27" s="2">
        <f>IF(Class_Level_Aggregate_Counts!G25&gt;50,Class_Level_Aggregate_Counts!G25,0)</f>
        <v>222</v>
      </c>
      <c r="H27" s="2">
        <f>IF(Class_Level_Aggregate_Counts!H25&gt;50,Class_Level_Aggregate_Counts!H25,0)</f>
        <v>194</v>
      </c>
      <c r="I27" s="2">
        <f>IF(Class_Level_Aggregate_Counts!I25&gt;50,Class_Level_Aggregate_Counts!I25,0)</f>
        <v>144</v>
      </c>
      <c r="J27" s="2">
        <f>IF(Class_Level_Aggregate_Counts!J25&gt;50,Class_Level_Aggregate_Counts!J25,0)</f>
        <v>132</v>
      </c>
      <c r="K27" s="2">
        <f>IF(Class_Level_Aggregate_Counts!K25&gt;50,Class_Level_Aggregate_Counts!K25,0)</f>
        <v>95</v>
      </c>
      <c r="L27" s="2">
        <f>IF(Class_Level_Aggregate_Counts!L25&gt;50,Class_Level_Aggregate_Counts!L25,0)</f>
        <v>95</v>
      </c>
      <c r="M27" s="2">
        <f>IF(Class_Level_Aggregate_Counts!M25&gt;50,Class_Level_Aggregate_Counts!M25,0)</f>
        <v>123</v>
      </c>
      <c r="N27" s="2">
        <f>IF(Class_Level_Aggregate_Counts!N25&gt;50,Class_Level_Aggregate_Counts!N25,0)</f>
        <v>88</v>
      </c>
      <c r="O27" s="2">
        <f>IF(Class_Level_Aggregate_Counts!O25&gt;50,Class_Level_Aggregate_Counts!O25,0)</f>
        <v>121</v>
      </c>
      <c r="P27" s="2">
        <f>IF(Class_Level_Aggregate_Counts!P25&gt;50,Class_Level_Aggregate_Counts!P25,0)</f>
        <v>131</v>
      </c>
      <c r="Q27" s="2">
        <f>IF(Class_Level_Aggregate_Counts!Q25&gt;50,Class_Level_Aggregate_Counts!Q25,0)</f>
        <v>126</v>
      </c>
      <c r="R27" s="2">
        <f>IF(Class_Level_Aggregate_Counts!R25&gt;50,Class_Level_Aggregate_Counts!R25,0)</f>
        <v>155</v>
      </c>
      <c r="S27" s="2">
        <f>IF(Class_Level_Aggregate_Counts!S25&gt;50,Class_Level_Aggregate_Counts!S25,0)</f>
        <v>164</v>
      </c>
      <c r="T27" s="2">
        <f>IF(Class_Level_Aggregate_Counts!T25&gt;50,Class_Level_Aggregate_Counts!T25,0)</f>
        <v>140</v>
      </c>
      <c r="U27" s="2">
        <f>IF(Class_Level_Aggregate_Counts!U25&gt;50,Class_Level_Aggregate_Counts!U25,0)</f>
        <v>111</v>
      </c>
      <c r="V27" s="2">
        <f>IF(Class_Level_Aggregate_Counts!V25&gt;50,Class_Level_Aggregate_Counts!V25,0)</f>
        <v>189</v>
      </c>
      <c r="W27" s="2">
        <f>IF(Class_Level_Aggregate_Counts!W25&gt;50,Class_Level_Aggregate_Counts!W25,0)</f>
        <v>67</v>
      </c>
      <c r="X27" s="2">
        <f>IF(Class_Level_Aggregate_Counts!X25&gt;50,Class_Level_Aggregate_Counts!X25,0)</f>
        <v>218</v>
      </c>
      <c r="Y27" s="2">
        <f>IF(Class_Level_Aggregate_Counts!Y25&gt;50,Class_Level_Aggregate_Counts!Y25,0)</f>
        <v>155</v>
      </c>
      <c r="Z27" s="2">
        <f>IF(Class_Level_Aggregate_Counts!Z25&gt;50,Class_Level_Aggregate_Counts!Z25,0)</f>
        <v>82</v>
      </c>
      <c r="AA27" s="2">
        <f>IF(Class_Level_Aggregate_Counts!AA25&gt;50,Class_Level_Aggregate_Counts!AA25,0)</f>
        <v>121</v>
      </c>
      <c r="AB27" s="2">
        <f>IF(Class_Level_Aggregate_Counts!AB25&gt;50,Class_Level_Aggregate_Counts!AB25,0)</f>
        <v>99</v>
      </c>
      <c r="AC27" s="2">
        <f>IF(Class_Level_Aggregate_Counts!AC25&gt;50,Class_Level_Aggregate_Counts!AC25,0)</f>
        <v>111</v>
      </c>
      <c r="AD27" s="2">
        <f>IF(Class_Level_Aggregate_Counts!AD25&gt;50,Class_Level_Aggregate_Counts!AD25,0)</f>
        <v>122</v>
      </c>
      <c r="AE27" s="2">
        <f>IF(Class_Level_Aggregate_Counts!AE25&gt;50,Class_Level_Aggregate_Counts!AE25,0)</f>
        <v>147</v>
      </c>
      <c r="AF27" s="2">
        <f>IF(Class_Level_Aggregate_Counts!AF25&gt;50,Class_Level_Aggregate_Counts!AF25,0)</f>
        <v>190</v>
      </c>
      <c r="AG27" s="2">
        <f>IF(Class_Level_Aggregate_Counts!AG25&gt;50,Class_Level_Aggregate_Counts!AG25,0)</f>
        <v>198</v>
      </c>
      <c r="AH27" s="2">
        <f>IF(Class_Level_Aggregate_Counts!AH25&gt;50,Class_Level_Aggregate_Counts!AH25,0)</f>
        <v>70</v>
      </c>
      <c r="AI27" s="2">
        <f>IF(Class_Level_Aggregate_Counts!AI25&gt;50,Class_Level_Aggregate_Counts!AI25,0)</f>
        <v>190</v>
      </c>
      <c r="AJ27" s="2">
        <f>IF(Class_Level_Aggregate_Counts!AJ25&gt;50,Class_Level_Aggregate_Counts!AJ25,0)</f>
        <v>117</v>
      </c>
      <c r="AK27" s="2">
        <f>IF(Class_Level_Aggregate_Counts!AK25&gt;50,Class_Level_Aggregate_Counts!AK25,0)</f>
        <v>103</v>
      </c>
      <c r="AL27" s="2">
        <f>IF(Class_Level_Aggregate_Counts!AL25&gt;50,Class_Level_Aggregate_Counts!AL25,0)</f>
        <v>146</v>
      </c>
      <c r="AM27" s="2">
        <f>IF(Class_Level_Aggregate_Counts!AM25&gt;50,Class_Level_Aggregate_Counts!AM25,0)</f>
        <v>152</v>
      </c>
      <c r="AN27" s="2">
        <f>IF(Class_Level_Aggregate_Counts!AN25&gt;50,Class_Level_Aggregate_Counts!AN25,0)</f>
        <v>269</v>
      </c>
      <c r="AO27" s="2">
        <f>IF(Class_Level_Aggregate_Counts!AO25&gt;50,Class_Level_Aggregate_Counts!AO25,0)</f>
        <v>153</v>
      </c>
      <c r="AP27" s="2">
        <f>IF(Class_Level_Aggregate_Counts!AP25&gt;50,Class_Level_Aggregate_Counts!AP25,0)</f>
        <v>94</v>
      </c>
      <c r="AQ27" s="2">
        <f>IF(Class_Level_Aggregate_Counts!AQ25&gt;50,Class_Level_Aggregate_Counts!AQ25,0)</f>
        <v>117</v>
      </c>
      <c r="AR27" s="2">
        <f>IF(Class_Level_Aggregate_Counts!AR25&gt;50,Class_Level_Aggregate_Counts!AR25,0)</f>
        <v>120</v>
      </c>
      <c r="AS27" s="2">
        <f>IF(Class_Level_Aggregate_Counts!AS25&gt;50,Class_Level_Aggregate_Counts!AS25,0)</f>
        <v>91</v>
      </c>
      <c r="AT27" s="2">
        <f>IF(Class_Level_Aggregate_Counts!AT25&gt;50,Class_Level_Aggregate_Counts!AT25,0)</f>
        <v>106</v>
      </c>
      <c r="AU27" s="2">
        <f>IF(Class_Level_Aggregate_Counts!AU25&gt;50,Class_Level_Aggregate_Counts!AU25,0)</f>
        <v>121</v>
      </c>
      <c r="AV27" s="2">
        <f>IF(Class_Level_Aggregate_Counts!AV25&gt;50,Class_Level_Aggregate_Counts!AV25,0)</f>
        <v>264</v>
      </c>
      <c r="AW27" s="2">
        <f>IF(Class_Level_Aggregate_Counts!AW25&gt;50,Class_Level_Aggregate_Counts!AW25,0)</f>
        <v>100</v>
      </c>
      <c r="AX27" s="2">
        <f>IF(Class_Level_Aggregate_Counts!AX25&gt;50,Class_Level_Aggregate_Counts!AX25,0)</f>
        <v>192</v>
      </c>
      <c r="AY27" s="2">
        <f>IF(Class_Level_Aggregate_Counts!AY25&gt;50,Class_Level_Aggregate_Counts!AY25,0)</f>
        <v>325</v>
      </c>
      <c r="AZ27" s="2">
        <f>IF(Class_Level_Aggregate_Counts!AZ25&gt;50,Class_Level_Aggregate_Counts!AZ25,0)</f>
        <v>186</v>
      </c>
      <c r="BA27" s="2">
        <f>IF(Class_Level_Aggregate_Counts!BA25&gt;50,Class_Level_Aggregate_Counts!BA25,0)</f>
        <v>200</v>
      </c>
      <c r="BB27" s="2">
        <f>IF(Class_Level_Aggregate_Counts!BB25&gt;50,Class_Level_Aggregate_Counts!BB25,0)</f>
        <v>53</v>
      </c>
      <c r="BC27" s="2">
        <f>IF(Class_Level_Aggregate_Counts!BC25&gt;50,Class_Level_Aggregate_Counts!BC25,0)</f>
        <v>127</v>
      </c>
      <c r="BD27" s="2">
        <f>IF(Class_Level_Aggregate_Counts!BD25&gt;50,Class_Level_Aggregate_Counts!BD25,0)</f>
        <v>122</v>
      </c>
      <c r="BE27" s="2">
        <f>IF(Class_Level_Aggregate_Counts!BE25&gt;50,Class_Level_Aggregate_Counts!BE25,0)</f>
        <v>76</v>
      </c>
      <c r="BF27" s="2">
        <f>IF(Class_Level_Aggregate_Counts!BF25&gt;50,Class_Level_Aggregate_Counts!BF25,0)</f>
        <v>82</v>
      </c>
      <c r="BG27" s="2">
        <f>IF(Class_Level_Aggregate_Counts!BG25&gt;50,Class_Level_Aggregate_Counts!BG25,0)</f>
        <v>137</v>
      </c>
      <c r="BH27" s="2">
        <f>IF(Class_Level_Aggregate_Counts!BH25&gt;50,Class_Level_Aggregate_Counts!BH25,0)</f>
        <v>115</v>
      </c>
      <c r="BI27" s="2">
        <f>IF(Class_Level_Aggregate_Counts!BI25&gt;50,Class_Level_Aggregate_Counts!BI25,0)</f>
        <v>150</v>
      </c>
      <c r="BJ27" s="2">
        <f>IF(Class_Level_Aggregate_Counts!BJ25&gt;50,Class_Level_Aggregate_Counts!BJ25,0)</f>
        <v>143</v>
      </c>
      <c r="BK27" s="2">
        <f>IF(Class_Level_Aggregate_Counts!BK25&gt;50,Class_Level_Aggregate_Counts!BK25,0)</f>
        <v>202</v>
      </c>
      <c r="BL27" s="2">
        <f>IF(Class_Level_Aggregate_Counts!BL25&gt;50,Class_Level_Aggregate_Counts!BL25,0)</f>
        <v>135</v>
      </c>
      <c r="BM27" s="2">
        <f>IF(Class_Level_Aggregate_Counts!BM25&gt;50,Class_Level_Aggregate_Counts!BM25,0)</f>
        <v>76</v>
      </c>
      <c r="BN27" s="2">
        <f>IF(Class_Level_Aggregate_Counts!BN25&gt;50,Class_Level_Aggregate_Counts!BN25,0)</f>
        <v>123</v>
      </c>
      <c r="BO27" s="2">
        <f>IF(Class_Level_Aggregate_Counts!BO25&gt;50,Class_Level_Aggregate_Counts!BO25,0)</f>
        <v>238</v>
      </c>
      <c r="BP27" s="2">
        <f>IF(Class_Level_Aggregate_Counts!BP25&gt;50,Class_Level_Aggregate_Counts!BP25,0)</f>
        <v>76</v>
      </c>
      <c r="BQ27" s="2">
        <f>IF(Class_Level_Aggregate_Counts!BQ25&gt;50,Class_Level_Aggregate_Counts!BQ25,0)</f>
        <v>214</v>
      </c>
      <c r="BR27" s="2">
        <f>IF(Class_Level_Aggregate_Counts!BR25&gt;50,Class_Level_Aggregate_Counts!BR25,0)</f>
        <v>229</v>
      </c>
      <c r="BS27" s="2">
        <f>IF(Class_Level_Aggregate_Counts!BS25&gt;50,Class_Level_Aggregate_Counts!BS25,0)</f>
        <v>147</v>
      </c>
      <c r="BT27" s="2">
        <f>IF(Class_Level_Aggregate_Counts!BT25&gt;50,Class_Level_Aggregate_Counts!BT25,0)</f>
        <v>169</v>
      </c>
      <c r="BU27" s="2">
        <f>IF(Class_Level_Aggregate_Counts!BU25&gt;50,Class_Level_Aggregate_Counts!BU25,0)</f>
        <v>0</v>
      </c>
      <c r="BV27" s="2">
        <f>IF(Class_Level_Aggregate_Counts!BV25&gt;50,Class_Level_Aggregate_Counts!BV25,0)</f>
        <v>133</v>
      </c>
      <c r="BW27" s="2">
        <f>IF(Class_Level_Aggregate_Counts!BW25&gt;50,Class_Level_Aggregate_Counts!BW25,0)</f>
        <v>384</v>
      </c>
      <c r="BX27" s="2">
        <f>IF(Class_Level_Aggregate_Counts!BX25&gt;50,Class_Level_Aggregate_Counts!BX25,0)</f>
        <v>137</v>
      </c>
      <c r="BY27" s="2">
        <f>IF(Class_Level_Aggregate_Counts!BY25&gt;50,Class_Level_Aggregate_Counts!BY25,0)</f>
        <v>165</v>
      </c>
      <c r="BZ27" s="2">
        <f>IF(Class_Level_Aggregate_Counts!BZ25&gt;50,Class_Level_Aggregate_Counts!BZ25,0)</f>
        <v>111</v>
      </c>
      <c r="CA27" s="2">
        <f>IF(Class_Level_Aggregate_Counts!CA25&gt;50,Class_Level_Aggregate_Counts!CA25,0)</f>
        <v>102</v>
      </c>
      <c r="CB27" s="2">
        <f>IF(Class_Level_Aggregate_Counts!CB25&gt;50,Class_Level_Aggregate_Counts!CB25,0)</f>
        <v>127</v>
      </c>
      <c r="CC27" s="2">
        <f>IF(Class_Level_Aggregate_Counts!CC25&gt;50,Class_Level_Aggregate_Counts!CC25,0)</f>
        <v>129</v>
      </c>
      <c r="CD27" s="2">
        <f>IF(Class_Level_Aggregate_Counts!CD25&gt;50,Class_Level_Aggregate_Counts!CD25,0)</f>
        <v>148</v>
      </c>
      <c r="CE27" s="2">
        <f>IF(Class_Level_Aggregate_Counts!CE25&gt;50,Class_Level_Aggregate_Counts!CE25,0)</f>
        <v>127</v>
      </c>
      <c r="CF27" s="2">
        <f>IF(Class_Level_Aggregate_Counts!CF25&gt;50,Class_Level_Aggregate_Counts!CF25,0)</f>
        <v>85</v>
      </c>
      <c r="CG27" s="2">
        <f>IF(Class_Level_Aggregate_Counts!CG25&gt;50,Class_Level_Aggregate_Counts!CG25,0)</f>
        <v>134</v>
      </c>
      <c r="CH27" s="2">
        <f>IF(Class_Level_Aggregate_Counts!CH25&gt;50,Class_Level_Aggregate_Counts!CH25,0)</f>
        <v>82</v>
      </c>
      <c r="CI27" s="2">
        <f>IF(Class_Level_Aggregate_Counts!CI25&gt;50,Class_Level_Aggregate_Counts!CI25,0)</f>
        <v>178</v>
      </c>
      <c r="CJ27" s="2">
        <f>IF(Class_Level_Aggregate_Counts!CJ25&gt;50,Class_Level_Aggregate_Counts!CJ25,0)</f>
        <v>135</v>
      </c>
      <c r="CK27" s="2">
        <f>IF(Class_Level_Aggregate_Counts!CK25&gt;50,Class_Level_Aggregate_Counts!CK25,0)</f>
        <v>93</v>
      </c>
      <c r="CL27" s="2">
        <f>IF(Class_Level_Aggregate_Counts!CL25&gt;50,Class_Level_Aggregate_Counts!CL25,0)</f>
        <v>92</v>
      </c>
      <c r="CM27" s="2">
        <f>IF(Class_Level_Aggregate_Counts!CM25&gt;50,Class_Level_Aggregate_Counts!CM25,0)</f>
        <v>145</v>
      </c>
      <c r="CN27" s="2">
        <f>IF(Class_Level_Aggregate_Counts!CN25&gt;50,Class_Level_Aggregate_Counts!CN25,0)</f>
        <v>117</v>
      </c>
      <c r="CO27" s="2">
        <f>IF(Class_Level_Aggregate_Counts!CO25&gt;50,Class_Level_Aggregate_Counts!CO25,0)</f>
        <v>174</v>
      </c>
      <c r="CP27" s="2">
        <f>IF(Class_Level_Aggregate_Counts!CP25&gt;50,Class_Level_Aggregate_Counts!CP25,0)</f>
        <v>76</v>
      </c>
      <c r="CQ27" s="2">
        <f>IF(Class_Level_Aggregate_Counts!CQ25&gt;50,Class_Level_Aggregate_Counts!CQ25,0)</f>
        <v>110</v>
      </c>
      <c r="CR27" s="2">
        <f>IF(Class_Level_Aggregate_Counts!CR25&gt;50,Class_Level_Aggregate_Counts!CR25,0)</f>
        <v>53</v>
      </c>
    </row>
    <row r="28" spans="1:96" x14ac:dyDescent="0.25">
      <c r="A28" s="2" t="s">
        <v>1466</v>
      </c>
      <c r="B28" s="2">
        <f>IF(Class_Level_Aggregate_Counts!B26&gt;50,Class_Level_Aggregate_Counts!B26,0)</f>
        <v>53</v>
      </c>
      <c r="C28" s="2">
        <f>IF(Class_Level_Aggregate_Counts!C26&gt;50,Class_Level_Aggregate_Counts!C26,0)</f>
        <v>157</v>
      </c>
      <c r="D28" s="2">
        <f>IF(Class_Level_Aggregate_Counts!D26&gt;50,Class_Level_Aggregate_Counts!D26,0)</f>
        <v>105</v>
      </c>
      <c r="E28" s="2">
        <f>IF(Class_Level_Aggregate_Counts!E26&gt;50,Class_Level_Aggregate_Counts!E26,0)</f>
        <v>72</v>
      </c>
      <c r="F28" s="2">
        <f>IF(Class_Level_Aggregate_Counts!F26&gt;50,Class_Level_Aggregate_Counts!F26,0)</f>
        <v>0</v>
      </c>
      <c r="G28" s="2">
        <f>IF(Class_Level_Aggregate_Counts!G26&gt;50,Class_Level_Aggregate_Counts!G26,0)</f>
        <v>109</v>
      </c>
      <c r="H28" s="2">
        <f>IF(Class_Level_Aggregate_Counts!H26&gt;50,Class_Level_Aggregate_Counts!H26,0)</f>
        <v>102</v>
      </c>
      <c r="I28" s="2">
        <f>IF(Class_Level_Aggregate_Counts!I26&gt;50,Class_Level_Aggregate_Counts!I26,0)</f>
        <v>109</v>
      </c>
      <c r="J28" s="2">
        <f>IF(Class_Level_Aggregate_Counts!J26&gt;50,Class_Level_Aggregate_Counts!J26,0)</f>
        <v>153</v>
      </c>
      <c r="K28" s="2">
        <f>IF(Class_Level_Aggregate_Counts!K26&gt;50,Class_Level_Aggregate_Counts!K26,0)</f>
        <v>97</v>
      </c>
      <c r="L28" s="2">
        <f>IF(Class_Level_Aggregate_Counts!L26&gt;50,Class_Level_Aggregate_Counts!L26,0)</f>
        <v>69</v>
      </c>
      <c r="M28" s="2">
        <f>IF(Class_Level_Aggregate_Counts!M26&gt;50,Class_Level_Aggregate_Counts!M26,0)</f>
        <v>109</v>
      </c>
      <c r="N28" s="2">
        <f>IF(Class_Level_Aggregate_Counts!N26&gt;50,Class_Level_Aggregate_Counts!N26,0)</f>
        <v>78</v>
      </c>
      <c r="O28" s="2">
        <f>IF(Class_Level_Aggregate_Counts!O26&gt;50,Class_Level_Aggregate_Counts!O26,0)</f>
        <v>95</v>
      </c>
      <c r="P28" s="2">
        <f>IF(Class_Level_Aggregate_Counts!P26&gt;50,Class_Level_Aggregate_Counts!P26,0)</f>
        <v>107</v>
      </c>
      <c r="Q28" s="2">
        <f>IF(Class_Level_Aggregate_Counts!Q26&gt;50,Class_Level_Aggregate_Counts!Q26,0)</f>
        <v>0</v>
      </c>
      <c r="R28" s="2">
        <f>IF(Class_Level_Aggregate_Counts!R26&gt;50,Class_Level_Aggregate_Counts!R26,0)</f>
        <v>115</v>
      </c>
      <c r="S28" s="2">
        <f>IF(Class_Level_Aggregate_Counts!S26&gt;50,Class_Level_Aggregate_Counts!S26,0)</f>
        <v>101</v>
      </c>
      <c r="T28" s="2">
        <f>IF(Class_Level_Aggregate_Counts!T26&gt;50,Class_Level_Aggregate_Counts!T26,0)</f>
        <v>91</v>
      </c>
      <c r="U28" s="2">
        <f>IF(Class_Level_Aggregate_Counts!U26&gt;50,Class_Level_Aggregate_Counts!U26,0)</f>
        <v>64</v>
      </c>
      <c r="V28" s="2">
        <f>IF(Class_Level_Aggregate_Counts!V26&gt;50,Class_Level_Aggregate_Counts!V26,0)</f>
        <v>205</v>
      </c>
      <c r="W28" s="2">
        <f>IF(Class_Level_Aggregate_Counts!W26&gt;50,Class_Level_Aggregate_Counts!W26,0)</f>
        <v>0</v>
      </c>
      <c r="X28" s="2">
        <f>IF(Class_Level_Aggregate_Counts!X26&gt;50,Class_Level_Aggregate_Counts!X26,0)</f>
        <v>120</v>
      </c>
      <c r="Y28" s="2">
        <f>IF(Class_Level_Aggregate_Counts!Y26&gt;50,Class_Level_Aggregate_Counts!Y26,0)</f>
        <v>98</v>
      </c>
      <c r="Z28" s="2">
        <f>IF(Class_Level_Aggregate_Counts!Z26&gt;50,Class_Level_Aggregate_Counts!Z26,0)</f>
        <v>84</v>
      </c>
      <c r="AA28" s="2">
        <f>IF(Class_Level_Aggregate_Counts!AA26&gt;50,Class_Level_Aggregate_Counts!AA26,0)</f>
        <v>121</v>
      </c>
      <c r="AB28" s="2">
        <f>IF(Class_Level_Aggregate_Counts!AB26&gt;50,Class_Level_Aggregate_Counts!AB26,0)</f>
        <v>93</v>
      </c>
      <c r="AC28" s="2">
        <f>IF(Class_Level_Aggregate_Counts!AC26&gt;50,Class_Level_Aggregate_Counts!AC26,0)</f>
        <v>111</v>
      </c>
      <c r="AD28" s="2">
        <f>IF(Class_Level_Aggregate_Counts!AD26&gt;50,Class_Level_Aggregate_Counts!AD26,0)</f>
        <v>169</v>
      </c>
      <c r="AE28" s="2">
        <f>IF(Class_Level_Aggregate_Counts!AE26&gt;50,Class_Level_Aggregate_Counts!AE26,0)</f>
        <v>131</v>
      </c>
      <c r="AF28" s="2">
        <f>IF(Class_Level_Aggregate_Counts!AF26&gt;50,Class_Level_Aggregate_Counts!AF26,0)</f>
        <v>99</v>
      </c>
      <c r="AG28" s="2">
        <f>IF(Class_Level_Aggregate_Counts!AG26&gt;50,Class_Level_Aggregate_Counts!AG26,0)</f>
        <v>145</v>
      </c>
      <c r="AH28" s="2">
        <f>IF(Class_Level_Aggregate_Counts!AH26&gt;50,Class_Level_Aggregate_Counts!AH26,0)</f>
        <v>115</v>
      </c>
      <c r="AI28" s="2">
        <f>IF(Class_Level_Aggregate_Counts!AI26&gt;50,Class_Level_Aggregate_Counts!AI26,0)</f>
        <v>79</v>
      </c>
      <c r="AJ28" s="2">
        <f>IF(Class_Level_Aggregate_Counts!AJ26&gt;50,Class_Level_Aggregate_Counts!AJ26,0)</f>
        <v>65</v>
      </c>
      <c r="AK28" s="2">
        <f>IF(Class_Level_Aggregate_Counts!AK26&gt;50,Class_Level_Aggregate_Counts!AK26,0)</f>
        <v>99</v>
      </c>
      <c r="AL28" s="2">
        <f>IF(Class_Level_Aggregate_Counts!AL26&gt;50,Class_Level_Aggregate_Counts!AL26,0)</f>
        <v>95</v>
      </c>
      <c r="AM28" s="2">
        <f>IF(Class_Level_Aggregate_Counts!AM26&gt;50,Class_Level_Aggregate_Counts!AM26,0)</f>
        <v>0</v>
      </c>
      <c r="AN28" s="2">
        <f>IF(Class_Level_Aggregate_Counts!AN26&gt;50,Class_Level_Aggregate_Counts!AN26,0)</f>
        <v>95</v>
      </c>
      <c r="AO28" s="2">
        <f>IF(Class_Level_Aggregate_Counts!AO26&gt;50,Class_Level_Aggregate_Counts!AO26,0)</f>
        <v>159</v>
      </c>
      <c r="AP28" s="2">
        <f>IF(Class_Level_Aggregate_Counts!AP26&gt;50,Class_Level_Aggregate_Counts!AP26,0)</f>
        <v>88</v>
      </c>
      <c r="AQ28" s="2">
        <f>IF(Class_Level_Aggregate_Counts!AQ26&gt;50,Class_Level_Aggregate_Counts!AQ26,0)</f>
        <v>88</v>
      </c>
      <c r="AR28" s="2">
        <f>IF(Class_Level_Aggregate_Counts!AR26&gt;50,Class_Level_Aggregate_Counts!AR26,0)</f>
        <v>74</v>
      </c>
      <c r="AS28" s="2">
        <f>IF(Class_Level_Aggregate_Counts!AS26&gt;50,Class_Level_Aggregate_Counts!AS26,0)</f>
        <v>143</v>
      </c>
      <c r="AT28" s="2">
        <f>IF(Class_Level_Aggregate_Counts!AT26&gt;50,Class_Level_Aggregate_Counts!AT26,0)</f>
        <v>160</v>
      </c>
      <c r="AU28" s="2">
        <f>IF(Class_Level_Aggregate_Counts!AU26&gt;50,Class_Level_Aggregate_Counts!AU26,0)</f>
        <v>100</v>
      </c>
      <c r="AV28" s="2">
        <f>IF(Class_Level_Aggregate_Counts!AV26&gt;50,Class_Level_Aggregate_Counts!AV26,0)</f>
        <v>160</v>
      </c>
      <c r="AW28" s="2">
        <f>IF(Class_Level_Aggregate_Counts!AW26&gt;50,Class_Level_Aggregate_Counts!AW26,0)</f>
        <v>246</v>
      </c>
      <c r="AX28" s="2">
        <f>IF(Class_Level_Aggregate_Counts!AX26&gt;50,Class_Level_Aggregate_Counts!AX26,0)</f>
        <v>310</v>
      </c>
      <c r="AY28" s="2">
        <f>IF(Class_Level_Aggregate_Counts!AY26&gt;50,Class_Level_Aggregate_Counts!AY26,0)</f>
        <v>203</v>
      </c>
      <c r="AZ28" s="2">
        <f>IF(Class_Level_Aggregate_Counts!AZ26&gt;50,Class_Level_Aggregate_Counts!AZ26,0)</f>
        <v>156</v>
      </c>
      <c r="BA28" s="2">
        <f>IF(Class_Level_Aggregate_Counts!BA26&gt;50,Class_Level_Aggregate_Counts!BA26,0)</f>
        <v>159</v>
      </c>
      <c r="BB28" s="2">
        <f>IF(Class_Level_Aggregate_Counts!BB26&gt;50,Class_Level_Aggregate_Counts!BB26,0)</f>
        <v>58</v>
      </c>
      <c r="BC28" s="2">
        <f>IF(Class_Level_Aggregate_Counts!BC26&gt;50,Class_Level_Aggregate_Counts!BC26,0)</f>
        <v>0</v>
      </c>
      <c r="BD28" s="2">
        <f>IF(Class_Level_Aggregate_Counts!BD26&gt;50,Class_Level_Aggregate_Counts!BD26,0)</f>
        <v>75</v>
      </c>
      <c r="BE28" s="2">
        <f>IF(Class_Level_Aggregate_Counts!BE26&gt;50,Class_Level_Aggregate_Counts!BE26,0)</f>
        <v>83</v>
      </c>
      <c r="BF28" s="2">
        <f>IF(Class_Level_Aggregate_Counts!BF26&gt;50,Class_Level_Aggregate_Counts!BF26,0)</f>
        <v>98</v>
      </c>
      <c r="BG28" s="2">
        <f>IF(Class_Level_Aggregate_Counts!BG26&gt;50,Class_Level_Aggregate_Counts!BG26,0)</f>
        <v>84</v>
      </c>
      <c r="BH28" s="2">
        <f>IF(Class_Level_Aggregate_Counts!BH26&gt;50,Class_Level_Aggregate_Counts!BH26,0)</f>
        <v>124</v>
      </c>
      <c r="BI28" s="2">
        <f>IF(Class_Level_Aggregate_Counts!BI26&gt;50,Class_Level_Aggregate_Counts!BI26,0)</f>
        <v>222</v>
      </c>
      <c r="BJ28" s="2">
        <f>IF(Class_Level_Aggregate_Counts!BJ26&gt;50,Class_Level_Aggregate_Counts!BJ26,0)</f>
        <v>106</v>
      </c>
      <c r="BK28" s="2">
        <f>IF(Class_Level_Aggregate_Counts!BK26&gt;50,Class_Level_Aggregate_Counts!BK26,0)</f>
        <v>133</v>
      </c>
      <c r="BL28" s="2">
        <f>IF(Class_Level_Aggregate_Counts!BL26&gt;50,Class_Level_Aggregate_Counts!BL26,0)</f>
        <v>97</v>
      </c>
      <c r="BM28" s="2">
        <f>IF(Class_Level_Aggregate_Counts!BM26&gt;50,Class_Level_Aggregate_Counts!BM26,0)</f>
        <v>92</v>
      </c>
      <c r="BN28" s="2">
        <f>IF(Class_Level_Aggregate_Counts!BN26&gt;50,Class_Level_Aggregate_Counts!BN26,0)</f>
        <v>118</v>
      </c>
      <c r="BO28" s="2">
        <f>IF(Class_Level_Aggregate_Counts!BO26&gt;50,Class_Level_Aggregate_Counts!BO26,0)</f>
        <v>204</v>
      </c>
      <c r="BP28" s="2">
        <f>IF(Class_Level_Aggregate_Counts!BP26&gt;50,Class_Level_Aggregate_Counts!BP26,0)</f>
        <v>67</v>
      </c>
      <c r="BQ28" s="2">
        <f>IF(Class_Level_Aggregate_Counts!BQ26&gt;50,Class_Level_Aggregate_Counts!BQ26,0)</f>
        <v>131</v>
      </c>
      <c r="BR28" s="2">
        <f>IF(Class_Level_Aggregate_Counts!BR26&gt;50,Class_Level_Aggregate_Counts!BR26,0)</f>
        <v>127</v>
      </c>
      <c r="BS28" s="2">
        <f>IF(Class_Level_Aggregate_Counts!BS26&gt;50,Class_Level_Aggregate_Counts!BS26,0)</f>
        <v>126</v>
      </c>
      <c r="BT28" s="2">
        <f>IF(Class_Level_Aggregate_Counts!BT26&gt;50,Class_Level_Aggregate_Counts!BT26,0)</f>
        <v>129</v>
      </c>
      <c r="BU28" s="2">
        <f>IF(Class_Level_Aggregate_Counts!BU26&gt;50,Class_Level_Aggregate_Counts!BU26,0)</f>
        <v>0</v>
      </c>
      <c r="BV28" s="2">
        <f>IF(Class_Level_Aggregate_Counts!BV26&gt;50,Class_Level_Aggregate_Counts!BV26,0)</f>
        <v>149</v>
      </c>
      <c r="BW28" s="2">
        <f>IF(Class_Level_Aggregate_Counts!BW26&gt;50,Class_Level_Aggregate_Counts!BW26,0)</f>
        <v>199</v>
      </c>
      <c r="BX28" s="2">
        <f>IF(Class_Level_Aggregate_Counts!BX26&gt;50,Class_Level_Aggregate_Counts!BX26,0)</f>
        <v>116</v>
      </c>
      <c r="BY28" s="2">
        <f>IF(Class_Level_Aggregate_Counts!BY26&gt;50,Class_Level_Aggregate_Counts!BY26,0)</f>
        <v>135</v>
      </c>
      <c r="BZ28" s="2">
        <f>IF(Class_Level_Aggregate_Counts!BZ26&gt;50,Class_Level_Aggregate_Counts!BZ26,0)</f>
        <v>116</v>
      </c>
      <c r="CA28" s="2">
        <f>IF(Class_Level_Aggregate_Counts!CA26&gt;50,Class_Level_Aggregate_Counts!CA26,0)</f>
        <v>83</v>
      </c>
      <c r="CB28" s="2">
        <f>IF(Class_Level_Aggregate_Counts!CB26&gt;50,Class_Level_Aggregate_Counts!CB26,0)</f>
        <v>118</v>
      </c>
      <c r="CC28" s="2">
        <f>IF(Class_Level_Aggregate_Counts!CC26&gt;50,Class_Level_Aggregate_Counts!CC26,0)</f>
        <v>134</v>
      </c>
      <c r="CD28" s="2">
        <f>IF(Class_Level_Aggregate_Counts!CD26&gt;50,Class_Level_Aggregate_Counts!CD26,0)</f>
        <v>122</v>
      </c>
      <c r="CE28" s="2">
        <f>IF(Class_Level_Aggregate_Counts!CE26&gt;50,Class_Level_Aggregate_Counts!CE26,0)</f>
        <v>117</v>
      </c>
      <c r="CF28" s="2">
        <f>IF(Class_Level_Aggregate_Counts!CF26&gt;50,Class_Level_Aggregate_Counts!CF26,0)</f>
        <v>91</v>
      </c>
      <c r="CG28" s="2">
        <f>IF(Class_Level_Aggregate_Counts!CG26&gt;50,Class_Level_Aggregate_Counts!CG26,0)</f>
        <v>155</v>
      </c>
      <c r="CH28" s="2">
        <f>IF(Class_Level_Aggregate_Counts!CH26&gt;50,Class_Level_Aggregate_Counts!CH26,0)</f>
        <v>54</v>
      </c>
      <c r="CI28" s="2">
        <f>IF(Class_Level_Aggregate_Counts!CI26&gt;50,Class_Level_Aggregate_Counts!CI26,0)</f>
        <v>176</v>
      </c>
      <c r="CJ28" s="2">
        <f>IF(Class_Level_Aggregate_Counts!CJ26&gt;50,Class_Level_Aggregate_Counts!CJ26,0)</f>
        <v>188</v>
      </c>
      <c r="CK28" s="2">
        <f>IF(Class_Level_Aggregate_Counts!CK26&gt;50,Class_Level_Aggregate_Counts!CK26,0)</f>
        <v>94</v>
      </c>
      <c r="CL28" s="2">
        <f>IF(Class_Level_Aggregate_Counts!CL26&gt;50,Class_Level_Aggregate_Counts!CL26,0)</f>
        <v>112</v>
      </c>
      <c r="CM28" s="2">
        <f>IF(Class_Level_Aggregate_Counts!CM26&gt;50,Class_Level_Aggregate_Counts!CM26,0)</f>
        <v>129</v>
      </c>
      <c r="CN28" s="2">
        <f>IF(Class_Level_Aggregate_Counts!CN26&gt;50,Class_Level_Aggregate_Counts!CN26,0)</f>
        <v>107</v>
      </c>
      <c r="CO28" s="2">
        <f>IF(Class_Level_Aggregate_Counts!CO26&gt;50,Class_Level_Aggregate_Counts!CO26,0)</f>
        <v>213</v>
      </c>
      <c r="CP28" s="2">
        <f>IF(Class_Level_Aggregate_Counts!CP26&gt;50,Class_Level_Aggregate_Counts!CP26,0)</f>
        <v>105</v>
      </c>
      <c r="CQ28" s="2">
        <f>IF(Class_Level_Aggregate_Counts!CQ26&gt;50,Class_Level_Aggregate_Counts!CQ26,0)</f>
        <v>107</v>
      </c>
      <c r="CR28" s="2">
        <f>IF(Class_Level_Aggregate_Counts!CR26&gt;50,Class_Level_Aggregate_Counts!CR26,0)</f>
        <v>0</v>
      </c>
    </row>
    <row r="29" spans="1:96" x14ac:dyDescent="0.25">
      <c r="A29" s="2" t="s">
        <v>1467</v>
      </c>
      <c r="B29" s="2">
        <f>IF(Class_Level_Aggregate_Counts!B27&gt;50,Class_Level_Aggregate_Counts!B27,0)</f>
        <v>0</v>
      </c>
      <c r="C29" s="2">
        <f>IF(Class_Level_Aggregate_Counts!C27&gt;50,Class_Level_Aggregate_Counts!C27,0)</f>
        <v>0</v>
      </c>
      <c r="D29" s="2">
        <f>IF(Class_Level_Aggregate_Counts!D27&gt;50,Class_Level_Aggregate_Counts!D27,0)</f>
        <v>0</v>
      </c>
      <c r="E29" s="2">
        <f>IF(Class_Level_Aggregate_Counts!E27&gt;50,Class_Level_Aggregate_Counts!E27,0)</f>
        <v>0</v>
      </c>
      <c r="F29" s="2">
        <f>IF(Class_Level_Aggregate_Counts!F27&gt;50,Class_Level_Aggregate_Counts!F27,0)</f>
        <v>0</v>
      </c>
      <c r="G29" s="2">
        <f>IF(Class_Level_Aggregate_Counts!G27&gt;50,Class_Level_Aggregate_Counts!G27,0)</f>
        <v>0</v>
      </c>
      <c r="H29" s="2">
        <f>IF(Class_Level_Aggregate_Counts!H27&gt;50,Class_Level_Aggregate_Counts!H27,0)</f>
        <v>60</v>
      </c>
      <c r="I29" s="2">
        <f>IF(Class_Level_Aggregate_Counts!I27&gt;50,Class_Level_Aggregate_Counts!I27,0)</f>
        <v>51</v>
      </c>
      <c r="J29" s="2">
        <f>IF(Class_Level_Aggregate_Counts!J27&gt;50,Class_Level_Aggregate_Counts!J27,0)</f>
        <v>108</v>
      </c>
      <c r="K29" s="2">
        <f>IF(Class_Level_Aggregate_Counts!K27&gt;50,Class_Level_Aggregate_Counts!K27,0)</f>
        <v>143</v>
      </c>
      <c r="L29" s="2">
        <f>IF(Class_Level_Aggregate_Counts!L27&gt;50,Class_Level_Aggregate_Counts!L27,0)</f>
        <v>185</v>
      </c>
      <c r="M29" s="2">
        <f>IF(Class_Level_Aggregate_Counts!M27&gt;50,Class_Level_Aggregate_Counts!M27,0)</f>
        <v>173</v>
      </c>
      <c r="N29" s="2">
        <f>IF(Class_Level_Aggregate_Counts!N27&gt;50,Class_Level_Aggregate_Counts!N27,0)</f>
        <v>61</v>
      </c>
      <c r="O29" s="2">
        <f>IF(Class_Level_Aggregate_Counts!O27&gt;50,Class_Level_Aggregate_Counts!O27,0)</f>
        <v>70</v>
      </c>
      <c r="P29" s="2">
        <f>IF(Class_Level_Aggregate_Counts!P27&gt;50,Class_Level_Aggregate_Counts!P27,0)</f>
        <v>78</v>
      </c>
      <c r="Q29" s="2">
        <f>IF(Class_Level_Aggregate_Counts!Q27&gt;50,Class_Level_Aggregate_Counts!Q27,0)</f>
        <v>110</v>
      </c>
      <c r="R29" s="2">
        <f>IF(Class_Level_Aggregate_Counts!R27&gt;50,Class_Level_Aggregate_Counts!R27,0)</f>
        <v>193</v>
      </c>
      <c r="S29" s="2">
        <f>IF(Class_Level_Aggregate_Counts!S27&gt;50,Class_Level_Aggregate_Counts!S27,0)</f>
        <v>152</v>
      </c>
      <c r="T29" s="2">
        <f>IF(Class_Level_Aggregate_Counts!T27&gt;50,Class_Level_Aggregate_Counts!T27,0)</f>
        <v>0</v>
      </c>
      <c r="U29" s="2">
        <f>IF(Class_Level_Aggregate_Counts!U27&gt;50,Class_Level_Aggregate_Counts!U27,0)</f>
        <v>0</v>
      </c>
      <c r="V29" s="2">
        <f>IF(Class_Level_Aggregate_Counts!V27&gt;50,Class_Level_Aggregate_Counts!V27,0)</f>
        <v>0</v>
      </c>
      <c r="W29" s="2">
        <f>IF(Class_Level_Aggregate_Counts!W27&gt;50,Class_Level_Aggregate_Counts!W27,0)</f>
        <v>0</v>
      </c>
      <c r="X29" s="2">
        <f>IF(Class_Level_Aggregate_Counts!X27&gt;50,Class_Level_Aggregate_Counts!X27,0)</f>
        <v>0</v>
      </c>
      <c r="Y29" s="2">
        <f>IF(Class_Level_Aggregate_Counts!Y27&gt;50,Class_Level_Aggregate_Counts!Y27,0)</f>
        <v>0</v>
      </c>
      <c r="Z29" s="2">
        <f>IF(Class_Level_Aggregate_Counts!Z27&gt;50,Class_Level_Aggregate_Counts!Z27,0)</f>
        <v>0</v>
      </c>
      <c r="AA29" s="2">
        <f>IF(Class_Level_Aggregate_Counts!AA27&gt;50,Class_Level_Aggregate_Counts!AA27,0)</f>
        <v>108</v>
      </c>
      <c r="AB29" s="2">
        <f>IF(Class_Level_Aggregate_Counts!AB27&gt;50,Class_Level_Aggregate_Counts!AB27,0)</f>
        <v>0</v>
      </c>
      <c r="AC29" s="2">
        <f>IF(Class_Level_Aggregate_Counts!AC27&gt;50,Class_Level_Aggregate_Counts!AC27,0)</f>
        <v>63</v>
      </c>
      <c r="AD29" s="2">
        <f>IF(Class_Level_Aggregate_Counts!AD27&gt;50,Class_Level_Aggregate_Counts!AD27,0)</f>
        <v>127</v>
      </c>
      <c r="AE29" s="2">
        <f>IF(Class_Level_Aggregate_Counts!AE27&gt;50,Class_Level_Aggregate_Counts!AE27,0)</f>
        <v>210</v>
      </c>
      <c r="AF29" s="2">
        <f>IF(Class_Level_Aggregate_Counts!AF27&gt;50,Class_Level_Aggregate_Counts!AF27,0)</f>
        <v>284</v>
      </c>
      <c r="AG29" s="2">
        <f>IF(Class_Level_Aggregate_Counts!AG27&gt;50,Class_Level_Aggregate_Counts!AG27,0)</f>
        <v>232</v>
      </c>
      <c r="AH29" s="2">
        <f>IF(Class_Level_Aggregate_Counts!AH27&gt;50,Class_Level_Aggregate_Counts!AH27,0)</f>
        <v>64</v>
      </c>
      <c r="AI29" s="2">
        <f>IF(Class_Level_Aggregate_Counts!AI27&gt;50,Class_Level_Aggregate_Counts!AI27,0)</f>
        <v>0</v>
      </c>
      <c r="AJ29" s="2">
        <f>IF(Class_Level_Aggregate_Counts!AJ27&gt;50,Class_Level_Aggregate_Counts!AJ27,0)</f>
        <v>0</v>
      </c>
      <c r="AK29" s="2">
        <f>IF(Class_Level_Aggregate_Counts!AK27&gt;50,Class_Level_Aggregate_Counts!AK27,0)</f>
        <v>0</v>
      </c>
      <c r="AL29" s="2">
        <f>IF(Class_Level_Aggregate_Counts!AL27&gt;50,Class_Level_Aggregate_Counts!AL27,0)</f>
        <v>0</v>
      </c>
      <c r="AM29" s="2">
        <f>IF(Class_Level_Aggregate_Counts!AM27&gt;50,Class_Level_Aggregate_Counts!AM27,0)</f>
        <v>0</v>
      </c>
      <c r="AN29" s="2">
        <f>IF(Class_Level_Aggregate_Counts!AN27&gt;50,Class_Level_Aggregate_Counts!AN27,0)</f>
        <v>0</v>
      </c>
      <c r="AO29" s="2">
        <f>IF(Class_Level_Aggregate_Counts!AO27&gt;50,Class_Level_Aggregate_Counts!AO27,0)</f>
        <v>0</v>
      </c>
      <c r="AP29" s="2">
        <f>IF(Class_Level_Aggregate_Counts!AP27&gt;50,Class_Level_Aggregate_Counts!AP27,0)</f>
        <v>0</v>
      </c>
      <c r="AQ29" s="2">
        <f>IF(Class_Level_Aggregate_Counts!AQ27&gt;50,Class_Level_Aggregate_Counts!AQ27,0)</f>
        <v>0</v>
      </c>
      <c r="AR29" s="2">
        <f>IF(Class_Level_Aggregate_Counts!AR27&gt;50,Class_Level_Aggregate_Counts!AR27,0)</f>
        <v>0</v>
      </c>
      <c r="AS29" s="2">
        <f>IF(Class_Level_Aggregate_Counts!AS27&gt;50,Class_Level_Aggregate_Counts!AS27,0)</f>
        <v>0</v>
      </c>
      <c r="AT29" s="2">
        <f>IF(Class_Level_Aggregate_Counts!AT27&gt;50,Class_Level_Aggregate_Counts!AT27,0)</f>
        <v>0</v>
      </c>
      <c r="AU29" s="2">
        <f>IF(Class_Level_Aggregate_Counts!AU27&gt;50,Class_Level_Aggregate_Counts!AU27,0)</f>
        <v>0</v>
      </c>
      <c r="AV29" s="2">
        <f>IF(Class_Level_Aggregate_Counts!AV27&gt;50,Class_Level_Aggregate_Counts!AV27,0)</f>
        <v>0</v>
      </c>
      <c r="AW29" s="2">
        <f>IF(Class_Level_Aggregate_Counts!AW27&gt;50,Class_Level_Aggregate_Counts!AW27,0)</f>
        <v>193</v>
      </c>
      <c r="AX29" s="2">
        <f>IF(Class_Level_Aggregate_Counts!AX27&gt;50,Class_Level_Aggregate_Counts!AX27,0)</f>
        <v>98</v>
      </c>
      <c r="AY29" s="2">
        <f>IF(Class_Level_Aggregate_Counts!AY27&gt;50,Class_Level_Aggregate_Counts!AY27,0)</f>
        <v>0</v>
      </c>
      <c r="AZ29" s="2">
        <f>IF(Class_Level_Aggregate_Counts!AZ27&gt;50,Class_Level_Aggregate_Counts!AZ27,0)</f>
        <v>0</v>
      </c>
      <c r="BA29" s="2">
        <f>IF(Class_Level_Aggregate_Counts!BA27&gt;50,Class_Level_Aggregate_Counts!BA27,0)</f>
        <v>0</v>
      </c>
      <c r="BB29" s="2">
        <f>IF(Class_Level_Aggregate_Counts!BB27&gt;50,Class_Level_Aggregate_Counts!BB27,0)</f>
        <v>0</v>
      </c>
      <c r="BC29" s="2">
        <f>IF(Class_Level_Aggregate_Counts!BC27&gt;50,Class_Level_Aggregate_Counts!BC27,0)</f>
        <v>0</v>
      </c>
      <c r="BD29" s="2">
        <f>IF(Class_Level_Aggregate_Counts!BD27&gt;50,Class_Level_Aggregate_Counts!BD27,0)</f>
        <v>0</v>
      </c>
      <c r="BE29" s="2">
        <f>IF(Class_Level_Aggregate_Counts!BE27&gt;50,Class_Level_Aggregate_Counts!BE27,0)</f>
        <v>0</v>
      </c>
      <c r="BF29" s="2">
        <f>IF(Class_Level_Aggregate_Counts!BF27&gt;50,Class_Level_Aggregate_Counts!BF27,0)</f>
        <v>0</v>
      </c>
      <c r="BG29" s="2">
        <f>IF(Class_Level_Aggregate_Counts!BG27&gt;50,Class_Level_Aggregate_Counts!BG27,0)</f>
        <v>0</v>
      </c>
      <c r="BH29" s="2">
        <f>IF(Class_Level_Aggregate_Counts!BH27&gt;50,Class_Level_Aggregate_Counts!BH27,0)</f>
        <v>0</v>
      </c>
      <c r="BI29" s="2">
        <f>IF(Class_Level_Aggregate_Counts!BI27&gt;50,Class_Level_Aggregate_Counts!BI27,0)</f>
        <v>0</v>
      </c>
      <c r="BJ29" s="2">
        <f>IF(Class_Level_Aggregate_Counts!BJ27&gt;50,Class_Level_Aggregate_Counts!BJ27,0)</f>
        <v>0</v>
      </c>
      <c r="BK29" s="2">
        <f>IF(Class_Level_Aggregate_Counts!BK27&gt;50,Class_Level_Aggregate_Counts!BK27,0)</f>
        <v>0</v>
      </c>
      <c r="BL29" s="2">
        <f>IF(Class_Level_Aggregate_Counts!BL27&gt;50,Class_Level_Aggregate_Counts!BL27,0)</f>
        <v>0</v>
      </c>
      <c r="BM29" s="2">
        <f>IF(Class_Level_Aggregate_Counts!BM27&gt;50,Class_Level_Aggregate_Counts!BM27,0)</f>
        <v>0</v>
      </c>
      <c r="BN29" s="2">
        <f>IF(Class_Level_Aggregate_Counts!BN27&gt;50,Class_Level_Aggregate_Counts!BN27,0)</f>
        <v>0</v>
      </c>
      <c r="BO29" s="2">
        <f>IF(Class_Level_Aggregate_Counts!BO27&gt;50,Class_Level_Aggregate_Counts!BO27,0)</f>
        <v>0</v>
      </c>
      <c r="BP29" s="2">
        <f>IF(Class_Level_Aggregate_Counts!BP27&gt;50,Class_Level_Aggregate_Counts!BP27,0)</f>
        <v>0</v>
      </c>
      <c r="BQ29" s="2">
        <f>IF(Class_Level_Aggregate_Counts!BQ27&gt;50,Class_Level_Aggregate_Counts!BQ27,0)</f>
        <v>0</v>
      </c>
      <c r="BR29" s="2">
        <f>IF(Class_Level_Aggregate_Counts!BR27&gt;50,Class_Level_Aggregate_Counts!BR27,0)</f>
        <v>0</v>
      </c>
      <c r="BS29" s="2">
        <f>IF(Class_Level_Aggregate_Counts!BS27&gt;50,Class_Level_Aggregate_Counts!BS27,0)</f>
        <v>0</v>
      </c>
      <c r="BT29" s="2">
        <f>IF(Class_Level_Aggregate_Counts!BT27&gt;50,Class_Level_Aggregate_Counts!BT27,0)</f>
        <v>0</v>
      </c>
      <c r="BU29" s="2">
        <f>IF(Class_Level_Aggregate_Counts!BU27&gt;50,Class_Level_Aggregate_Counts!BU27,0)</f>
        <v>0</v>
      </c>
      <c r="BV29" s="2">
        <f>IF(Class_Level_Aggregate_Counts!BV27&gt;50,Class_Level_Aggregate_Counts!BV27,0)</f>
        <v>0</v>
      </c>
      <c r="BW29" s="2">
        <f>IF(Class_Level_Aggregate_Counts!BW27&gt;50,Class_Level_Aggregate_Counts!BW27,0)</f>
        <v>0</v>
      </c>
      <c r="BX29" s="2">
        <f>IF(Class_Level_Aggregate_Counts!BX27&gt;50,Class_Level_Aggregate_Counts!BX27,0)</f>
        <v>0</v>
      </c>
      <c r="BY29" s="2">
        <f>IF(Class_Level_Aggregate_Counts!BY27&gt;50,Class_Level_Aggregate_Counts!BY27,0)</f>
        <v>0</v>
      </c>
      <c r="BZ29" s="2">
        <f>IF(Class_Level_Aggregate_Counts!BZ27&gt;50,Class_Level_Aggregate_Counts!BZ27,0)</f>
        <v>0</v>
      </c>
      <c r="CA29" s="2">
        <f>IF(Class_Level_Aggregate_Counts!CA27&gt;50,Class_Level_Aggregate_Counts!CA27,0)</f>
        <v>0</v>
      </c>
      <c r="CB29" s="2">
        <f>IF(Class_Level_Aggregate_Counts!CB27&gt;50,Class_Level_Aggregate_Counts!CB27,0)</f>
        <v>0</v>
      </c>
      <c r="CC29" s="2">
        <f>IF(Class_Level_Aggregate_Counts!CC27&gt;50,Class_Level_Aggregate_Counts!CC27,0)</f>
        <v>0</v>
      </c>
      <c r="CD29" s="2">
        <f>IF(Class_Level_Aggregate_Counts!CD27&gt;50,Class_Level_Aggregate_Counts!CD27,0)</f>
        <v>0</v>
      </c>
      <c r="CE29" s="2">
        <f>IF(Class_Level_Aggregate_Counts!CE27&gt;50,Class_Level_Aggregate_Counts!CE27,0)</f>
        <v>0</v>
      </c>
      <c r="CF29" s="2">
        <f>IF(Class_Level_Aggregate_Counts!CF27&gt;50,Class_Level_Aggregate_Counts!CF27,0)</f>
        <v>0</v>
      </c>
      <c r="CG29" s="2">
        <f>IF(Class_Level_Aggregate_Counts!CG27&gt;50,Class_Level_Aggregate_Counts!CG27,0)</f>
        <v>0</v>
      </c>
      <c r="CH29" s="2">
        <f>IF(Class_Level_Aggregate_Counts!CH27&gt;50,Class_Level_Aggregate_Counts!CH27,0)</f>
        <v>0</v>
      </c>
      <c r="CI29" s="2">
        <f>IF(Class_Level_Aggregate_Counts!CI27&gt;50,Class_Level_Aggregate_Counts!CI27,0)</f>
        <v>0</v>
      </c>
      <c r="CJ29" s="2">
        <f>IF(Class_Level_Aggregate_Counts!CJ27&gt;50,Class_Level_Aggregate_Counts!CJ27,0)</f>
        <v>0</v>
      </c>
      <c r="CK29" s="2">
        <f>IF(Class_Level_Aggregate_Counts!CK27&gt;50,Class_Level_Aggregate_Counts!CK27,0)</f>
        <v>0</v>
      </c>
      <c r="CL29" s="2">
        <f>IF(Class_Level_Aggregate_Counts!CL27&gt;50,Class_Level_Aggregate_Counts!CL27,0)</f>
        <v>0</v>
      </c>
      <c r="CM29" s="2">
        <f>IF(Class_Level_Aggregate_Counts!CM27&gt;50,Class_Level_Aggregate_Counts!CM27,0)</f>
        <v>68</v>
      </c>
      <c r="CN29" s="2">
        <f>IF(Class_Level_Aggregate_Counts!CN27&gt;50,Class_Level_Aggregate_Counts!CN27,0)</f>
        <v>60</v>
      </c>
      <c r="CO29" s="2">
        <f>IF(Class_Level_Aggregate_Counts!CO27&gt;50,Class_Level_Aggregate_Counts!CO27,0)</f>
        <v>82</v>
      </c>
      <c r="CP29" s="2">
        <f>IF(Class_Level_Aggregate_Counts!CP27&gt;50,Class_Level_Aggregate_Counts!CP27,0)</f>
        <v>0</v>
      </c>
      <c r="CQ29" s="2">
        <f>IF(Class_Level_Aggregate_Counts!CQ27&gt;50,Class_Level_Aggregate_Counts!CQ27,0)</f>
        <v>86</v>
      </c>
      <c r="CR29" s="2">
        <f>IF(Class_Level_Aggregate_Counts!CR27&gt;50,Class_Level_Aggregate_Counts!CR27,0)</f>
        <v>0</v>
      </c>
    </row>
    <row r="30" spans="1:96" x14ac:dyDescent="0.25">
      <c r="B30" s="2">
        <f>IF(Class_Level_Aggregate_Counts!B66&gt;50,Class_Level_Aggregate_Counts!B66,0)</f>
        <v>89182</v>
      </c>
      <c r="C30" s="2">
        <f>IF(Class_Level_Aggregate_Counts!C66&gt;50,Class_Level_Aggregate_Counts!C66,0)</f>
        <v>92145</v>
      </c>
      <c r="D30" s="2">
        <f>IF(Class_Level_Aggregate_Counts!D66&gt;50,Class_Level_Aggregate_Counts!D66,0)</f>
        <v>89372</v>
      </c>
      <c r="E30" s="2">
        <f>IF(Class_Level_Aggregate_Counts!E66&gt;50,Class_Level_Aggregate_Counts!E66,0)</f>
        <v>90050</v>
      </c>
      <c r="F30" s="2">
        <f>IF(Class_Level_Aggregate_Counts!F66&gt;50,Class_Level_Aggregate_Counts!F66,0)</f>
        <v>43762</v>
      </c>
      <c r="G30" s="2">
        <f>IF(Class_Level_Aggregate_Counts!G66&gt;50,Class_Level_Aggregate_Counts!G66,0)</f>
        <v>100016</v>
      </c>
      <c r="H30" s="2">
        <f>IF(Class_Level_Aggregate_Counts!H66&gt;50,Class_Level_Aggregate_Counts!H66,0)</f>
        <v>83674</v>
      </c>
      <c r="I30" s="2">
        <f>IF(Class_Level_Aggregate_Counts!I66&gt;50,Class_Level_Aggregate_Counts!I66,0)</f>
        <v>73968</v>
      </c>
      <c r="J30" s="2">
        <f>IF(Class_Level_Aggregate_Counts!J66&gt;50,Class_Level_Aggregate_Counts!J66,0)</f>
        <v>85570</v>
      </c>
      <c r="K30" s="2">
        <f>IF(Class_Level_Aggregate_Counts!K66&gt;50,Class_Level_Aggregate_Counts!K66,0)</f>
        <v>57464</v>
      </c>
      <c r="L30" s="2">
        <f>IF(Class_Level_Aggregate_Counts!L66&gt;50,Class_Level_Aggregate_Counts!L66,0)</f>
        <v>56868</v>
      </c>
      <c r="M30" s="2">
        <f>IF(Class_Level_Aggregate_Counts!M66&gt;50,Class_Level_Aggregate_Counts!M66,0)</f>
        <v>89785</v>
      </c>
      <c r="N30" s="2">
        <f>IF(Class_Level_Aggregate_Counts!N66&gt;50,Class_Level_Aggregate_Counts!N66,0)</f>
        <v>44108</v>
      </c>
      <c r="O30" s="2">
        <f>IF(Class_Level_Aggregate_Counts!O66&gt;50,Class_Level_Aggregate_Counts!O66,0)</f>
        <v>59003</v>
      </c>
      <c r="P30" s="2">
        <f>IF(Class_Level_Aggregate_Counts!P66&gt;50,Class_Level_Aggregate_Counts!P66,0)</f>
        <v>62822</v>
      </c>
      <c r="Q30" s="2">
        <f>IF(Class_Level_Aggregate_Counts!Q66&gt;50,Class_Level_Aggregate_Counts!Q66,0)</f>
        <v>28085</v>
      </c>
      <c r="R30" s="2">
        <f>IF(Class_Level_Aggregate_Counts!R66&gt;50,Class_Level_Aggregate_Counts!R66,0)</f>
        <v>80948</v>
      </c>
      <c r="S30" s="2">
        <f>IF(Class_Level_Aggregate_Counts!S66&gt;50,Class_Level_Aggregate_Counts!S66,0)</f>
        <v>71062</v>
      </c>
      <c r="T30" s="2">
        <f>IF(Class_Level_Aggregate_Counts!T66&gt;50,Class_Level_Aggregate_Counts!T66,0)</f>
        <v>70574</v>
      </c>
      <c r="U30" s="2">
        <f>IF(Class_Level_Aggregate_Counts!U66&gt;50,Class_Level_Aggregate_Counts!U66,0)</f>
        <v>61015</v>
      </c>
      <c r="V30" s="2">
        <f>IF(Class_Level_Aggregate_Counts!V66&gt;50,Class_Level_Aggregate_Counts!V66,0)</f>
        <v>174463</v>
      </c>
      <c r="W30" s="2">
        <f>IF(Class_Level_Aggregate_Counts!W66&gt;50,Class_Level_Aggregate_Counts!W66,0)</f>
        <v>37862</v>
      </c>
      <c r="X30" s="2">
        <f>IF(Class_Level_Aggregate_Counts!X66&gt;50,Class_Level_Aggregate_Counts!X66,0)</f>
        <v>91824</v>
      </c>
      <c r="Y30" s="2">
        <f>IF(Class_Level_Aggregate_Counts!Y66&gt;50,Class_Level_Aggregate_Counts!Y66,0)</f>
        <v>118383</v>
      </c>
      <c r="Z30" s="2">
        <f>IF(Class_Level_Aggregate_Counts!Z66&gt;50,Class_Level_Aggregate_Counts!Z66,0)</f>
        <v>75232</v>
      </c>
      <c r="AA30" s="2">
        <f>IF(Class_Level_Aggregate_Counts!AA66&gt;50,Class_Level_Aggregate_Counts!AA66,0)</f>
        <v>75679</v>
      </c>
      <c r="AB30" s="2">
        <f>IF(Class_Level_Aggregate_Counts!AB66&gt;50,Class_Level_Aggregate_Counts!AB66,0)</f>
        <v>62707</v>
      </c>
      <c r="AC30" s="2">
        <f>IF(Class_Level_Aggregate_Counts!AC66&gt;50,Class_Level_Aggregate_Counts!AC66,0)</f>
        <v>71549</v>
      </c>
      <c r="AD30" s="2">
        <f>IF(Class_Level_Aggregate_Counts!AD66&gt;50,Class_Level_Aggregate_Counts!AD66,0)</f>
        <v>86373</v>
      </c>
      <c r="AE30" s="2">
        <f>IF(Class_Level_Aggregate_Counts!AE66&gt;50,Class_Level_Aggregate_Counts!AE66,0)</f>
        <v>85385</v>
      </c>
      <c r="AF30" s="2">
        <f>IF(Class_Level_Aggregate_Counts!AF66&gt;50,Class_Level_Aggregate_Counts!AF66,0)</f>
        <v>113204</v>
      </c>
      <c r="AG30" s="2">
        <f>IF(Class_Level_Aggregate_Counts!AG66&gt;50,Class_Level_Aggregate_Counts!AG66,0)</f>
        <v>86153</v>
      </c>
      <c r="AH30" s="2">
        <f>IF(Class_Level_Aggregate_Counts!AH66&gt;50,Class_Level_Aggregate_Counts!AH66,0)</f>
        <v>60658</v>
      </c>
      <c r="AI30" s="2">
        <f>IF(Class_Level_Aggregate_Counts!AI66&gt;50,Class_Level_Aggregate_Counts!AI66,0)</f>
        <v>85579</v>
      </c>
      <c r="AJ30" s="2">
        <f>IF(Class_Level_Aggregate_Counts!AJ66&gt;50,Class_Level_Aggregate_Counts!AJ66,0)</f>
        <v>59015</v>
      </c>
      <c r="AK30" s="2">
        <f>IF(Class_Level_Aggregate_Counts!AK66&gt;50,Class_Level_Aggregate_Counts!AK66,0)</f>
        <v>88296</v>
      </c>
      <c r="AL30" s="2">
        <f>IF(Class_Level_Aggregate_Counts!AL66&gt;50,Class_Level_Aggregate_Counts!AL66,0)</f>
        <v>91716</v>
      </c>
      <c r="AM30" s="2">
        <f>IF(Class_Level_Aggregate_Counts!AM66&gt;50,Class_Level_Aggregate_Counts!AM66,0)</f>
        <v>64762</v>
      </c>
      <c r="AN30" s="2">
        <f>IF(Class_Level_Aggregate_Counts!AN66&gt;50,Class_Level_Aggregate_Counts!AN66,0)</f>
        <v>89206</v>
      </c>
      <c r="AO30" s="2">
        <f>IF(Class_Level_Aggregate_Counts!AO66&gt;50,Class_Level_Aggregate_Counts!AO66,0)</f>
        <v>113889</v>
      </c>
      <c r="AP30" s="2">
        <f>IF(Class_Level_Aggregate_Counts!AP66&gt;50,Class_Level_Aggregate_Counts!AP66,0)</f>
        <v>60498</v>
      </c>
      <c r="AQ30" s="2">
        <f>IF(Class_Level_Aggregate_Counts!AQ66&gt;50,Class_Level_Aggregate_Counts!AQ66,0)</f>
        <v>54066</v>
      </c>
      <c r="AR30" s="2">
        <f>IF(Class_Level_Aggregate_Counts!AR66&gt;50,Class_Level_Aggregate_Counts!AR66,0)</f>
        <v>56853</v>
      </c>
      <c r="AS30" s="2">
        <f>IF(Class_Level_Aggregate_Counts!AS66&gt;50,Class_Level_Aggregate_Counts!AS66,0)</f>
        <v>74500</v>
      </c>
      <c r="AT30" s="2">
        <f>IF(Class_Level_Aggregate_Counts!AT66&gt;50,Class_Level_Aggregate_Counts!AT66,0)</f>
        <v>76525</v>
      </c>
      <c r="AU30" s="2">
        <f>IF(Class_Level_Aggregate_Counts!AU66&gt;50,Class_Level_Aggregate_Counts!AU66,0)</f>
        <v>57292</v>
      </c>
      <c r="AV30" s="2">
        <f>IF(Class_Level_Aggregate_Counts!AV66&gt;50,Class_Level_Aggregate_Counts!AV66,0)</f>
        <v>106910</v>
      </c>
      <c r="AW30" s="2">
        <f>IF(Class_Level_Aggregate_Counts!AW66&gt;50,Class_Level_Aggregate_Counts!AW66,0)</f>
        <v>129487</v>
      </c>
      <c r="AX30" s="2">
        <f>IF(Class_Level_Aggregate_Counts!AX66&gt;50,Class_Level_Aggregate_Counts!AX66,0)</f>
        <v>130871</v>
      </c>
      <c r="AY30" s="2">
        <f>IF(Class_Level_Aggregate_Counts!AY66&gt;50,Class_Level_Aggregate_Counts!AY66,0)</f>
        <v>163099</v>
      </c>
      <c r="AZ30" s="2">
        <f>IF(Class_Level_Aggregate_Counts!AZ66&gt;50,Class_Level_Aggregate_Counts!AZ66,0)</f>
        <v>130334</v>
      </c>
      <c r="BA30" s="2">
        <f>IF(Class_Level_Aggregate_Counts!BA66&gt;50,Class_Level_Aggregate_Counts!BA66,0)</f>
        <v>138180</v>
      </c>
      <c r="BB30" s="2">
        <f>IF(Class_Level_Aggregate_Counts!BB66&gt;50,Class_Level_Aggregate_Counts!BB66,0)</f>
        <v>53475</v>
      </c>
      <c r="BC30" s="2">
        <f>IF(Class_Level_Aggregate_Counts!BC66&gt;50,Class_Level_Aggregate_Counts!BC66,0)</f>
        <v>56218</v>
      </c>
      <c r="BD30" s="2">
        <f>IF(Class_Level_Aggregate_Counts!BD66&gt;50,Class_Level_Aggregate_Counts!BD66,0)</f>
        <v>57940</v>
      </c>
      <c r="BE30" s="2">
        <f>IF(Class_Level_Aggregate_Counts!BE66&gt;50,Class_Level_Aggregate_Counts!BE66,0)</f>
        <v>57228</v>
      </c>
      <c r="BF30" s="2">
        <f>IF(Class_Level_Aggregate_Counts!BF66&gt;50,Class_Level_Aggregate_Counts!BF66,0)</f>
        <v>71626</v>
      </c>
      <c r="BG30" s="2">
        <f>IF(Class_Level_Aggregate_Counts!BG66&gt;50,Class_Level_Aggregate_Counts!BG66,0)</f>
        <v>73286</v>
      </c>
      <c r="BH30" s="2">
        <f>IF(Class_Level_Aggregate_Counts!BH66&gt;50,Class_Level_Aggregate_Counts!BH66,0)</f>
        <v>80042</v>
      </c>
      <c r="BI30" s="2">
        <f>IF(Class_Level_Aggregate_Counts!BI66&gt;50,Class_Level_Aggregate_Counts!BI66,0)</f>
        <v>168575</v>
      </c>
      <c r="BJ30" s="2">
        <f>IF(Class_Level_Aggregate_Counts!BJ66&gt;50,Class_Level_Aggregate_Counts!BJ66,0)</f>
        <v>112852</v>
      </c>
      <c r="BK30" s="2">
        <f>IF(Class_Level_Aggregate_Counts!BK66&gt;50,Class_Level_Aggregate_Counts!BK66,0)</f>
        <v>128708</v>
      </c>
      <c r="BL30" s="2">
        <f>IF(Class_Level_Aggregate_Counts!BL66&gt;50,Class_Level_Aggregate_Counts!BL66,0)</f>
        <v>67495</v>
      </c>
      <c r="BM30" s="2">
        <f>IF(Class_Level_Aggregate_Counts!BM66&gt;50,Class_Level_Aggregate_Counts!BM66,0)</f>
        <v>77236</v>
      </c>
      <c r="BN30" s="2">
        <f>IF(Class_Level_Aggregate_Counts!BN66&gt;50,Class_Level_Aggregate_Counts!BN66,0)</f>
        <v>102268</v>
      </c>
      <c r="BO30" s="2">
        <f>IF(Class_Level_Aggregate_Counts!BO66&gt;50,Class_Level_Aggregate_Counts!BO66,0)</f>
        <v>184507</v>
      </c>
      <c r="BP30" s="2">
        <f>IF(Class_Level_Aggregate_Counts!BP66&gt;50,Class_Level_Aggregate_Counts!BP66,0)</f>
        <v>59223</v>
      </c>
      <c r="BQ30" s="2">
        <f>IF(Class_Level_Aggregate_Counts!BQ66&gt;50,Class_Level_Aggregate_Counts!BQ66,0)</f>
        <v>135233</v>
      </c>
      <c r="BR30" s="2">
        <f>IF(Class_Level_Aggregate_Counts!BR66&gt;50,Class_Level_Aggregate_Counts!BR66,0)</f>
        <v>154894</v>
      </c>
      <c r="BS30" s="2">
        <f>IF(Class_Level_Aggregate_Counts!BS66&gt;50,Class_Level_Aggregate_Counts!BS66,0)</f>
        <v>116454</v>
      </c>
      <c r="BT30" s="2">
        <f>IF(Class_Level_Aggregate_Counts!BT66&gt;50,Class_Level_Aggregate_Counts!BT66,0)</f>
        <v>128176</v>
      </c>
      <c r="BU30" s="2">
        <f>IF(Class_Level_Aggregate_Counts!BU66&gt;50,Class_Level_Aggregate_Counts!BU66,0)</f>
        <v>33588</v>
      </c>
      <c r="BV30" s="2">
        <f>IF(Class_Level_Aggregate_Counts!BV66&gt;50,Class_Level_Aggregate_Counts!BV66,0)</f>
        <v>102105</v>
      </c>
      <c r="BW30" s="2">
        <f>IF(Class_Level_Aggregate_Counts!BW66&gt;50,Class_Level_Aggregate_Counts!BW66,0)</f>
        <v>202615</v>
      </c>
      <c r="BX30" s="2">
        <f>IF(Class_Level_Aggregate_Counts!BX66&gt;50,Class_Level_Aggregate_Counts!BX66,0)</f>
        <v>91504</v>
      </c>
      <c r="BY30" s="2">
        <f>IF(Class_Level_Aggregate_Counts!BY66&gt;50,Class_Level_Aggregate_Counts!BY66,0)</f>
        <v>132118</v>
      </c>
      <c r="BZ30" s="2">
        <f>IF(Class_Level_Aggregate_Counts!BZ66&gt;50,Class_Level_Aggregate_Counts!BZ66,0)</f>
        <v>95668</v>
      </c>
      <c r="CA30" s="2">
        <f>IF(Class_Level_Aggregate_Counts!CA66&gt;50,Class_Level_Aggregate_Counts!CA66,0)</f>
        <v>73251</v>
      </c>
      <c r="CB30" s="2">
        <f>IF(Class_Level_Aggregate_Counts!CB66&gt;50,Class_Level_Aggregate_Counts!CB66,0)</f>
        <v>103940</v>
      </c>
      <c r="CC30" s="2">
        <f>IF(Class_Level_Aggregate_Counts!CC66&gt;50,Class_Level_Aggregate_Counts!CC66,0)</f>
        <v>108953</v>
      </c>
      <c r="CD30" s="2">
        <f>IF(Class_Level_Aggregate_Counts!CD66&gt;50,Class_Level_Aggregate_Counts!CD66,0)</f>
        <v>97753</v>
      </c>
      <c r="CE30" s="2">
        <f>IF(Class_Level_Aggregate_Counts!CE66&gt;50,Class_Level_Aggregate_Counts!CE66,0)</f>
        <v>120626</v>
      </c>
      <c r="CF30" s="2">
        <f>IF(Class_Level_Aggregate_Counts!CF66&gt;50,Class_Level_Aggregate_Counts!CF66,0)</f>
        <v>113801</v>
      </c>
      <c r="CG30" s="2">
        <f>IF(Class_Level_Aggregate_Counts!CG66&gt;50,Class_Level_Aggregate_Counts!CG66,0)</f>
        <v>147968</v>
      </c>
      <c r="CH30" s="2">
        <f>IF(Class_Level_Aggregate_Counts!CH66&gt;50,Class_Level_Aggregate_Counts!CH66,0)</f>
        <v>88688</v>
      </c>
      <c r="CI30" s="2">
        <f>IF(Class_Level_Aggregate_Counts!CI66&gt;50,Class_Level_Aggregate_Counts!CI66,0)</f>
        <v>194402</v>
      </c>
      <c r="CJ30" s="2">
        <f>IF(Class_Level_Aggregate_Counts!CJ66&gt;50,Class_Level_Aggregate_Counts!CJ66,0)</f>
        <v>175242</v>
      </c>
      <c r="CK30" s="2">
        <f>IF(Class_Level_Aggregate_Counts!CK66&gt;50,Class_Level_Aggregate_Counts!CK66,0)</f>
        <v>93316</v>
      </c>
      <c r="CL30" s="2">
        <f>IF(Class_Level_Aggregate_Counts!CL66&gt;50,Class_Level_Aggregate_Counts!CL66,0)</f>
        <v>100351</v>
      </c>
      <c r="CM30" s="2">
        <f>IF(Class_Level_Aggregate_Counts!CM66&gt;50,Class_Level_Aggregate_Counts!CM66,0)</f>
        <v>130022</v>
      </c>
      <c r="CN30" s="2">
        <f>IF(Class_Level_Aggregate_Counts!CN66&gt;50,Class_Level_Aggregate_Counts!CN66,0)</f>
        <v>105987</v>
      </c>
      <c r="CO30" s="2">
        <f>IF(Class_Level_Aggregate_Counts!CO66&gt;50,Class_Level_Aggregate_Counts!CO66,0)</f>
        <v>161814</v>
      </c>
      <c r="CP30" s="2">
        <f>IF(Class_Level_Aggregate_Counts!CP66&gt;50,Class_Level_Aggregate_Counts!CP66,0)</f>
        <v>83809</v>
      </c>
      <c r="CQ30" s="2">
        <f>IF(Class_Level_Aggregate_Counts!CQ66&gt;50,Class_Level_Aggregate_Counts!CQ66,0)</f>
        <v>109049</v>
      </c>
      <c r="CR30" s="2">
        <f>IF(Class_Level_Aggregate_Counts!CR66&gt;50,Class_Level_Aggregate_Counts!CR66,0)</f>
        <v>55878</v>
      </c>
    </row>
    <row r="31" spans="1:96" x14ac:dyDescent="0.2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</row>
    <row r="32" spans="1:96" x14ac:dyDescent="0.25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</row>
    <row r="33" spans="2:96" x14ac:dyDescent="0.25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</row>
    <row r="34" spans="2:96" x14ac:dyDescent="0.2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</row>
    <row r="35" spans="2:96" x14ac:dyDescent="0.25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</row>
    <row r="36" spans="2:96" x14ac:dyDescent="0.25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</row>
    <row r="37" spans="2:96" x14ac:dyDescent="0.25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</row>
    <row r="38" spans="2:96" x14ac:dyDescent="0.25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</row>
    <row r="39" spans="2:96" x14ac:dyDescent="0.25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</row>
    <row r="40" spans="2:96" x14ac:dyDescent="0.25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</row>
    <row r="41" spans="2:96" x14ac:dyDescent="0.25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</row>
    <row r="42" spans="2:96" x14ac:dyDescent="0.25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</row>
    <row r="43" spans="2:96" x14ac:dyDescent="0.25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</row>
    <row r="44" spans="2:96" x14ac:dyDescent="0.25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</row>
    <row r="45" spans="2:96" x14ac:dyDescent="0.25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</row>
    <row r="46" spans="2:96" x14ac:dyDescent="0.25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</row>
    <row r="47" spans="2:96" x14ac:dyDescent="0.25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</row>
    <row r="48" spans="2:96" x14ac:dyDescent="0.25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</row>
    <row r="49" spans="2:96" x14ac:dyDescent="0.25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</row>
    <row r="50" spans="2:96" x14ac:dyDescent="0.25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</row>
    <row r="51" spans="2:96" x14ac:dyDescent="0.25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</row>
    <row r="52" spans="2:96" x14ac:dyDescent="0.25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</row>
    <row r="53" spans="2:96" x14ac:dyDescent="0.25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</row>
    <row r="54" spans="2:96" x14ac:dyDescent="0.25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</row>
    <row r="55" spans="2:96" x14ac:dyDescent="0.25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</row>
    <row r="56" spans="2:96" x14ac:dyDescent="0.25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</row>
    <row r="57" spans="2:96" x14ac:dyDescent="0.25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</row>
    <row r="58" spans="2:96" x14ac:dyDescent="0.25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</row>
    <row r="59" spans="2:96" x14ac:dyDescent="0.25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</row>
    <row r="60" spans="2:96" x14ac:dyDescent="0.25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</row>
    <row r="61" spans="2:96" x14ac:dyDescent="0.25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</row>
    <row r="62" spans="2:96" x14ac:dyDescent="0.25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</row>
    <row r="63" spans="2:96" x14ac:dyDescent="0.25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</row>
    <row r="64" spans="2:96" x14ac:dyDescent="0.25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</row>
    <row r="65" spans="2:96" x14ac:dyDescent="0.25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</row>
    <row r="66" spans="2:96" x14ac:dyDescent="0.25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</row>
    <row r="67" spans="2:96" x14ac:dyDescent="0.25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</row>
    <row r="68" spans="2:96" x14ac:dyDescent="0.25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</row>
    <row r="69" spans="2:96" x14ac:dyDescent="0.25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</row>
    <row r="70" spans="2:96" x14ac:dyDescent="0.25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</row>
    <row r="71" spans="2:96" x14ac:dyDescent="0.25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</row>
    <row r="72" spans="2:96" x14ac:dyDescent="0.25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</row>
    <row r="73" spans="2:96" x14ac:dyDescent="0.25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</row>
    <row r="74" spans="2:96" x14ac:dyDescent="0.25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</row>
    <row r="75" spans="2:96" x14ac:dyDescent="0.25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</row>
    <row r="76" spans="2:96" x14ac:dyDescent="0.25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</row>
    <row r="77" spans="2:96" x14ac:dyDescent="0.25">
      <c r="B77" s="2" t="str">
        <f>IF(Class_Level_Aggregate_Counts!B113&gt;50,Class_Level_Aggregate_Counts!B113,"")</f>
        <v/>
      </c>
      <c r="C77" s="2" t="str">
        <f>IF(Class_Level_Aggregate_Counts!C113&gt;50,Class_Level_Aggregate_Counts!C113,"")</f>
        <v/>
      </c>
      <c r="D77" s="2" t="str">
        <f>IF(Class_Level_Aggregate_Counts!D113&gt;50,Class_Level_Aggregate_Counts!D113,"")</f>
        <v/>
      </c>
      <c r="E77" s="2" t="str">
        <f>IF(Class_Level_Aggregate_Counts!E113&gt;50,Class_Level_Aggregate_Counts!E113,"")</f>
        <v/>
      </c>
      <c r="F77" s="2" t="str">
        <f>IF(Class_Level_Aggregate_Counts!F113&gt;50,Class_Level_Aggregate_Counts!F113,"")</f>
        <v/>
      </c>
      <c r="G77" s="2" t="str">
        <f>IF(Class_Level_Aggregate_Counts!G113&gt;50,Class_Level_Aggregate_Counts!G113,"")</f>
        <v/>
      </c>
      <c r="H77" s="2" t="str">
        <f>IF(Class_Level_Aggregate_Counts!H113&gt;50,Class_Level_Aggregate_Counts!H113,"")</f>
        <v/>
      </c>
      <c r="I77" s="2" t="str">
        <f>IF(Class_Level_Aggregate_Counts!I113&gt;50,Class_Level_Aggregate_Counts!I113,"")</f>
        <v/>
      </c>
      <c r="J77" s="2" t="str">
        <f>IF(Class_Level_Aggregate_Counts!J113&gt;50,Class_Level_Aggregate_Counts!J113,"")</f>
        <v/>
      </c>
      <c r="K77" s="2" t="str">
        <f>IF(Class_Level_Aggregate_Counts!K113&gt;50,Class_Level_Aggregate_Counts!K113,"")</f>
        <v/>
      </c>
      <c r="L77" s="2" t="str">
        <f>IF(Class_Level_Aggregate_Counts!L113&gt;50,Class_Level_Aggregate_Counts!L113,"")</f>
        <v/>
      </c>
      <c r="M77" s="2" t="str">
        <f>IF(Class_Level_Aggregate_Counts!M113&gt;50,Class_Level_Aggregate_Counts!M113,"")</f>
        <v/>
      </c>
      <c r="N77" s="2" t="str">
        <f>IF(Class_Level_Aggregate_Counts!N113&gt;50,Class_Level_Aggregate_Counts!N113,"")</f>
        <v/>
      </c>
      <c r="O77" s="2" t="str">
        <f>IF(Class_Level_Aggregate_Counts!O113&gt;50,Class_Level_Aggregate_Counts!O113,"")</f>
        <v/>
      </c>
      <c r="P77" s="2" t="str">
        <f>IF(Class_Level_Aggregate_Counts!P113&gt;50,Class_Level_Aggregate_Counts!P113,"")</f>
        <v/>
      </c>
      <c r="Q77" s="2" t="str">
        <f>IF(Class_Level_Aggregate_Counts!Q113&gt;50,Class_Level_Aggregate_Counts!Q113,"")</f>
        <v/>
      </c>
      <c r="R77" s="2" t="str">
        <f>IF(Class_Level_Aggregate_Counts!R113&gt;50,Class_Level_Aggregate_Counts!R113,"")</f>
        <v/>
      </c>
      <c r="S77" s="2" t="str">
        <f>IF(Class_Level_Aggregate_Counts!S113&gt;50,Class_Level_Aggregate_Counts!S113,"")</f>
        <v/>
      </c>
      <c r="T77" s="2" t="str">
        <f>IF(Class_Level_Aggregate_Counts!T113&gt;50,Class_Level_Aggregate_Counts!T113,"")</f>
        <v/>
      </c>
      <c r="U77" s="2" t="str">
        <f>IF(Class_Level_Aggregate_Counts!U113&gt;50,Class_Level_Aggregate_Counts!U113,"")</f>
        <v/>
      </c>
      <c r="V77" s="2" t="str">
        <f>IF(Class_Level_Aggregate_Counts!V113&gt;50,Class_Level_Aggregate_Counts!V113,"")</f>
        <v/>
      </c>
      <c r="W77" s="2" t="str">
        <f>IF(Class_Level_Aggregate_Counts!W113&gt;50,Class_Level_Aggregate_Counts!W113,"")</f>
        <v/>
      </c>
      <c r="X77" s="2" t="str">
        <f>IF(Class_Level_Aggregate_Counts!X113&gt;50,Class_Level_Aggregate_Counts!X113,"")</f>
        <v/>
      </c>
      <c r="Y77" s="2" t="str">
        <f>IF(Class_Level_Aggregate_Counts!Y113&gt;50,Class_Level_Aggregate_Counts!Y113,"")</f>
        <v/>
      </c>
      <c r="Z77" s="2" t="str">
        <f>IF(Class_Level_Aggregate_Counts!Z113&gt;50,Class_Level_Aggregate_Counts!Z113,"")</f>
        <v/>
      </c>
      <c r="AA77" s="2" t="str">
        <f>IF(Class_Level_Aggregate_Counts!AA113&gt;50,Class_Level_Aggregate_Counts!AA113,"")</f>
        <v/>
      </c>
      <c r="AB77" s="2" t="str">
        <f>IF(Class_Level_Aggregate_Counts!AB113&gt;50,Class_Level_Aggregate_Counts!AB113,"")</f>
        <v/>
      </c>
      <c r="AC77" s="2" t="str">
        <f>IF(Class_Level_Aggregate_Counts!AC113&gt;50,Class_Level_Aggregate_Counts!AC113,"")</f>
        <v/>
      </c>
      <c r="AD77" s="2" t="str">
        <f>IF(Class_Level_Aggregate_Counts!AD113&gt;50,Class_Level_Aggregate_Counts!AD113,"")</f>
        <v/>
      </c>
      <c r="AE77" s="2" t="str">
        <f>IF(Class_Level_Aggregate_Counts!AE113&gt;50,Class_Level_Aggregate_Counts!AE113,"")</f>
        <v/>
      </c>
      <c r="AF77" s="2" t="str">
        <f>IF(Class_Level_Aggregate_Counts!AF113&gt;50,Class_Level_Aggregate_Counts!AF113,"")</f>
        <v/>
      </c>
      <c r="AG77" s="2" t="str">
        <f>IF(Class_Level_Aggregate_Counts!AG113&gt;50,Class_Level_Aggregate_Counts!AG113,"")</f>
        <v/>
      </c>
      <c r="AH77" s="2" t="str">
        <f>IF(Class_Level_Aggregate_Counts!AH113&gt;50,Class_Level_Aggregate_Counts!AH113,"")</f>
        <v/>
      </c>
      <c r="AI77" s="2" t="str">
        <f>IF(Class_Level_Aggregate_Counts!AI113&gt;50,Class_Level_Aggregate_Counts!AI113,"")</f>
        <v/>
      </c>
      <c r="AJ77" s="2" t="str">
        <f>IF(Class_Level_Aggregate_Counts!AJ113&gt;50,Class_Level_Aggregate_Counts!AJ113,"")</f>
        <v/>
      </c>
      <c r="AK77" s="2" t="str">
        <f>IF(Class_Level_Aggregate_Counts!AK113&gt;50,Class_Level_Aggregate_Counts!AK113,"")</f>
        <v/>
      </c>
      <c r="AL77" s="2" t="str">
        <f>IF(Class_Level_Aggregate_Counts!AL113&gt;50,Class_Level_Aggregate_Counts!AL113,"")</f>
        <v/>
      </c>
      <c r="AM77" s="2" t="str">
        <f>IF(Class_Level_Aggregate_Counts!AM113&gt;50,Class_Level_Aggregate_Counts!AM113,"")</f>
        <v/>
      </c>
      <c r="AN77" s="2" t="str">
        <f>IF(Class_Level_Aggregate_Counts!AN113&gt;50,Class_Level_Aggregate_Counts!AN113,"")</f>
        <v/>
      </c>
      <c r="AO77" s="2" t="str">
        <f>IF(Class_Level_Aggregate_Counts!AO113&gt;50,Class_Level_Aggregate_Counts!AO113,"")</f>
        <v/>
      </c>
      <c r="AP77" s="2" t="str">
        <f>IF(Class_Level_Aggregate_Counts!AP113&gt;50,Class_Level_Aggregate_Counts!AP113,"")</f>
        <v/>
      </c>
      <c r="AQ77" s="2" t="str">
        <f>IF(Class_Level_Aggregate_Counts!AQ113&gt;50,Class_Level_Aggregate_Counts!AQ113,"")</f>
        <v/>
      </c>
      <c r="AR77" s="2" t="str">
        <f>IF(Class_Level_Aggregate_Counts!AR113&gt;50,Class_Level_Aggregate_Counts!AR113,"")</f>
        <v/>
      </c>
      <c r="AS77" s="2" t="str">
        <f>IF(Class_Level_Aggregate_Counts!AS113&gt;50,Class_Level_Aggregate_Counts!AS113,"")</f>
        <v/>
      </c>
      <c r="AT77" s="2" t="str">
        <f>IF(Class_Level_Aggregate_Counts!AT113&gt;50,Class_Level_Aggregate_Counts!AT113,"")</f>
        <v/>
      </c>
      <c r="AU77" s="2" t="str">
        <f>IF(Class_Level_Aggregate_Counts!AU113&gt;50,Class_Level_Aggregate_Counts!AU113,"")</f>
        <v/>
      </c>
      <c r="AV77" s="2" t="str">
        <f>IF(Class_Level_Aggregate_Counts!AV113&gt;50,Class_Level_Aggregate_Counts!AV113,"")</f>
        <v/>
      </c>
      <c r="AW77" s="2" t="str">
        <f>IF(Class_Level_Aggregate_Counts!AW113&gt;50,Class_Level_Aggregate_Counts!AW113,"")</f>
        <v/>
      </c>
      <c r="AX77" s="2" t="str">
        <f>IF(Class_Level_Aggregate_Counts!AX113&gt;50,Class_Level_Aggregate_Counts!AX113,"")</f>
        <v/>
      </c>
      <c r="AY77" s="2" t="str">
        <f>IF(Class_Level_Aggregate_Counts!AY113&gt;50,Class_Level_Aggregate_Counts!AY113,"")</f>
        <v/>
      </c>
      <c r="AZ77" s="2" t="str">
        <f>IF(Class_Level_Aggregate_Counts!AZ113&gt;50,Class_Level_Aggregate_Counts!AZ113,"")</f>
        <v/>
      </c>
      <c r="BA77" s="2" t="str">
        <f>IF(Class_Level_Aggregate_Counts!BA113&gt;50,Class_Level_Aggregate_Counts!BA113,"")</f>
        <v/>
      </c>
      <c r="BB77" s="2" t="str">
        <f>IF(Class_Level_Aggregate_Counts!BB113&gt;50,Class_Level_Aggregate_Counts!BB113,"")</f>
        <v/>
      </c>
      <c r="BC77" s="2" t="str">
        <f>IF(Class_Level_Aggregate_Counts!BC113&gt;50,Class_Level_Aggregate_Counts!BC113,"")</f>
        <v/>
      </c>
      <c r="BD77" s="2" t="str">
        <f>IF(Class_Level_Aggregate_Counts!BD113&gt;50,Class_Level_Aggregate_Counts!BD113,"")</f>
        <v/>
      </c>
      <c r="BE77" s="2" t="str">
        <f>IF(Class_Level_Aggregate_Counts!BE113&gt;50,Class_Level_Aggregate_Counts!BE113,"")</f>
        <v/>
      </c>
      <c r="BF77" s="2" t="str">
        <f>IF(Class_Level_Aggregate_Counts!BF113&gt;50,Class_Level_Aggregate_Counts!BF113,"")</f>
        <v/>
      </c>
      <c r="BG77" s="2" t="str">
        <f>IF(Class_Level_Aggregate_Counts!BG113&gt;50,Class_Level_Aggregate_Counts!BG113,"")</f>
        <v/>
      </c>
      <c r="BH77" s="2" t="str">
        <f>IF(Class_Level_Aggregate_Counts!BH113&gt;50,Class_Level_Aggregate_Counts!BH113,"")</f>
        <v/>
      </c>
      <c r="BI77" s="2" t="str">
        <f>IF(Class_Level_Aggregate_Counts!BI113&gt;50,Class_Level_Aggregate_Counts!BI113,"")</f>
        <v/>
      </c>
      <c r="BJ77" s="2" t="str">
        <f>IF(Class_Level_Aggregate_Counts!BJ113&gt;50,Class_Level_Aggregate_Counts!BJ113,"")</f>
        <v/>
      </c>
      <c r="BK77" s="2" t="str">
        <f>IF(Class_Level_Aggregate_Counts!BK113&gt;50,Class_Level_Aggregate_Counts!BK113,"")</f>
        <v/>
      </c>
      <c r="BL77" s="2" t="str">
        <f>IF(Class_Level_Aggregate_Counts!BL113&gt;50,Class_Level_Aggregate_Counts!BL113,"")</f>
        <v/>
      </c>
      <c r="BM77" s="2" t="str">
        <f>IF(Class_Level_Aggregate_Counts!BM113&gt;50,Class_Level_Aggregate_Counts!BM113,"")</f>
        <v/>
      </c>
      <c r="BN77" s="2" t="str">
        <f>IF(Class_Level_Aggregate_Counts!BN113&gt;50,Class_Level_Aggregate_Counts!BN113,"")</f>
        <v/>
      </c>
      <c r="BO77" s="2" t="str">
        <f>IF(Class_Level_Aggregate_Counts!BO113&gt;50,Class_Level_Aggregate_Counts!BO113,"")</f>
        <v/>
      </c>
      <c r="BP77" s="2" t="str">
        <f>IF(Class_Level_Aggregate_Counts!BP113&gt;50,Class_Level_Aggregate_Counts!BP113,"")</f>
        <v/>
      </c>
      <c r="BQ77" s="2" t="str">
        <f>IF(Class_Level_Aggregate_Counts!BQ113&gt;50,Class_Level_Aggregate_Counts!BQ113,"")</f>
        <v/>
      </c>
      <c r="BR77" s="2" t="str">
        <f>IF(Class_Level_Aggregate_Counts!BR113&gt;50,Class_Level_Aggregate_Counts!BR113,"")</f>
        <v/>
      </c>
      <c r="BS77" s="2" t="str">
        <f>IF(Class_Level_Aggregate_Counts!BS113&gt;50,Class_Level_Aggregate_Counts!BS113,"")</f>
        <v/>
      </c>
      <c r="BT77" s="2" t="str">
        <f>IF(Class_Level_Aggregate_Counts!BT113&gt;50,Class_Level_Aggregate_Counts!BT113,"")</f>
        <v/>
      </c>
      <c r="BU77" s="2" t="str">
        <f>IF(Class_Level_Aggregate_Counts!BU113&gt;50,Class_Level_Aggregate_Counts!BU113,"")</f>
        <v/>
      </c>
      <c r="BV77" s="2" t="str">
        <f>IF(Class_Level_Aggregate_Counts!BV113&gt;50,Class_Level_Aggregate_Counts!BV113,"")</f>
        <v/>
      </c>
      <c r="BW77" s="2" t="str">
        <f>IF(Class_Level_Aggregate_Counts!BW113&gt;50,Class_Level_Aggregate_Counts!BW113,"")</f>
        <v/>
      </c>
      <c r="BX77" s="2" t="str">
        <f>IF(Class_Level_Aggregate_Counts!BX113&gt;50,Class_Level_Aggregate_Counts!BX113,"")</f>
        <v/>
      </c>
      <c r="BY77" s="2" t="str">
        <f>IF(Class_Level_Aggregate_Counts!BY113&gt;50,Class_Level_Aggregate_Counts!BY113,"")</f>
        <v/>
      </c>
      <c r="BZ77" s="2" t="str">
        <f>IF(Class_Level_Aggregate_Counts!BZ113&gt;50,Class_Level_Aggregate_Counts!BZ113,"")</f>
        <v/>
      </c>
      <c r="CA77" s="2" t="str">
        <f>IF(Class_Level_Aggregate_Counts!CA113&gt;50,Class_Level_Aggregate_Counts!CA113,"")</f>
        <v/>
      </c>
      <c r="CB77" s="2" t="str">
        <f>IF(Class_Level_Aggregate_Counts!CB113&gt;50,Class_Level_Aggregate_Counts!CB113,"")</f>
        <v/>
      </c>
      <c r="CC77" s="2" t="str">
        <f>IF(Class_Level_Aggregate_Counts!CC113&gt;50,Class_Level_Aggregate_Counts!CC113,"")</f>
        <v/>
      </c>
      <c r="CD77" s="2" t="str">
        <f>IF(Class_Level_Aggregate_Counts!CD113&gt;50,Class_Level_Aggregate_Counts!CD113,"")</f>
        <v/>
      </c>
      <c r="CE77" s="2" t="str">
        <f>IF(Class_Level_Aggregate_Counts!CE113&gt;50,Class_Level_Aggregate_Counts!CE113,"")</f>
        <v/>
      </c>
      <c r="CF77" s="2" t="str">
        <f>IF(Class_Level_Aggregate_Counts!CF113&gt;50,Class_Level_Aggregate_Counts!CF113,"")</f>
        <v/>
      </c>
      <c r="CG77" s="2" t="str">
        <f>IF(Class_Level_Aggregate_Counts!CG113&gt;50,Class_Level_Aggregate_Counts!CG113,"")</f>
        <v/>
      </c>
      <c r="CH77" s="2" t="str">
        <f>IF(Class_Level_Aggregate_Counts!CH113&gt;50,Class_Level_Aggregate_Counts!CH113,"")</f>
        <v/>
      </c>
      <c r="CI77" s="2" t="str">
        <f>IF(Class_Level_Aggregate_Counts!CI113&gt;50,Class_Level_Aggregate_Counts!CI113,"")</f>
        <v/>
      </c>
      <c r="CJ77" s="2" t="str">
        <f>IF(Class_Level_Aggregate_Counts!CJ113&gt;50,Class_Level_Aggregate_Counts!CJ113,"")</f>
        <v/>
      </c>
      <c r="CK77" s="2" t="str">
        <f>IF(Class_Level_Aggregate_Counts!CK113&gt;50,Class_Level_Aggregate_Counts!CK113,"")</f>
        <v/>
      </c>
      <c r="CL77" s="2" t="str">
        <f>IF(Class_Level_Aggregate_Counts!CL113&gt;50,Class_Level_Aggregate_Counts!CL113,"")</f>
        <v/>
      </c>
      <c r="CM77" s="2" t="str">
        <f>IF(Class_Level_Aggregate_Counts!CM113&gt;50,Class_Level_Aggregate_Counts!CM113,"")</f>
        <v/>
      </c>
      <c r="CN77" s="2" t="str">
        <f>IF(Class_Level_Aggregate_Counts!CN113&gt;50,Class_Level_Aggregate_Counts!CN113,"")</f>
        <v/>
      </c>
      <c r="CO77" s="2" t="str">
        <f>IF(Class_Level_Aggregate_Counts!CO113&gt;50,Class_Level_Aggregate_Counts!CO113,"")</f>
        <v/>
      </c>
      <c r="CP77" s="2" t="str">
        <f>IF(Class_Level_Aggregate_Counts!CP113&gt;50,Class_Level_Aggregate_Counts!CP113,"")</f>
        <v/>
      </c>
      <c r="CQ77" s="2" t="str">
        <f>IF(Class_Level_Aggregate_Counts!CQ113&gt;50,Class_Level_Aggregate_Counts!CQ113,"")</f>
        <v/>
      </c>
      <c r="CR77" s="2" t="str">
        <f>IF(Class_Level_Aggregate_Counts!CR113&gt;50,Class_Level_Aggregate_Counts!CR113,"")</f>
        <v/>
      </c>
    </row>
    <row r="78" spans="2:96" x14ac:dyDescent="0.25">
      <c r="B78" s="2" t="str">
        <f>IF(Class_Level_Aggregate_Counts!B114&gt;50,Class_Level_Aggregate_Counts!B114,"")</f>
        <v/>
      </c>
      <c r="C78" s="2" t="str">
        <f>IF(Class_Level_Aggregate_Counts!C114&gt;50,Class_Level_Aggregate_Counts!C114,"")</f>
        <v/>
      </c>
      <c r="D78" s="2" t="str">
        <f>IF(Class_Level_Aggregate_Counts!D114&gt;50,Class_Level_Aggregate_Counts!D114,"")</f>
        <v/>
      </c>
      <c r="E78" s="2" t="str">
        <f>IF(Class_Level_Aggregate_Counts!E114&gt;50,Class_Level_Aggregate_Counts!E114,"")</f>
        <v/>
      </c>
      <c r="F78" s="2" t="str">
        <f>IF(Class_Level_Aggregate_Counts!F114&gt;50,Class_Level_Aggregate_Counts!F114,"")</f>
        <v/>
      </c>
      <c r="G78" s="2" t="str">
        <f>IF(Class_Level_Aggregate_Counts!G114&gt;50,Class_Level_Aggregate_Counts!G114,"")</f>
        <v/>
      </c>
      <c r="H78" s="2" t="str">
        <f>IF(Class_Level_Aggregate_Counts!H114&gt;50,Class_Level_Aggregate_Counts!H114,"")</f>
        <v/>
      </c>
      <c r="I78" s="2" t="str">
        <f>IF(Class_Level_Aggregate_Counts!I114&gt;50,Class_Level_Aggregate_Counts!I114,"")</f>
        <v/>
      </c>
      <c r="J78" s="2" t="str">
        <f>IF(Class_Level_Aggregate_Counts!J114&gt;50,Class_Level_Aggregate_Counts!J114,"")</f>
        <v/>
      </c>
      <c r="K78" s="2" t="str">
        <f>IF(Class_Level_Aggregate_Counts!K114&gt;50,Class_Level_Aggregate_Counts!K114,"")</f>
        <v/>
      </c>
      <c r="L78" s="2" t="str">
        <f>IF(Class_Level_Aggregate_Counts!L114&gt;50,Class_Level_Aggregate_Counts!L114,"")</f>
        <v/>
      </c>
      <c r="M78" s="2" t="str">
        <f>IF(Class_Level_Aggregate_Counts!M114&gt;50,Class_Level_Aggregate_Counts!M114,"")</f>
        <v/>
      </c>
      <c r="N78" s="2" t="str">
        <f>IF(Class_Level_Aggregate_Counts!N114&gt;50,Class_Level_Aggregate_Counts!N114,"")</f>
        <v/>
      </c>
      <c r="O78" s="2" t="str">
        <f>IF(Class_Level_Aggregate_Counts!O114&gt;50,Class_Level_Aggregate_Counts!O114,"")</f>
        <v/>
      </c>
      <c r="P78" s="2" t="str">
        <f>IF(Class_Level_Aggregate_Counts!P114&gt;50,Class_Level_Aggregate_Counts!P114,"")</f>
        <v/>
      </c>
      <c r="Q78" s="2" t="str">
        <f>IF(Class_Level_Aggregate_Counts!Q114&gt;50,Class_Level_Aggregate_Counts!Q114,"")</f>
        <v/>
      </c>
      <c r="R78" s="2" t="str">
        <f>IF(Class_Level_Aggregate_Counts!R114&gt;50,Class_Level_Aggregate_Counts!R114,"")</f>
        <v/>
      </c>
      <c r="S78" s="2" t="str">
        <f>IF(Class_Level_Aggregate_Counts!S114&gt;50,Class_Level_Aggregate_Counts!S114,"")</f>
        <v/>
      </c>
      <c r="T78" s="2" t="str">
        <f>IF(Class_Level_Aggregate_Counts!T114&gt;50,Class_Level_Aggregate_Counts!T114,"")</f>
        <v/>
      </c>
      <c r="U78" s="2" t="str">
        <f>IF(Class_Level_Aggregate_Counts!U114&gt;50,Class_Level_Aggregate_Counts!U114,"")</f>
        <v/>
      </c>
      <c r="V78" s="2" t="str">
        <f>IF(Class_Level_Aggregate_Counts!V114&gt;50,Class_Level_Aggregate_Counts!V114,"")</f>
        <v/>
      </c>
      <c r="W78" s="2" t="str">
        <f>IF(Class_Level_Aggregate_Counts!W114&gt;50,Class_Level_Aggregate_Counts!W114,"")</f>
        <v/>
      </c>
      <c r="X78" s="2" t="str">
        <f>IF(Class_Level_Aggregate_Counts!X114&gt;50,Class_Level_Aggregate_Counts!X114,"")</f>
        <v/>
      </c>
      <c r="Y78" s="2" t="str">
        <f>IF(Class_Level_Aggregate_Counts!Y114&gt;50,Class_Level_Aggregate_Counts!Y114,"")</f>
        <v/>
      </c>
      <c r="Z78" s="2" t="str">
        <f>IF(Class_Level_Aggregate_Counts!Z114&gt;50,Class_Level_Aggregate_Counts!Z114,"")</f>
        <v/>
      </c>
      <c r="AA78" s="2" t="str">
        <f>IF(Class_Level_Aggregate_Counts!AA114&gt;50,Class_Level_Aggregate_Counts!AA114,"")</f>
        <v/>
      </c>
      <c r="AB78" s="2" t="str">
        <f>IF(Class_Level_Aggregate_Counts!AB114&gt;50,Class_Level_Aggregate_Counts!AB114,"")</f>
        <v/>
      </c>
      <c r="AC78" s="2" t="str">
        <f>IF(Class_Level_Aggregate_Counts!AC114&gt;50,Class_Level_Aggregate_Counts!AC114,"")</f>
        <v/>
      </c>
      <c r="AD78" s="2" t="str">
        <f>IF(Class_Level_Aggregate_Counts!AD114&gt;50,Class_Level_Aggregate_Counts!AD114,"")</f>
        <v/>
      </c>
      <c r="AE78" s="2" t="str">
        <f>IF(Class_Level_Aggregate_Counts!AE114&gt;50,Class_Level_Aggregate_Counts!AE114,"")</f>
        <v/>
      </c>
      <c r="AF78" s="2" t="str">
        <f>IF(Class_Level_Aggregate_Counts!AF114&gt;50,Class_Level_Aggregate_Counts!AF114,"")</f>
        <v/>
      </c>
      <c r="AG78" s="2" t="str">
        <f>IF(Class_Level_Aggregate_Counts!AG114&gt;50,Class_Level_Aggregate_Counts!AG114,"")</f>
        <v/>
      </c>
      <c r="AH78" s="2" t="str">
        <f>IF(Class_Level_Aggregate_Counts!AH114&gt;50,Class_Level_Aggregate_Counts!AH114,"")</f>
        <v/>
      </c>
      <c r="AI78" s="2" t="str">
        <f>IF(Class_Level_Aggregate_Counts!AI114&gt;50,Class_Level_Aggregate_Counts!AI114,"")</f>
        <v/>
      </c>
      <c r="AJ78" s="2" t="str">
        <f>IF(Class_Level_Aggregate_Counts!AJ114&gt;50,Class_Level_Aggregate_Counts!AJ114,"")</f>
        <v/>
      </c>
      <c r="AK78" s="2" t="str">
        <f>IF(Class_Level_Aggregate_Counts!AK114&gt;50,Class_Level_Aggregate_Counts!AK114,"")</f>
        <v/>
      </c>
      <c r="AL78" s="2" t="str">
        <f>IF(Class_Level_Aggregate_Counts!AL114&gt;50,Class_Level_Aggregate_Counts!AL114,"")</f>
        <v/>
      </c>
      <c r="AM78" s="2" t="str">
        <f>IF(Class_Level_Aggregate_Counts!AM114&gt;50,Class_Level_Aggregate_Counts!AM114,"")</f>
        <v/>
      </c>
      <c r="AN78" s="2" t="str">
        <f>IF(Class_Level_Aggregate_Counts!AN114&gt;50,Class_Level_Aggregate_Counts!AN114,"")</f>
        <v/>
      </c>
      <c r="AO78" s="2" t="str">
        <f>IF(Class_Level_Aggregate_Counts!AO114&gt;50,Class_Level_Aggregate_Counts!AO114,"")</f>
        <v/>
      </c>
      <c r="AP78" s="2" t="str">
        <f>IF(Class_Level_Aggregate_Counts!AP114&gt;50,Class_Level_Aggregate_Counts!AP114,"")</f>
        <v/>
      </c>
      <c r="AQ78" s="2" t="str">
        <f>IF(Class_Level_Aggregate_Counts!AQ114&gt;50,Class_Level_Aggregate_Counts!AQ114,"")</f>
        <v/>
      </c>
      <c r="AR78" s="2" t="str">
        <f>IF(Class_Level_Aggregate_Counts!AR114&gt;50,Class_Level_Aggregate_Counts!AR114,"")</f>
        <v/>
      </c>
      <c r="AS78" s="2" t="str">
        <f>IF(Class_Level_Aggregate_Counts!AS114&gt;50,Class_Level_Aggregate_Counts!AS114,"")</f>
        <v/>
      </c>
      <c r="AT78" s="2" t="str">
        <f>IF(Class_Level_Aggregate_Counts!AT114&gt;50,Class_Level_Aggregate_Counts!AT114,"")</f>
        <v/>
      </c>
      <c r="AU78" s="2" t="str">
        <f>IF(Class_Level_Aggregate_Counts!AU114&gt;50,Class_Level_Aggregate_Counts!AU114,"")</f>
        <v/>
      </c>
      <c r="AV78" s="2" t="str">
        <f>IF(Class_Level_Aggregate_Counts!AV114&gt;50,Class_Level_Aggregate_Counts!AV114,"")</f>
        <v/>
      </c>
      <c r="AW78" s="2" t="str">
        <f>IF(Class_Level_Aggregate_Counts!AW114&gt;50,Class_Level_Aggregate_Counts!AW114,"")</f>
        <v/>
      </c>
      <c r="AX78" s="2" t="str">
        <f>IF(Class_Level_Aggregate_Counts!AX114&gt;50,Class_Level_Aggregate_Counts!AX114,"")</f>
        <v/>
      </c>
      <c r="AY78" s="2" t="str">
        <f>IF(Class_Level_Aggregate_Counts!AY114&gt;50,Class_Level_Aggregate_Counts!AY114,"")</f>
        <v/>
      </c>
      <c r="AZ78" s="2" t="str">
        <f>IF(Class_Level_Aggregate_Counts!AZ114&gt;50,Class_Level_Aggregate_Counts!AZ114,"")</f>
        <v/>
      </c>
      <c r="BA78" s="2" t="str">
        <f>IF(Class_Level_Aggregate_Counts!BA114&gt;50,Class_Level_Aggregate_Counts!BA114,"")</f>
        <v/>
      </c>
      <c r="BB78" s="2" t="str">
        <f>IF(Class_Level_Aggregate_Counts!BB114&gt;50,Class_Level_Aggregate_Counts!BB114,"")</f>
        <v/>
      </c>
      <c r="BC78" s="2" t="str">
        <f>IF(Class_Level_Aggregate_Counts!BC114&gt;50,Class_Level_Aggregate_Counts!BC114,"")</f>
        <v/>
      </c>
      <c r="BD78" s="2" t="str">
        <f>IF(Class_Level_Aggregate_Counts!BD114&gt;50,Class_Level_Aggregate_Counts!BD114,"")</f>
        <v/>
      </c>
      <c r="BE78" s="2" t="str">
        <f>IF(Class_Level_Aggregate_Counts!BE114&gt;50,Class_Level_Aggregate_Counts!BE114,"")</f>
        <v/>
      </c>
      <c r="BF78" s="2" t="str">
        <f>IF(Class_Level_Aggregate_Counts!BF114&gt;50,Class_Level_Aggregate_Counts!BF114,"")</f>
        <v/>
      </c>
      <c r="BG78" s="2" t="str">
        <f>IF(Class_Level_Aggregate_Counts!BG114&gt;50,Class_Level_Aggregate_Counts!BG114,"")</f>
        <v/>
      </c>
      <c r="BH78" s="2" t="str">
        <f>IF(Class_Level_Aggregate_Counts!BH114&gt;50,Class_Level_Aggregate_Counts!BH114,"")</f>
        <v/>
      </c>
      <c r="BI78" s="2" t="str">
        <f>IF(Class_Level_Aggregate_Counts!BI114&gt;50,Class_Level_Aggregate_Counts!BI114,"")</f>
        <v/>
      </c>
      <c r="BJ78" s="2" t="str">
        <f>IF(Class_Level_Aggregate_Counts!BJ114&gt;50,Class_Level_Aggregate_Counts!BJ114,"")</f>
        <v/>
      </c>
      <c r="BK78" s="2" t="str">
        <f>IF(Class_Level_Aggregate_Counts!BK114&gt;50,Class_Level_Aggregate_Counts!BK114,"")</f>
        <v/>
      </c>
      <c r="BL78" s="2" t="str">
        <f>IF(Class_Level_Aggregate_Counts!BL114&gt;50,Class_Level_Aggregate_Counts!BL114,"")</f>
        <v/>
      </c>
      <c r="BM78" s="2" t="str">
        <f>IF(Class_Level_Aggregate_Counts!BM114&gt;50,Class_Level_Aggregate_Counts!BM114,"")</f>
        <v/>
      </c>
      <c r="BN78" s="2" t="str">
        <f>IF(Class_Level_Aggregate_Counts!BN114&gt;50,Class_Level_Aggregate_Counts!BN114,"")</f>
        <v/>
      </c>
      <c r="BO78" s="2" t="str">
        <f>IF(Class_Level_Aggregate_Counts!BO114&gt;50,Class_Level_Aggregate_Counts!BO114,"")</f>
        <v/>
      </c>
      <c r="BP78" s="2" t="str">
        <f>IF(Class_Level_Aggregate_Counts!BP114&gt;50,Class_Level_Aggregate_Counts!BP114,"")</f>
        <v/>
      </c>
      <c r="BQ78" s="2" t="str">
        <f>IF(Class_Level_Aggregate_Counts!BQ114&gt;50,Class_Level_Aggregate_Counts!BQ114,"")</f>
        <v/>
      </c>
      <c r="BR78" s="2" t="str">
        <f>IF(Class_Level_Aggregate_Counts!BR114&gt;50,Class_Level_Aggregate_Counts!BR114,"")</f>
        <v/>
      </c>
      <c r="BS78" s="2" t="str">
        <f>IF(Class_Level_Aggregate_Counts!BS114&gt;50,Class_Level_Aggregate_Counts!BS114,"")</f>
        <v/>
      </c>
      <c r="BT78" s="2" t="str">
        <f>IF(Class_Level_Aggregate_Counts!BT114&gt;50,Class_Level_Aggregate_Counts!BT114,"")</f>
        <v/>
      </c>
      <c r="BU78" s="2" t="str">
        <f>IF(Class_Level_Aggregate_Counts!BU114&gt;50,Class_Level_Aggregate_Counts!BU114,"")</f>
        <v/>
      </c>
      <c r="BV78" s="2" t="str">
        <f>IF(Class_Level_Aggregate_Counts!BV114&gt;50,Class_Level_Aggregate_Counts!BV114,"")</f>
        <v/>
      </c>
      <c r="BW78" s="2" t="str">
        <f>IF(Class_Level_Aggregate_Counts!BW114&gt;50,Class_Level_Aggregate_Counts!BW114,"")</f>
        <v/>
      </c>
      <c r="BX78" s="2" t="str">
        <f>IF(Class_Level_Aggregate_Counts!BX114&gt;50,Class_Level_Aggregate_Counts!BX114,"")</f>
        <v/>
      </c>
      <c r="BY78" s="2" t="str">
        <f>IF(Class_Level_Aggregate_Counts!BY114&gt;50,Class_Level_Aggregate_Counts!BY114,"")</f>
        <v/>
      </c>
      <c r="BZ78" s="2" t="str">
        <f>IF(Class_Level_Aggregate_Counts!BZ114&gt;50,Class_Level_Aggregate_Counts!BZ114,"")</f>
        <v/>
      </c>
      <c r="CA78" s="2" t="str">
        <f>IF(Class_Level_Aggregate_Counts!CA114&gt;50,Class_Level_Aggregate_Counts!CA114,"")</f>
        <v/>
      </c>
      <c r="CB78" s="2" t="str">
        <f>IF(Class_Level_Aggregate_Counts!CB114&gt;50,Class_Level_Aggregate_Counts!CB114,"")</f>
        <v/>
      </c>
      <c r="CC78" s="2" t="str">
        <f>IF(Class_Level_Aggregate_Counts!CC114&gt;50,Class_Level_Aggregate_Counts!CC114,"")</f>
        <v/>
      </c>
      <c r="CD78" s="2" t="str">
        <f>IF(Class_Level_Aggregate_Counts!CD114&gt;50,Class_Level_Aggregate_Counts!CD114,"")</f>
        <v/>
      </c>
      <c r="CE78" s="2" t="str">
        <f>IF(Class_Level_Aggregate_Counts!CE114&gt;50,Class_Level_Aggregate_Counts!CE114,"")</f>
        <v/>
      </c>
      <c r="CF78" s="2" t="str">
        <f>IF(Class_Level_Aggregate_Counts!CF114&gt;50,Class_Level_Aggregate_Counts!CF114,"")</f>
        <v/>
      </c>
      <c r="CG78" s="2" t="str">
        <f>IF(Class_Level_Aggregate_Counts!CG114&gt;50,Class_Level_Aggregate_Counts!CG114,"")</f>
        <v/>
      </c>
      <c r="CH78" s="2" t="str">
        <f>IF(Class_Level_Aggregate_Counts!CH114&gt;50,Class_Level_Aggregate_Counts!CH114,"")</f>
        <v/>
      </c>
      <c r="CI78" s="2" t="str">
        <f>IF(Class_Level_Aggregate_Counts!CI114&gt;50,Class_Level_Aggregate_Counts!CI114,"")</f>
        <v/>
      </c>
      <c r="CJ78" s="2" t="str">
        <f>IF(Class_Level_Aggregate_Counts!CJ114&gt;50,Class_Level_Aggregate_Counts!CJ114,"")</f>
        <v/>
      </c>
      <c r="CK78" s="2" t="str">
        <f>IF(Class_Level_Aggregate_Counts!CK114&gt;50,Class_Level_Aggregate_Counts!CK114,"")</f>
        <v/>
      </c>
      <c r="CL78" s="2" t="str">
        <f>IF(Class_Level_Aggregate_Counts!CL114&gt;50,Class_Level_Aggregate_Counts!CL114,"")</f>
        <v/>
      </c>
      <c r="CM78" s="2" t="str">
        <f>IF(Class_Level_Aggregate_Counts!CM114&gt;50,Class_Level_Aggregate_Counts!CM114,"")</f>
        <v/>
      </c>
      <c r="CN78" s="2" t="str">
        <f>IF(Class_Level_Aggregate_Counts!CN114&gt;50,Class_Level_Aggregate_Counts!CN114,"")</f>
        <v/>
      </c>
      <c r="CO78" s="2" t="str">
        <f>IF(Class_Level_Aggregate_Counts!CO114&gt;50,Class_Level_Aggregate_Counts!CO114,"")</f>
        <v/>
      </c>
      <c r="CP78" s="2" t="str">
        <f>IF(Class_Level_Aggregate_Counts!CP114&gt;50,Class_Level_Aggregate_Counts!CP114,"")</f>
        <v/>
      </c>
      <c r="CQ78" s="2" t="str">
        <f>IF(Class_Level_Aggregate_Counts!CQ114&gt;50,Class_Level_Aggregate_Counts!CQ114,"")</f>
        <v/>
      </c>
      <c r="CR78" s="2" t="str">
        <f>IF(Class_Level_Aggregate_Counts!CR114&gt;50,Class_Level_Aggregate_Counts!CR114,"")</f>
        <v/>
      </c>
    </row>
    <row r="79" spans="2:96" x14ac:dyDescent="0.25">
      <c r="B79" s="2" t="str">
        <f>IF(Class_Level_Aggregate_Counts!B115&gt;50,Class_Level_Aggregate_Counts!B115,"")</f>
        <v/>
      </c>
      <c r="C79" s="2" t="str">
        <f>IF(Class_Level_Aggregate_Counts!C115&gt;50,Class_Level_Aggregate_Counts!C115,"")</f>
        <v/>
      </c>
      <c r="D79" s="2" t="str">
        <f>IF(Class_Level_Aggregate_Counts!D115&gt;50,Class_Level_Aggregate_Counts!D115,"")</f>
        <v/>
      </c>
      <c r="E79" s="2" t="str">
        <f>IF(Class_Level_Aggregate_Counts!E115&gt;50,Class_Level_Aggregate_Counts!E115,"")</f>
        <v/>
      </c>
      <c r="F79" s="2" t="str">
        <f>IF(Class_Level_Aggregate_Counts!F115&gt;50,Class_Level_Aggregate_Counts!F115,"")</f>
        <v/>
      </c>
      <c r="G79" s="2" t="str">
        <f>IF(Class_Level_Aggregate_Counts!G115&gt;50,Class_Level_Aggregate_Counts!G115,"")</f>
        <v/>
      </c>
      <c r="H79" s="2" t="str">
        <f>IF(Class_Level_Aggregate_Counts!H115&gt;50,Class_Level_Aggregate_Counts!H115,"")</f>
        <v/>
      </c>
      <c r="I79" s="2" t="str">
        <f>IF(Class_Level_Aggregate_Counts!I115&gt;50,Class_Level_Aggregate_Counts!I115,"")</f>
        <v/>
      </c>
      <c r="J79" s="2" t="str">
        <f>IF(Class_Level_Aggregate_Counts!J115&gt;50,Class_Level_Aggregate_Counts!J115,"")</f>
        <v/>
      </c>
      <c r="K79" s="2" t="str">
        <f>IF(Class_Level_Aggregate_Counts!K115&gt;50,Class_Level_Aggregate_Counts!K115,"")</f>
        <v/>
      </c>
      <c r="L79" s="2" t="str">
        <f>IF(Class_Level_Aggregate_Counts!L115&gt;50,Class_Level_Aggregate_Counts!L115,"")</f>
        <v/>
      </c>
      <c r="M79" s="2" t="str">
        <f>IF(Class_Level_Aggregate_Counts!M115&gt;50,Class_Level_Aggregate_Counts!M115,"")</f>
        <v/>
      </c>
      <c r="N79" s="2" t="str">
        <f>IF(Class_Level_Aggregate_Counts!N115&gt;50,Class_Level_Aggregate_Counts!N115,"")</f>
        <v/>
      </c>
      <c r="O79" s="2" t="str">
        <f>IF(Class_Level_Aggregate_Counts!O115&gt;50,Class_Level_Aggregate_Counts!O115,"")</f>
        <v/>
      </c>
      <c r="P79" s="2" t="str">
        <f>IF(Class_Level_Aggregate_Counts!P115&gt;50,Class_Level_Aggregate_Counts!P115,"")</f>
        <v/>
      </c>
      <c r="Q79" s="2" t="str">
        <f>IF(Class_Level_Aggregate_Counts!Q115&gt;50,Class_Level_Aggregate_Counts!Q115,"")</f>
        <v/>
      </c>
      <c r="R79" s="2" t="str">
        <f>IF(Class_Level_Aggregate_Counts!R115&gt;50,Class_Level_Aggregate_Counts!R115,"")</f>
        <v/>
      </c>
      <c r="S79" s="2" t="str">
        <f>IF(Class_Level_Aggregate_Counts!S115&gt;50,Class_Level_Aggregate_Counts!S115,"")</f>
        <v/>
      </c>
      <c r="T79" s="2" t="str">
        <f>IF(Class_Level_Aggregate_Counts!T115&gt;50,Class_Level_Aggregate_Counts!T115,"")</f>
        <v/>
      </c>
      <c r="U79" s="2" t="str">
        <f>IF(Class_Level_Aggregate_Counts!U115&gt;50,Class_Level_Aggregate_Counts!U115,"")</f>
        <v/>
      </c>
      <c r="V79" s="2" t="str">
        <f>IF(Class_Level_Aggregate_Counts!V115&gt;50,Class_Level_Aggregate_Counts!V115,"")</f>
        <v/>
      </c>
      <c r="W79" s="2" t="str">
        <f>IF(Class_Level_Aggregate_Counts!W115&gt;50,Class_Level_Aggregate_Counts!W115,"")</f>
        <v/>
      </c>
      <c r="X79" s="2" t="str">
        <f>IF(Class_Level_Aggregate_Counts!X115&gt;50,Class_Level_Aggregate_Counts!X115,"")</f>
        <v/>
      </c>
      <c r="Y79" s="2" t="str">
        <f>IF(Class_Level_Aggregate_Counts!Y115&gt;50,Class_Level_Aggregate_Counts!Y115,"")</f>
        <v/>
      </c>
      <c r="Z79" s="2" t="str">
        <f>IF(Class_Level_Aggregate_Counts!Z115&gt;50,Class_Level_Aggregate_Counts!Z115,"")</f>
        <v/>
      </c>
      <c r="AA79" s="2" t="str">
        <f>IF(Class_Level_Aggregate_Counts!AA115&gt;50,Class_Level_Aggregate_Counts!AA115,"")</f>
        <v/>
      </c>
      <c r="AB79" s="2" t="str">
        <f>IF(Class_Level_Aggregate_Counts!AB115&gt;50,Class_Level_Aggregate_Counts!AB115,"")</f>
        <v/>
      </c>
      <c r="AC79" s="2" t="str">
        <f>IF(Class_Level_Aggregate_Counts!AC115&gt;50,Class_Level_Aggregate_Counts!AC115,"")</f>
        <v/>
      </c>
      <c r="AD79" s="2" t="str">
        <f>IF(Class_Level_Aggregate_Counts!AD115&gt;50,Class_Level_Aggregate_Counts!AD115,"")</f>
        <v/>
      </c>
      <c r="AE79" s="2" t="str">
        <f>IF(Class_Level_Aggregate_Counts!AE115&gt;50,Class_Level_Aggregate_Counts!AE115,"")</f>
        <v/>
      </c>
      <c r="AF79" s="2" t="str">
        <f>IF(Class_Level_Aggregate_Counts!AF115&gt;50,Class_Level_Aggregate_Counts!AF115,"")</f>
        <v/>
      </c>
      <c r="AG79" s="2" t="str">
        <f>IF(Class_Level_Aggregate_Counts!AG115&gt;50,Class_Level_Aggregate_Counts!AG115,"")</f>
        <v/>
      </c>
      <c r="AH79" s="2" t="str">
        <f>IF(Class_Level_Aggregate_Counts!AH115&gt;50,Class_Level_Aggregate_Counts!AH115,"")</f>
        <v/>
      </c>
      <c r="AI79" s="2" t="str">
        <f>IF(Class_Level_Aggregate_Counts!AI115&gt;50,Class_Level_Aggregate_Counts!AI115,"")</f>
        <v/>
      </c>
      <c r="AJ79" s="2" t="str">
        <f>IF(Class_Level_Aggregate_Counts!AJ115&gt;50,Class_Level_Aggregate_Counts!AJ115,"")</f>
        <v/>
      </c>
      <c r="AK79" s="2" t="str">
        <f>IF(Class_Level_Aggregate_Counts!AK115&gt;50,Class_Level_Aggregate_Counts!AK115,"")</f>
        <v/>
      </c>
      <c r="AL79" s="2" t="str">
        <f>IF(Class_Level_Aggregate_Counts!AL115&gt;50,Class_Level_Aggregate_Counts!AL115,"")</f>
        <v/>
      </c>
      <c r="AM79" s="2" t="str">
        <f>IF(Class_Level_Aggregate_Counts!AM115&gt;50,Class_Level_Aggregate_Counts!AM115,"")</f>
        <v/>
      </c>
      <c r="AN79" s="2" t="str">
        <f>IF(Class_Level_Aggregate_Counts!AN115&gt;50,Class_Level_Aggregate_Counts!AN115,"")</f>
        <v/>
      </c>
      <c r="AO79" s="2" t="str">
        <f>IF(Class_Level_Aggregate_Counts!AO115&gt;50,Class_Level_Aggregate_Counts!AO115,"")</f>
        <v/>
      </c>
      <c r="AP79" s="2" t="str">
        <f>IF(Class_Level_Aggregate_Counts!AP115&gt;50,Class_Level_Aggregate_Counts!AP115,"")</f>
        <v/>
      </c>
      <c r="AQ79" s="2" t="str">
        <f>IF(Class_Level_Aggregate_Counts!AQ115&gt;50,Class_Level_Aggregate_Counts!AQ115,"")</f>
        <v/>
      </c>
      <c r="AR79" s="2" t="str">
        <f>IF(Class_Level_Aggregate_Counts!AR115&gt;50,Class_Level_Aggregate_Counts!AR115,"")</f>
        <v/>
      </c>
      <c r="AS79" s="2" t="str">
        <f>IF(Class_Level_Aggregate_Counts!AS115&gt;50,Class_Level_Aggregate_Counts!AS115,"")</f>
        <v/>
      </c>
      <c r="AT79" s="2" t="str">
        <f>IF(Class_Level_Aggregate_Counts!AT115&gt;50,Class_Level_Aggregate_Counts!AT115,"")</f>
        <v/>
      </c>
      <c r="AU79" s="2" t="str">
        <f>IF(Class_Level_Aggregate_Counts!AU115&gt;50,Class_Level_Aggregate_Counts!AU115,"")</f>
        <v/>
      </c>
      <c r="AV79" s="2" t="str">
        <f>IF(Class_Level_Aggregate_Counts!AV115&gt;50,Class_Level_Aggregate_Counts!AV115,"")</f>
        <v/>
      </c>
      <c r="AW79" s="2" t="str">
        <f>IF(Class_Level_Aggregate_Counts!AW115&gt;50,Class_Level_Aggregate_Counts!AW115,"")</f>
        <v/>
      </c>
      <c r="AX79" s="2" t="str">
        <f>IF(Class_Level_Aggregate_Counts!AX115&gt;50,Class_Level_Aggregate_Counts!AX115,"")</f>
        <v/>
      </c>
      <c r="AY79" s="2" t="str">
        <f>IF(Class_Level_Aggregate_Counts!AY115&gt;50,Class_Level_Aggregate_Counts!AY115,"")</f>
        <v/>
      </c>
      <c r="AZ79" s="2" t="str">
        <f>IF(Class_Level_Aggregate_Counts!AZ115&gt;50,Class_Level_Aggregate_Counts!AZ115,"")</f>
        <v/>
      </c>
      <c r="BA79" s="2" t="str">
        <f>IF(Class_Level_Aggregate_Counts!BA115&gt;50,Class_Level_Aggregate_Counts!BA115,"")</f>
        <v/>
      </c>
      <c r="BB79" s="2" t="str">
        <f>IF(Class_Level_Aggregate_Counts!BB115&gt;50,Class_Level_Aggregate_Counts!BB115,"")</f>
        <v/>
      </c>
      <c r="BC79" s="2" t="str">
        <f>IF(Class_Level_Aggregate_Counts!BC115&gt;50,Class_Level_Aggregate_Counts!BC115,"")</f>
        <v/>
      </c>
      <c r="BD79" s="2" t="str">
        <f>IF(Class_Level_Aggregate_Counts!BD115&gt;50,Class_Level_Aggregate_Counts!BD115,"")</f>
        <v/>
      </c>
      <c r="BE79" s="2" t="str">
        <f>IF(Class_Level_Aggregate_Counts!BE115&gt;50,Class_Level_Aggregate_Counts!BE115,"")</f>
        <v/>
      </c>
      <c r="BF79" s="2" t="str">
        <f>IF(Class_Level_Aggregate_Counts!BF115&gt;50,Class_Level_Aggregate_Counts!BF115,"")</f>
        <v/>
      </c>
      <c r="BG79" s="2" t="str">
        <f>IF(Class_Level_Aggregate_Counts!BG115&gt;50,Class_Level_Aggregate_Counts!BG115,"")</f>
        <v/>
      </c>
      <c r="BH79" s="2" t="str">
        <f>IF(Class_Level_Aggregate_Counts!BH115&gt;50,Class_Level_Aggregate_Counts!BH115,"")</f>
        <v/>
      </c>
      <c r="BI79" s="2" t="str">
        <f>IF(Class_Level_Aggregate_Counts!BI115&gt;50,Class_Level_Aggregate_Counts!BI115,"")</f>
        <v/>
      </c>
      <c r="BJ79" s="2" t="str">
        <f>IF(Class_Level_Aggregate_Counts!BJ115&gt;50,Class_Level_Aggregate_Counts!BJ115,"")</f>
        <v/>
      </c>
      <c r="BK79" s="2" t="str">
        <f>IF(Class_Level_Aggregate_Counts!BK115&gt;50,Class_Level_Aggregate_Counts!BK115,"")</f>
        <v/>
      </c>
      <c r="BL79" s="2" t="str">
        <f>IF(Class_Level_Aggregate_Counts!BL115&gt;50,Class_Level_Aggregate_Counts!BL115,"")</f>
        <v/>
      </c>
      <c r="BM79" s="2" t="str">
        <f>IF(Class_Level_Aggregate_Counts!BM115&gt;50,Class_Level_Aggregate_Counts!BM115,"")</f>
        <v/>
      </c>
      <c r="BN79" s="2" t="str">
        <f>IF(Class_Level_Aggregate_Counts!BN115&gt;50,Class_Level_Aggregate_Counts!BN115,"")</f>
        <v/>
      </c>
      <c r="BO79" s="2" t="str">
        <f>IF(Class_Level_Aggregate_Counts!BO115&gt;50,Class_Level_Aggregate_Counts!BO115,"")</f>
        <v/>
      </c>
      <c r="BP79" s="2" t="str">
        <f>IF(Class_Level_Aggregate_Counts!BP115&gt;50,Class_Level_Aggregate_Counts!BP115,"")</f>
        <v/>
      </c>
      <c r="BQ79" s="2" t="str">
        <f>IF(Class_Level_Aggregate_Counts!BQ115&gt;50,Class_Level_Aggregate_Counts!BQ115,"")</f>
        <v/>
      </c>
      <c r="BR79" s="2" t="str">
        <f>IF(Class_Level_Aggregate_Counts!BR115&gt;50,Class_Level_Aggregate_Counts!BR115,"")</f>
        <v/>
      </c>
      <c r="BS79" s="2" t="str">
        <f>IF(Class_Level_Aggregate_Counts!BS115&gt;50,Class_Level_Aggregate_Counts!BS115,"")</f>
        <v/>
      </c>
      <c r="BT79" s="2" t="str">
        <f>IF(Class_Level_Aggregate_Counts!BT115&gt;50,Class_Level_Aggregate_Counts!BT115,"")</f>
        <v/>
      </c>
      <c r="BU79" s="2" t="str">
        <f>IF(Class_Level_Aggregate_Counts!BU115&gt;50,Class_Level_Aggregate_Counts!BU115,"")</f>
        <v/>
      </c>
      <c r="BV79" s="2" t="str">
        <f>IF(Class_Level_Aggregate_Counts!BV115&gt;50,Class_Level_Aggregate_Counts!BV115,"")</f>
        <v/>
      </c>
      <c r="BW79" s="2" t="str">
        <f>IF(Class_Level_Aggregate_Counts!BW115&gt;50,Class_Level_Aggregate_Counts!BW115,"")</f>
        <v/>
      </c>
      <c r="BX79" s="2" t="str">
        <f>IF(Class_Level_Aggregate_Counts!BX115&gt;50,Class_Level_Aggregate_Counts!BX115,"")</f>
        <v/>
      </c>
      <c r="BY79" s="2" t="str">
        <f>IF(Class_Level_Aggregate_Counts!BY115&gt;50,Class_Level_Aggregate_Counts!BY115,"")</f>
        <v/>
      </c>
      <c r="BZ79" s="2" t="str">
        <f>IF(Class_Level_Aggregate_Counts!BZ115&gt;50,Class_Level_Aggregate_Counts!BZ115,"")</f>
        <v/>
      </c>
      <c r="CA79" s="2" t="str">
        <f>IF(Class_Level_Aggregate_Counts!CA115&gt;50,Class_Level_Aggregate_Counts!CA115,"")</f>
        <v/>
      </c>
      <c r="CB79" s="2" t="str">
        <f>IF(Class_Level_Aggregate_Counts!CB115&gt;50,Class_Level_Aggregate_Counts!CB115,"")</f>
        <v/>
      </c>
      <c r="CC79" s="2" t="str">
        <f>IF(Class_Level_Aggregate_Counts!CC115&gt;50,Class_Level_Aggregate_Counts!CC115,"")</f>
        <v/>
      </c>
      <c r="CD79" s="2" t="str">
        <f>IF(Class_Level_Aggregate_Counts!CD115&gt;50,Class_Level_Aggregate_Counts!CD115,"")</f>
        <v/>
      </c>
      <c r="CE79" s="2" t="str">
        <f>IF(Class_Level_Aggregate_Counts!CE115&gt;50,Class_Level_Aggregate_Counts!CE115,"")</f>
        <v/>
      </c>
      <c r="CF79" s="2" t="str">
        <f>IF(Class_Level_Aggregate_Counts!CF115&gt;50,Class_Level_Aggregate_Counts!CF115,"")</f>
        <v/>
      </c>
      <c r="CG79" s="2" t="str">
        <f>IF(Class_Level_Aggregate_Counts!CG115&gt;50,Class_Level_Aggregate_Counts!CG115,"")</f>
        <v/>
      </c>
      <c r="CH79" s="2" t="str">
        <f>IF(Class_Level_Aggregate_Counts!CH115&gt;50,Class_Level_Aggregate_Counts!CH115,"")</f>
        <v/>
      </c>
      <c r="CI79" s="2" t="str">
        <f>IF(Class_Level_Aggregate_Counts!CI115&gt;50,Class_Level_Aggregate_Counts!CI115,"")</f>
        <v/>
      </c>
      <c r="CJ79" s="2" t="str">
        <f>IF(Class_Level_Aggregate_Counts!CJ115&gt;50,Class_Level_Aggregate_Counts!CJ115,"")</f>
        <v/>
      </c>
      <c r="CK79" s="2" t="str">
        <f>IF(Class_Level_Aggregate_Counts!CK115&gt;50,Class_Level_Aggregate_Counts!CK115,"")</f>
        <v/>
      </c>
      <c r="CL79" s="2" t="str">
        <f>IF(Class_Level_Aggregate_Counts!CL115&gt;50,Class_Level_Aggregate_Counts!CL115,"")</f>
        <v/>
      </c>
      <c r="CM79" s="2" t="str">
        <f>IF(Class_Level_Aggregate_Counts!CM115&gt;50,Class_Level_Aggregate_Counts!CM115,"")</f>
        <v/>
      </c>
      <c r="CN79" s="2" t="str">
        <f>IF(Class_Level_Aggregate_Counts!CN115&gt;50,Class_Level_Aggregate_Counts!CN115,"")</f>
        <v/>
      </c>
      <c r="CO79" s="2" t="str">
        <f>IF(Class_Level_Aggregate_Counts!CO115&gt;50,Class_Level_Aggregate_Counts!CO115,"")</f>
        <v/>
      </c>
      <c r="CP79" s="2" t="str">
        <f>IF(Class_Level_Aggregate_Counts!CP115&gt;50,Class_Level_Aggregate_Counts!CP115,"")</f>
        <v/>
      </c>
      <c r="CQ79" s="2" t="str">
        <f>IF(Class_Level_Aggregate_Counts!CQ115&gt;50,Class_Level_Aggregate_Counts!CQ115,"")</f>
        <v/>
      </c>
      <c r="CR79" s="2" t="str">
        <f>IF(Class_Level_Aggregate_Counts!CR115&gt;50,Class_Level_Aggregate_Counts!CR115,"")</f>
        <v/>
      </c>
    </row>
    <row r="80" spans="2:96" x14ac:dyDescent="0.25">
      <c r="B80" s="2" t="str">
        <f>IF(Class_Level_Aggregate_Counts!B116&gt;50,Class_Level_Aggregate_Counts!B116,"")</f>
        <v/>
      </c>
      <c r="C80" s="2" t="str">
        <f>IF(Class_Level_Aggregate_Counts!C116&gt;50,Class_Level_Aggregate_Counts!C116,"")</f>
        <v/>
      </c>
      <c r="D80" s="2" t="str">
        <f>IF(Class_Level_Aggregate_Counts!D116&gt;50,Class_Level_Aggregate_Counts!D116,"")</f>
        <v/>
      </c>
      <c r="E80" s="2" t="str">
        <f>IF(Class_Level_Aggregate_Counts!E116&gt;50,Class_Level_Aggregate_Counts!E116,"")</f>
        <v/>
      </c>
      <c r="F80" s="2" t="str">
        <f>IF(Class_Level_Aggregate_Counts!F116&gt;50,Class_Level_Aggregate_Counts!F116,"")</f>
        <v/>
      </c>
      <c r="G80" s="2" t="str">
        <f>IF(Class_Level_Aggregate_Counts!G116&gt;50,Class_Level_Aggregate_Counts!G116,"")</f>
        <v/>
      </c>
      <c r="H80" s="2" t="str">
        <f>IF(Class_Level_Aggregate_Counts!H116&gt;50,Class_Level_Aggregate_Counts!H116,"")</f>
        <v/>
      </c>
      <c r="I80" s="2" t="str">
        <f>IF(Class_Level_Aggregate_Counts!I116&gt;50,Class_Level_Aggregate_Counts!I116,"")</f>
        <v/>
      </c>
      <c r="J80" s="2" t="str">
        <f>IF(Class_Level_Aggregate_Counts!J116&gt;50,Class_Level_Aggregate_Counts!J116,"")</f>
        <v/>
      </c>
      <c r="K80" s="2" t="str">
        <f>IF(Class_Level_Aggregate_Counts!K116&gt;50,Class_Level_Aggregate_Counts!K116,"")</f>
        <v/>
      </c>
      <c r="L80" s="2" t="str">
        <f>IF(Class_Level_Aggregate_Counts!L116&gt;50,Class_Level_Aggregate_Counts!L116,"")</f>
        <v/>
      </c>
      <c r="M80" s="2" t="str">
        <f>IF(Class_Level_Aggregate_Counts!M116&gt;50,Class_Level_Aggregate_Counts!M116,"")</f>
        <v/>
      </c>
      <c r="N80" s="2" t="str">
        <f>IF(Class_Level_Aggregate_Counts!N116&gt;50,Class_Level_Aggregate_Counts!N116,"")</f>
        <v/>
      </c>
      <c r="O80" s="2" t="str">
        <f>IF(Class_Level_Aggregate_Counts!O116&gt;50,Class_Level_Aggregate_Counts!O116,"")</f>
        <v/>
      </c>
      <c r="P80" s="2" t="str">
        <f>IF(Class_Level_Aggregate_Counts!P116&gt;50,Class_Level_Aggregate_Counts!P116,"")</f>
        <v/>
      </c>
      <c r="Q80" s="2" t="str">
        <f>IF(Class_Level_Aggregate_Counts!Q116&gt;50,Class_Level_Aggregate_Counts!Q116,"")</f>
        <v/>
      </c>
      <c r="R80" s="2" t="str">
        <f>IF(Class_Level_Aggregate_Counts!R116&gt;50,Class_Level_Aggregate_Counts!R116,"")</f>
        <v/>
      </c>
      <c r="S80" s="2" t="str">
        <f>IF(Class_Level_Aggregate_Counts!S116&gt;50,Class_Level_Aggregate_Counts!S116,"")</f>
        <v/>
      </c>
      <c r="T80" s="2" t="str">
        <f>IF(Class_Level_Aggregate_Counts!T116&gt;50,Class_Level_Aggregate_Counts!T116,"")</f>
        <v/>
      </c>
      <c r="U80" s="2" t="str">
        <f>IF(Class_Level_Aggregate_Counts!U116&gt;50,Class_Level_Aggregate_Counts!U116,"")</f>
        <v/>
      </c>
      <c r="V80" s="2" t="str">
        <f>IF(Class_Level_Aggregate_Counts!V116&gt;50,Class_Level_Aggregate_Counts!V116,"")</f>
        <v/>
      </c>
      <c r="W80" s="2" t="str">
        <f>IF(Class_Level_Aggregate_Counts!W116&gt;50,Class_Level_Aggregate_Counts!W116,"")</f>
        <v/>
      </c>
      <c r="X80" s="2" t="str">
        <f>IF(Class_Level_Aggregate_Counts!X116&gt;50,Class_Level_Aggregate_Counts!X116,"")</f>
        <v/>
      </c>
      <c r="Y80" s="2" t="str">
        <f>IF(Class_Level_Aggregate_Counts!Y116&gt;50,Class_Level_Aggregate_Counts!Y116,"")</f>
        <v/>
      </c>
      <c r="Z80" s="2" t="str">
        <f>IF(Class_Level_Aggregate_Counts!Z116&gt;50,Class_Level_Aggregate_Counts!Z116,"")</f>
        <v/>
      </c>
      <c r="AA80" s="2" t="str">
        <f>IF(Class_Level_Aggregate_Counts!AA116&gt;50,Class_Level_Aggregate_Counts!AA116,"")</f>
        <v/>
      </c>
      <c r="AB80" s="2" t="str">
        <f>IF(Class_Level_Aggregate_Counts!AB116&gt;50,Class_Level_Aggregate_Counts!AB116,"")</f>
        <v/>
      </c>
      <c r="AC80" s="2" t="str">
        <f>IF(Class_Level_Aggregate_Counts!AC116&gt;50,Class_Level_Aggregate_Counts!AC116,"")</f>
        <v/>
      </c>
      <c r="AD80" s="2" t="str">
        <f>IF(Class_Level_Aggregate_Counts!AD116&gt;50,Class_Level_Aggregate_Counts!AD116,"")</f>
        <v/>
      </c>
      <c r="AE80" s="2" t="str">
        <f>IF(Class_Level_Aggregate_Counts!AE116&gt;50,Class_Level_Aggregate_Counts!AE116,"")</f>
        <v/>
      </c>
      <c r="AF80" s="2" t="str">
        <f>IF(Class_Level_Aggregate_Counts!AF116&gt;50,Class_Level_Aggregate_Counts!AF116,"")</f>
        <v/>
      </c>
      <c r="AG80" s="2" t="str">
        <f>IF(Class_Level_Aggregate_Counts!AG116&gt;50,Class_Level_Aggregate_Counts!AG116,"")</f>
        <v/>
      </c>
      <c r="AH80" s="2" t="str">
        <f>IF(Class_Level_Aggregate_Counts!AH116&gt;50,Class_Level_Aggregate_Counts!AH116,"")</f>
        <v/>
      </c>
      <c r="AI80" s="2" t="str">
        <f>IF(Class_Level_Aggregate_Counts!AI116&gt;50,Class_Level_Aggregate_Counts!AI116,"")</f>
        <v/>
      </c>
      <c r="AJ80" s="2" t="str">
        <f>IF(Class_Level_Aggregate_Counts!AJ116&gt;50,Class_Level_Aggregate_Counts!AJ116,"")</f>
        <v/>
      </c>
      <c r="AK80" s="2" t="str">
        <f>IF(Class_Level_Aggregate_Counts!AK116&gt;50,Class_Level_Aggregate_Counts!AK116,"")</f>
        <v/>
      </c>
      <c r="AL80" s="2" t="str">
        <f>IF(Class_Level_Aggregate_Counts!AL116&gt;50,Class_Level_Aggregate_Counts!AL116,"")</f>
        <v/>
      </c>
      <c r="AM80" s="2" t="str">
        <f>IF(Class_Level_Aggregate_Counts!AM116&gt;50,Class_Level_Aggregate_Counts!AM116,"")</f>
        <v/>
      </c>
      <c r="AN80" s="2" t="str">
        <f>IF(Class_Level_Aggregate_Counts!AN116&gt;50,Class_Level_Aggregate_Counts!AN116,"")</f>
        <v/>
      </c>
      <c r="AO80" s="2" t="str">
        <f>IF(Class_Level_Aggregate_Counts!AO116&gt;50,Class_Level_Aggregate_Counts!AO116,"")</f>
        <v/>
      </c>
      <c r="AP80" s="2" t="str">
        <f>IF(Class_Level_Aggregate_Counts!AP116&gt;50,Class_Level_Aggregate_Counts!AP116,"")</f>
        <v/>
      </c>
      <c r="AQ80" s="2" t="str">
        <f>IF(Class_Level_Aggregate_Counts!AQ116&gt;50,Class_Level_Aggregate_Counts!AQ116,"")</f>
        <v/>
      </c>
      <c r="AR80" s="2" t="str">
        <f>IF(Class_Level_Aggregate_Counts!AR116&gt;50,Class_Level_Aggregate_Counts!AR116,"")</f>
        <v/>
      </c>
      <c r="AS80" s="2" t="str">
        <f>IF(Class_Level_Aggregate_Counts!AS116&gt;50,Class_Level_Aggregate_Counts!AS116,"")</f>
        <v/>
      </c>
      <c r="AT80" s="2" t="str">
        <f>IF(Class_Level_Aggregate_Counts!AT116&gt;50,Class_Level_Aggregate_Counts!AT116,"")</f>
        <v/>
      </c>
      <c r="AU80" s="2" t="str">
        <f>IF(Class_Level_Aggregate_Counts!AU116&gt;50,Class_Level_Aggregate_Counts!AU116,"")</f>
        <v/>
      </c>
      <c r="AV80" s="2" t="str">
        <f>IF(Class_Level_Aggregate_Counts!AV116&gt;50,Class_Level_Aggregate_Counts!AV116,"")</f>
        <v/>
      </c>
      <c r="AW80" s="2" t="str">
        <f>IF(Class_Level_Aggregate_Counts!AW116&gt;50,Class_Level_Aggregate_Counts!AW116,"")</f>
        <v/>
      </c>
      <c r="AX80" s="2" t="str">
        <f>IF(Class_Level_Aggregate_Counts!AX116&gt;50,Class_Level_Aggregate_Counts!AX116,"")</f>
        <v/>
      </c>
      <c r="AY80" s="2" t="str">
        <f>IF(Class_Level_Aggregate_Counts!AY116&gt;50,Class_Level_Aggregate_Counts!AY116,"")</f>
        <v/>
      </c>
      <c r="AZ80" s="2" t="str">
        <f>IF(Class_Level_Aggregate_Counts!AZ116&gt;50,Class_Level_Aggregate_Counts!AZ116,"")</f>
        <v/>
      </c>
      <c r="BA80" s="2" t="str">
        <f>IF(Class_Level_Aggregate_Counts!BA116&gt;50,Class_Level_Aggregate_Counts!BA116,"")</f>
        <v/>
      </c>
      <c r="BB80" s="2" t="str">
        <f>IF(Class_Level_Aggregate_Counts!BB116&gt;50,Class_Level_Aggregate_Counts!BB116,"")</f>
        <v/>
      </c>
      <c r="BC80" s="2" t="str">
        <f>IF(Class_Level_Aggregate_Counts!BC116&gt;50,Class_Level_Aggregate_Counts!BC116,"")</f>
        <v/>
      </c>
      <c r="BD80" s="2" t="str">
        <f>IF(Class_Level_Aggregate_Counts!BD116&gt;50,Class_Level_Aggregate_Counts!BD116,"")</f>
        <v/>
      </c>
      <c r="BE80" s="2" t="str">
        <f>IF(Class_Level_Aggregate_Counts!BE116&gt;50,Class_Level_Aggregate_Counts!BE116,"")</f>
        <v/>
      </c>
      <c r="BF80" s="2" t="str">
        <f>IF(Class_Level_Aggregate_Counts!BF116&gt;50,Class_Level_Aggregate_Counts!BF116,"")</f>
        <v/>
      </c>
      <c r="BG80" s="2" t="str">
        <f>IF(Class_Level_Aggregate_Counts!BG116&gt;50,Class_Level_Aggregate_Counts!BG116,"")</f>
        <v/>
      </c>
      <c r="BH80" s="2" t="str">
        <f>IF(Class_Level_Aggregate_Counts!BH116&gt;50,Class_Level_Aggregate_Counts!BH116,"")</f>
        <v/>
      </c>
      <c r="BI80" s="2" t="str">
        <f>IF(Class_Level_Aggregate_Counts!BI116&gt;50,Class_Level_Aggregate_Counts!BI116,"")</f>
        <v/>
      </c>
      <c r="BJ80" s="2" t="str">
        <f>IF(Class_Level_Aggregate_Counts!BJ116&gt;50,Class_Level_Aggregate_Counts!BJ116,"")</f>
        <v/>
      </c>
      <c r="BK80" s="2" t="str">
        <f>IF(Class_Level_Aggregate_Counts!BK116&gt;50,Class_Level_Aggregate_Counts!BK116,"")</f>
        <v/>
      </c>
      <c r="BL80" s="2" t="str">
        <f>IF(Class_Level_Aggregate_Counts!BL116&gt;50,Class_Level_Aggregate_Counts!BL116,"")</f>
        <v/>
      </c>
      <c r="BM80" s="2" t="str">
        <f>IF(Class_Level_Aggregate_Counts!BM116&gt;50,Class_Level_Aggregate_Counts!BM116,"")</f>
        <v/>
      </c>
      <c r="BN80" s="2" t="str">
        <f>IF(Class_Level_Aggregate_Counts!BN116&gt;50,Class_Level_Aggregate_Counts!BN116,"")</f>
        <v/>
      </c>
      <c r="BO80" s="2" t="str">
        <f>IF(Class_Level_Aggregate_Counts!BO116&gt;50,Class_Level_Aggregate_Counts!BO116,"")</f>
        <v/>
      </c>
      <c r="BP80" s="2" t="str">
        <f>IF(Class_Level_Aggregate_Counts!BP116&gt;50,Class_Level_Aggregate_Counts!BP116,"")</f>
        <v/>
      </c>
      <c r="BQ80" s="2" t="str">
        <f>IF(Class_Level_Aggregate_Counts!BQ116&gt;50,Class_Level_Aggregate_Counts!BQ116,"")</f>
        <v/>
      </c>
      <c r="BR80" s="2" t="str">
        <f>IF(Class_Level_Aggregate_Counts!BR116&gt;50,Class_Level_Aggregate_Counts!BR116,"")</f>
        <v/>
      </c>
      <c r="BS80" s="2" t="str">
        <f>IF(Class_Level_Aggregate_Counts!BS116&gt;50,Class_Level_Aggregate_Counts!BS116,"")</f>
        <v/>
      </c>
      <c r="BT80" s="2" t="str">
        <f>IF(Class_Level_Aggregate_Counts!BT116&gt;50,Class_Level_Aggregate_Counts!BT116,"")</f>
        <v/>
      </c>
      <c r="BU80" s="2" t="str">
        <f>IF(Class_Level_Aggregate_Counts!BU116&gt;50,Class_Level_Aggregate_Counts!BU116,"")</f>
        <v/>
      </c>
      <c r="BV80" s="2" t="str">
        <f>IF(Class_Level_Aggregate_Counts!BV116&gt;50,Class_Level_Aggregate_Counts!BV116,"")</f>
        <v/>
      </c>
      <c r="BW80" s="2" t="str">
        <f>IF(Class_Level_Aggregate_Counts!BW116&gt;50,Class_Level_Aggregate_Counts!BW116,"")</f>
        <v/>
      </c>
      <c r="BX80" s="2" t="str">
        <f>IF(Class_Level_Aggregate_Counts!BX116&gt;50,Class_Level_Aggregate_Counts!BX116,"")</f>
        <v/>
      </c>
      <c r="BY80" s="2" t="str">
        <f>IF(Class_Level_Aggregate_Counts!BY116&gt;50,Class_Level_Aggregate_Counts!BY116,"")</f>
        <v/>
      </c>
      <c r="BZ80" s="2" t="str">
        <f>IF(Class_Level_Aggregate_Counts!BZ116&gt;50,Class_Level_Aggregate_Counts!BZ116,"")</f>
        <v/>
      </c>
      <c r="CA80" s="2" t="str">
        <f>IF(Class_Level_Aggregate_Counts!CA116&gt;50,Class_Level_Aggregate_Counts!CA116,"")</f>
        <v/>
      </c>
      <c r="CB80" s="2" t="str">
        <f>IF(Class_Level_Aggregate_Counts!CB116&gt;50,Class_Level_Aggregate_Counts!CB116,"")</f>
        <v/>
      </c>
      <c r="CC80" s="2" t="str">
        <f>IF(Class_Level_Aggregate_Counts!CC116&gt;50,Class_Level_Aggregate_Counts!CC116,"")</f>
        <v/>
      </c>
      <c r="CD80" s="2" t="str">
        <f>IF(Class_Level_Aggregate_Counts!CD116&gt;50,Class_Level_Aggregate_Counts!CD116,"")</f>
        <v/>
      </c>
      <c r="CE80" s="2" t="str">
        <f>IF(Class_Level_Aggregate_Counts!CE116&gt;50,Class_Level_Aggregate_Counts!CE116,"")</f>
        <v/>
      </c>
      <c r="CF80" s="2" t="str">
        <f>IF(Class_Level_Aggregate_Counts!CF116&gt;50,Class_Level_Aggregate_Counts!CF116,"")</f>
        <v/>
      </c>
      <c r="CG80" s="2" t="str">
        <f>IF(Class_Level_Aggregate_Counts!CG116&gt;50,Class_Level_Aggregate_Counts!CG116,"")</f>
        <v/>
      </c>
      <c r="CH80" s="2" t="str">
        <f>IF(Class_Level_Aggregate_Counts!CH116&gt;50,Class_Level_Aggregate_Counts!CH116,"")</f>
        <v/>
      </c>
      <c r="CI80" s="2" t="str">
        <f>IF(Class_Level_Aggregate_Counts!CI116&gt;50,Class_Level_Aggregate_Counts!CI116,"")</f>
        <v/>
      </c>
      <c r="CJ80" s="2" t="str">
        <f>IF(Class_Level_Aggregate_Counts!CJ116&gt;50,Class_Level_Aggregate_Counts!CJ116,"")</f>
        <v/>
      </c>
      <c r="CK80" s="2" t="str">
        <f>IF(Class_Level_Aggregate_Counts!CK116&gt;50,Class_Level_Aggregate_Counts!CK116,"")</f>
        <v/>
      </c>
      <c r="CL80" s="2" t="str">
        <f>IF(Class_Level_Aggregate_Counts!CL116&gt;50,Class_Level_Aggregate_Counts!CL116,"")</f>
        <v/>
      </c>
      <c r="CM80" s="2" t="str">
        <f>IF(Class_Level_Aggregate_Counts!CM116&gt;50,Class_Level_Aggregate_Counts!CM116,"")</f>
        <v/>
      </c>
      <c r="CN80" s="2" t="str">
        <f>IF(Class_Level_Aggregate_Counts!CN116&gt;50,Class_Level_Aggregate_Counts!CN116,"")</f>
        <v/>
      </c>
      <c r="CO80" s="2" t="str">
        <f>IF(Class_Level_Aggregate_Counts!CO116&gt;50,Class_Level_Aggregate_Counts!CO116,"")</f>
        <v/>
      </c>
      <c r="CP80" s="2" t="str">
        <f>IF(Class_Level_Aggregate_Counts!CP116&gt;50,Class_Level_Aggregate_Counts!CP116,"")</f>
        <v/>
      </c>
      <c r="CQ80" s="2" t="str">
        <f>IF(Class_Level_Aggregate_Counts!CQ116&gt;50,Class_Level_Aggregate_Counts!CQ116,"")</f>
        <v/>
      </c>
      <c r="CR80" s="2" t="str">
        <f>IF(Class_Level_Aggregate_Counts!CR116&gt;50,Class_Level_Aggregate_Counts!CR116,"")</f>
        <v/>
      </c>
    </row>
    <row r="81" spans="2:96" x14ac:dyDescent="0.25">
      <c r="B81" s="2" t="str">
        <f>IF(Class_Level_Aggregate_Counts!B117&gt;50,Class_Level_Aggregate_Counts!B117,"")</f>
        <v/>
      </c>
      <c r="C81" s="2" t="str">
        <f>IF(Class_Level_Aggregate_Counts!C117&gt;50,Class_Level_Aggregate_Counts!C117,"")</f>
        <v/>
      </c>
      <c r="D81" s="2" t="str">
        <f>IF(Class_Level_Aggregate_Counts!D117&gt;50,Class_Level_Aggregate_Counts!D117,"")</f>
        <v/>
      </c>
      <c r="E81" s="2" t="str">
        <f>IF(Class_Level_Aggregate_Counts!E117&gt;50,Class_Level_Aggregate_Counts!E117,"")</f>
        <v/>
      </c>
      <c r="F81" s="2" t="str">
        <f>IF(Class_Level_Aggregate_Counts!F117&gt;50,Class_Level_Aggregate_Counts!F117,"")</f>
        <v/>
      </c>
      <c r="G81" s="2" t="str">
        <f>IF(Class_Level_Aggregate_Counts!G117&gt;50,Class_Level_Aggregate_Counts!G117,"")</f>
        <v/>
      </c>
      <c r="H81" s="2" t="str">
        <f>IF(Class_Level_Aggregate_Counts!H117&gt;50,Class_Level_Aggregate_Counts!H117,"")</f>
        <v/>
      </c>
      <c r="I81" s="2" t="str">
        <f>IF(Class_Level_Aggregate_Counts!I117&gt;50,Class_Level_Aggregate_Counts!I117,"")</f>
        <v/>
      </c>
      <c r="J81" s="2" t="str">
        <f>IF(Class_Level_Aggregate_Counts!J117&gt;50,Class_Level_Aggregate_Counts!J117,"")</f>
        <v/>
      </c>
      <c r="K81" s="2" t="str">
        <f>IF(Class_Level_Aggregate_Counts!K117&gt;50,Class_Level_Aggregate_Counts!K117,"")</f>
        <v/>
      </c>
      <c r="L81" s="2" t="str">
        <f>IF(Class_Level_Aggregate_Counts!L117&gt;50,Class_Level_Aggregate_Counts!L117,"")</f>
        <v/>
      </c>
      <c r="M81" s="2" t="str">
        <f>IF(Class_Level_Aggregate_Counts!M117&gt;50,Class_Level_Aggregate_Counts!M117,"")</f>
        <v/>
      </c>
      <c r="N81" s="2" t="str">
        <f>IF(Class_Level_Aggregate_Counts!N117&gt;50,Class_Level_Aggregate_Counts!N117,"")</f>
        <v/>
      </c>
      <c r="O81" s="2" t="str">
        <f>IF(Class_Level_Aggregate_Counts!O117&gt;50,Class_Level_Aggregate_Counts!O117,"")</f>
        <v/>
      </c>
      <c r="P81" s="2" t="str">
        <f>IF(Class_Level_Aggregate_Counts!P117&gt;50,Class_Level_Aggregate_Counts!P117,"")</f>
        <v/>
      </c>
      <c r="Q81" s="2" t="str">
        <f>IF(Class_Level_Aggregate_Counts!Q117&gt;50,Class_Level_Aggregate_Counts!Q117,"")</f>
        <v/>
      </c>
      <c r="R81" s="2" t="str">
        <f>IF(Class_Level_Aggregate_Counts!R117&gt;50,Class_Level_Aggregate_Counts!R117,"")</f>
        <v/>
      </c>
      <c r="S81" s="2" t="str">
        <f>IF(Class_Level_Aggregate_Counts!S117&gt;50,Class_Level_Aggregate_Counts!S117,"")</f>
        <v/>
      </c>
      <c r="T81" s="2" t="str">
        <f>IF(Class_Level_Aggregate_Counts!T117&gt;50,Class_Level_Aggregate_Counts!T117,"")</f>
        <v/>
      </c>
      <c r="U81" s="2" t="str">
        <f>IF(Class_Level_Aggregate_Counts!U117&gt;50,Class_Level_Aggregate_Counts!U117,"")</f>
        <v/>
      </c>
      <c r="V81" s="2" t="str">
        <f>IF(Class_Level_Aggregate_Counts!V117&gt;50,Class_Level_Aggregate_Counts!V117,"")</f>
        <v/>
      </c>
      <c r="W81" s="2" t="str">
        <f>IF(Class_Level_Aggregate_Counts!W117&gt;50,Class_Level_Aggregate_Counts!W117,"")</f>
        <v/>
      </c>
      <c r="X81" s="2" t="str">
        <f>IF(Class_Level_Aggregate_Counts!X117&gt;50,Class_Level_Aggregate_Counts!X117,"")</f>
        <v/>
      </c>
      <c r="Y81" s="2" t="str">
        <f>IF(Class_Level_Aggregate_Counts!Y117&gt;50,Class_Level_Aggregate_Counts!Y117,"")</f>
        <v/>
      </c>
      <c r="Z81" s="2" t="str">
        <f>IF(Class_Level_Aggregate_Counts!Z117&gt;50,Class_Level_Aggregate_Counts!Z117,"")</f>
        <v/>
      </c>
      <c r="AA81" s="2" t="str">
        <f>IF(Class_Level_Aggregate_Counts!AA117&gt;50,Class_Level_Aggregate_Counts!AA117,"")</f>
        <v/>
      </c>
      <c r="AB81" s="2" t="str">
        <f>IF(Class_Level_Aggregate_Counts!AB117&gt;50,Class_Level_Aggregate_Counts!AB117,"")</f>
        <v/>
      </c>
      <c r="AC81" s="2" t="str">
        <f>IF(Class_Level_Aggregate_Counts!AC117&gt;50,Class_Level_Aggregate_Counts!AC117,"")</f>
        <v/>
      </c>
      <c r="AD81" s="2" t="str">
        <f>IF(Class_Level_Aggregate_Counts!AD117&gt;50,Class_Level_Aggregate_Counts!AD117,"")</f>
        <v/>
      </c>
      <c r="AE81" s="2" t="str">
        <f>IF(Class_Level_Aggregate_Counts!AE117&gt;50,Class_Level_Aggregate_Counts!AE117,"")</f>
        <v/>
      </c>
      <c r="AF81" s="2" t="str">
        <f>IF(Class_Level_Aggregate_Counts!AF117&gt;50,Class_Level_Aggregate_Counts!AF117,"")</f>
        <v/>
      </c>
      <c r="AG81" s="2" t="str">
        <f>IF(Class_Level_Aggregate_Counts!AG117&gt;50,Class_Level_Aggregate_Counts!AG117,"")</f>
        <v/>
      </c>
      <c r="AH81" s="2" t="str">
        <f>IF(Class_Level_Aggregate_Counts!AH117&gt;50,Class_Level_Aggregate_Counts!AH117,"")</f>
        <v/>
      </c>
      <c r="AI81" s="2" t="str">
        <f>IF(Class_Level_Aggregate_Counts!AI117&gt;50,Class_Level_Aggregate_Counts!AI117,"")</f>
        <v/>
      </c>
      <c r="AJ81" s="2" t="str">
        <f>IF(Class_Level_Aggregate_Counts!AJ117&gt;50,Class_Level_Aggregate_Counts!AJ117,"")</f>
        <v/>
      </c>
      <c r="AK81" s="2" t="str">
        <f>IF(Class_Level_Aggregate_Counts!AK117&gt;50,Class_Level_Aggregate_Counts!AK117,"")</f>
        <v/>
      </c>
      <c r="AL81" s="2" t="str">
        <f>IF(Class_Level_Aggregate_Counts!AL117&gt;50,Class_Level_Aggregate_Counts!AL117,"")</f>
        <v/>
      </c>
      <c r="AM81" s="2" t="str">
        <f>IF(Class_Level_Aggregate_Counts!AM117&gt;50,Class_Level_Aggregate_Counts!AM117,"")</f>
        <v/>
      </c>
      <c r="AN81" s="2" t="str">
        <f>IF(Class_Level_Aggregate_Counts!AN117&gt;50,Class_Level_Aggregate_Counts!AN117,"")</f>
        <v/>
      </c>
      <c r="AO81" s="2" t="str">
        <f>IF(Class_Level_Aggregate_Counts!AO117&gt;50,Class_Level_Aggregate_Counts!AO117,"")</f>
        <v/>
      </c>
      <c r="AP81" s="2" t="str">
        <f>IF(Class_Level_Aggregate_Counts!AP117&gt;50,Class_Level_Aggregate_Counts!AP117,"")</f>
        <v/>
      </c>
      <c r="AQ81" s="2" t="str">
        <f>IF(Class_Level_Aggregate_Counts!AQ117&gt;50,Class_Level_Aggregate_Counts!AQ117,"")</f>
        <v/>
      </c>
      <c r="AR81" s="2" t="str">
        <f>IF(Class_Level_Aggregate_Counts!AR117&gt;50,Class_Level_Aggregate_Counts!AR117,"")</f>
        <v/>
      </c>
      <c r="AS81" s="2" t="str">
        <f>IF(Class_Level_Aggregate_Counts!AS117&gt;50,Class_Level_Aggregate_Counts!AS117,"")</f>
        <v/>
      </c>
      <c r="AT81" s="2" t="str">
        <f>IF(Class_Level_Aggregate_Counts!AT117&gt;50,Class_Level_Aggregate_Counts!AT117,"")</f>
        <v/>
      </c>
      <c r="AU81" s="2" t="str">
        <f>IF(Class_Level_Aggregate_Counts!AU117&gt;50,Class_Level_Aggregate_Counts!AU117,"")</f>
        <v/>
      </c>
      <c r="AV81" s="2" t="str">
        <f>IF(Class_Level_Aggregate_Counts!AV117&gt;50,Class_Level_Aggregate_Counts!AV117,"")</f>
        <v/>
      </c>
      <c r="AW81" s="2" t="str">
        <f>IF(Class_Level_Aggregate_Counts!AW117&gt;50,Class_Level_Aggregate_Counts!AW117,"")</f>
        <v/>
      </c>
      <c r="AX81" s="2" t="str">
        <f>IF(Class_Level_Aggregate_Counts!AX117&gt;50,Class_Level_Aggregate_Counts!AX117,"")</f>
        <v/>
      </c>
      <c r="AY81" s="2" t="str">
        <f>IF(Class_Level_Aggregate_Counts!AY117&gt;50,Class_Level_Aggregate_Counts!AY117,"")</f>
        <v/>
      </c>
      <c r="AZ81" s="2" t="str">
        <f>IF(Class_Level_Aggregate_Counts!AZ117&gt;50,Class_Level_Aggregate_Counts!AZ117,"")</f>
        <v/>
      </c>
      <c r="BA81" s="2" t="str">
        <f>IF(Class_Level_Aggregate_Counts!BA117&gt;50,Class_Level_Aggregate_Counts!BA117,"")</f>
        <v/>
      </c>
      <c r="BB81" s="2" t="str">
        <f>IF(Class_Level_Aggregate_Counts!BB117&gt;50,Class_Level_Aggregate_Counts!BB117,"")</f>
        <v/>
      </c>
      <c r="BC81" s="2" t="str">
        <f>IF(Class_Level_Aggregate_Counts!BC117&gt;50,Class_Level_Aggregate_Counts!BC117,"")</f>
        <v/>
      </c>
      <c r="BD81" s="2" t="str">
        <f>IF(Class_Level_Aggregate_Counts!BD117&gt;50,Class_Level_Aggregate_Counts!BD117,"")</f>
        <v/>
      </c>
      <c r="BE81" s="2" t="str">
        <f>IF(Class_Level_Aggregate_Counts!BE117&gt;50,Class_Level_Aggregate_Counts!BE117,"")</f>
        <v/>
      </c>
      <c r="BF81" s="2" t="str">
        <f>IF(Class_Level_Aggregate_Counts!BF117&gt;50,Class_Level_Aggregate_Counts!BF117,"")</f>
        <v/>
      </c>
      <c r="BG81" s="2" t="str">
        <f>IF(Class_Level_Aggregate_Counts!BG117&gt;50,Class_Level_Aggregate_Counts!BG117,"")</f>
        <v/>
      </c>
      <c r="BH81" s="2" t="str">
        <f>IF(Class_Level_Aggregate_Counts!BH117&gt;50,Class_Level_Aggregate_Counts!BH117,"")</f>
        <v/>
      </c>
      <c r="BI81" s="2" t="str">
        <f>IF(Class_Level_Aggregate_Counts!BI117&gt;50,Class_Level_Aggregate_Counts!BI117,"")</f>
        <v/>
      </c>
      <c r="BJ81" s="2" t="str">
        <f>IF(Class_Level_Aggregate_Counts!BJ117&gt;50,Class_Level_Aggregate_Counts!BJ117,"")</f>
        <v/>
      </c>
      <c r="BK81" s="2" t="str">
        <f>IF(Class_Level_Aggregate_Counts!BK117&gt;50,Class_Level_Aggregate_Counts!BK117,"")</f>
        <v/>
      </c>
      <c r="BL81" s="2" t="str">
        <f>IF(Class_Level_Aggregate_Counts!BL117&gt;50,Class_Level_Aggregate_Counts!BL117,"")</f>
        <v/>
      </c>
      <c r="BM81" s="2" t="str">
        <f>IF(Class_Level_Aggregate_Counts!BM117&gt;50,Class_Level_Aggregate_Counts!BM117,"")</f>
        <v/>
      </c>
      <c r="BN81" s="2" t="str">
        <f>IF(Class_Level_Aggregate_Counts!BN117&gt;50,Class_Level_Aggregate_Counts!BN117,"")</f>
        <v/>
      </c>
      <c r="BO81" s="2" t="str">
        <f>IF(Class_Level_Aggregate_Counts!BO117&gt;50,Class_Level_Aggregate_Counts!BO117,"")</f>
        <v/>
      </c>
      <c r="BP81" s="2" t="str">
        <f>IF(Class_Level_Aggregate_Counts!BP117&gt;50,Class_Level_Aggregate_Counts!BP117,"")</f>
        <v/>
      </c>
      <c r="BQ81" s="2" t="str">
        <f>IF(Class_Level_Aggregate_Counts!BQ117&gt;50,Class_Level_Aggregate_Counts!BQ117,"")</f>
        <v/>
      </c>
      <c r="BR81" s="2" t="str">
        <f>IF(Class_Level_Aggregate_Counts!BR117&gt;50,Class_Level_Aggregate_Counts!BR117,"")</f>
        <v/>
      </c>
      <c r="BS81" s="2" t="str">
        <f>IF(Class_Level_Aggregate_Counts!BS117&gt;50,Class_Level_Aggregate_Counts!BS117,"")</f>
        <v/>
      </c>
      <c r="BT81" s="2" t="str">
        <f>IF(Class_Level_Aggregate_Counts!BT117&gt;50,Class_Level_Aggregate_Counts!BT117,"")</f>
        <v/>
      </c>
      <c r="BU81" s="2" t="str">
        <f>IF(Class_Level_Aggregate_Counts!BU117&gt;50,Class_Level_Aggregate_Counts!BU117,"")</f>
        <v/>
      </c>
      <c r="BV81" s="2" t="str">
        <f>IF(Class_Level_Aggregate_Counts!BV117&gt;50,Class_Level_Aggregate_Counts!BV117,"")</f>
        <v/>
      </c>
      <c r="BW81" s="2" t="str">
        <f>IF(Class_Level_Aggregate_Counts!BW117&gt;50,Class_Level_Aggregate_Counts!BW117,"")</f>
        <v/>
      </c>
      <c r="BX81" s="2" t="str">
        <f>IF(Class_Level_Aggregate_Counts!BX117&gt;50,Class_Level_Aggregate_Counts!BX117,"")</f>
        <v/>
      </c>
      <c r="BY81" s="2" t="str">
        <f>IF(Class_Level_Aggregate_Counts!BY117&gt;50,Class_Level_Aggregate_Counts!BY117,"")</f>
        <v/>
      </c>
      <c r="BZ81" s="2" t="str">
        <f>IF(Class_Level_Aggregate_Counts!BZ117&gt;50,Class_Level_Aggregate_Counts!BZ117,"")</f>
        <v/>
      </c>
      <c r="CA81" s="2" t="str">
        <f>IF(Class_Level_Aggregate_Counts!CA117&gt;50,Class_Level_Aggregate_Counts!CA117,"")</f>
        <v/>
      </c>
      <c r="CB81" s="2" t="str">
        <f>IF(Class_Level_Aggregate_Counts!CB117&gt;50,Class_Level_Aggregate_Counts!CB117,"")</f>
        <v/>
      </c>
      <c r="CC81" s="2" t="str">
        <f>IF(Class_Level_Aggregate_Counts!CC117&gt;50,Class_Level_Aggregate_Counts!CC117,"")</f>
        <v/>
      </c>
      <c r="CD81" s="2" t="str">
        <f>IF(Class_Level_Aggregate_Counts!CD117&gt;50,Class_Level_Aggregate_Counts!CD117,"")</f>
        <v/>
      </c>
      <c r="CE81" s="2" t="str">
        <f>IF(Class_Level_Aggregate_Counts!CE117&gt;50,Class_Level_Aggregate_Counts!CE117,"")</f>
        <v/>
      </c>
      <c r="CF81" s="2" t="str">
        <f>IF(Class_Level_Aggregate_Counts!CF117&gt;50,Class_Level_Aggregate_Counts!CF117,"")</f>
        <v/>
      </c>
      <c r="CG81" s="2" t="str">
        <f>IF(Class_Level_Aggregate_Counts!CG117&gt;50,Class_Level_Aggregate_Counts!CG117,"")</f>
        <v/>
      </c>
      <c r="CH81" s="2" t="str">
        <f>IF(Class_Level_Aggregate_Counts!CH117&gt;50,Class_Level_Aggregate_Counts!CH117,"")</f>
        <v/>
      </c>
      <c r="CI81" s="2" t="str">
        <f>IF(Class_Level_Aggregate_Counts!CI117&gt;50,Class_Level_Aggregate_Counts!CI117,"")</f>
        <v/>
      </c>
      <c r="CJ81" s="2" t="str">
        <f>IF(Class_Level_Aggregate_Counts!CJ117&gt;50,Class_Level_Aggregate_Counts!CJ117,"")</f>
        <v/>
      </c>
      <c r="CK81" s="2" t="str">
        <f>IF(Class_Level_Aggregate_Counts!CK117&gt;50,Class_Level_Aggregate_Counts!CK117,"")</f>
        <v/>
      </c>
      <c r="CL81" s="2" t="str">
        <f>IF(Class_Level_Aggregate_Counts!CL117&gt;50,Class_Level_Aggregate_Counts!CL117,"")</f>
        <v/>
      </c>
      <c r="CM81" s="2" t="str">
        <f>IF(Class_Level_Aggregate_Counts!CM117&gt;50,Class_Level_Aggregate_Counts!CM117,"")</f>
        <v/>
      </c>
      <c r="CN81" s="2" t="str">
        <f>IF(Class_Level_Aggregate_Counts!CN117&gt;50,Class_Level_Aggregate_Counts!CN117,"")</f>
        <v/>
      </c>
      <c r="CO81" s="2" t="str">
        <f>IF(Class_Level_Aggregate_Counts!CO117&gt;50,Class_Level_Aggregate_Counts!CO117,"")</f>
        <v/>
      </c>
      <c r="CP81" s="2" t="str">
        <f>IF(Class_Level_Aggregate_Counts!CP117&gt;50,Class_Level_Aggregate_Counts!CP117,"")</f>
        <v/>
      </c>
      <c r="CQ81" s="2" t="str">
        <f>IF(Class_Level_Aggregate_Counts!CQ117&gt;50,Class_Level_Aggregate_Counts!CQ117,"")</f>
        <v/>
      </c>
      <c r="CR81" s="2" t="str">
        <f>IF(Class_Level_Aggregate_Counts!CR117&gt;50,Class_Level_Aggregate_Counts!CR117,"")</f>
        <v/>
      </c>
    </row>
    <row r="82" spans="2:96" x14ac:dyDescent="0.25">
      <c r="B82" s="2" t="str">
        <f>IF(Class_Level_Aggregate_Counts!B118&gt;50,Class_Level_Aggregate_Counts!B118,"")</f>
        <v/>
      </c>
      <c r="C82" s="2" t="str">
        <f>IF(Class_Level_Aggregate_Counts!C118&gt;50,Class_Level_Aggregate_Counts!C118,"")</f>
        <v/>
      </c>
      <c r="D82" s="2" t="str">
        <f>IF(Class_Level_Aggregate_Counts!D118&gt;50,Class_Level_Aggregate_Counts!D118,"")</f>
        <v/>
      </c>
      <c r="E82" s="2" t="str">
        <f>IF(Class_Level_Aggregate_Counts!E118&gt;50,Class_Level_Aggregate_Counts!E118,"")</f>
        <v/>
      </c>
      <c r="F82" s="2" t="str">
        <f>IF(Class_Level_Aggregate_Counts!F118&gt;50,Class_Level_Aggregate_Counts!F118,"")</f>
        <v/>
      </c>
      <c r="G82" s="2" t="str">
        <f>IF(Class_Level_Aggregate_Counts!G118&gt;50,Class_Level_Aggregate_Counts!G118,"")</f>
        <v/>
      </c>
      <c r="H82" s="2" t="str">
        <f>IF(Class_Level_Aggregate_Counts!H118&gt;50,Class_Level_Aggregate_Counts!H118,"")</f>
        <v/>
      </c>
      <c r="I82" s="2" t="str">
        <f>IF(Class_Level_Aggregate_Counts!I118&gt;50,Class_Level_Aggregate_Counts!I118,"")</f>
        <v/>
      </c>
      <c r="J82" s="2" t="str">
        <f>IF(Class_Level_Aggregate_Counts!J118&gt;50,Class_Level_Aggregate_Counts!J118,"")</f>
        <v/>
      </c>
      <c r="K82" s="2" t="str">
        <f>IF(Class_Level_Aggregate_Counts!K118&gt;50,Class_Level_Aggregate_Counts!K118,"")</f>
        <v/>
      </c>
      <c r="L82" s="2" t="str">
        <f>IF(Class_Level_Aggregate_Counts!L118&gt;50,Class_Level_Aggregate_Counts!L118,"")</f>
        <v/>
      </c>
      <c r="M82" s="2" t="str">
        <f>IF(Class_Level_Aggregate_Counts!M118&gt;50,Class_Level_Aggregate_Counts!M118,"")</f>
        <v/>
      </c>
      <c r="N82" s="2" t="str">
        <f>IF(Class_Level_Aggregate_Counts!N118&gt;50,Class_Level_Aggregate_Counts!N118,"")</f>
        <v/>
      </c>
      <c r="O82" s="2" t="str">
        <f>IF(Class_Level_Aggregate_Counts!O118&gt;50,Class_Level_Aggregate_Counts!O118,"")</f>
        <v/>
      </c>
      <c r="P82" s="2" t="str">
        <f>IF(Class_Level_Aggregate_Counts!P118&gt;50,Class_Level_Aggregate_Counts!P118,"")</f>
        <v/>
      </c>
      <c r="Q82" s="2" t="str">
        <f>IF(Class_Level_Aggregate_Counts!Q118&gt;50,Class_Level_Aggregate_Counts!Q118,"")</f>
        <v/>
      </c>
      <c r="R82" s="2" t="str">
        <f>IF(Class_Level_Aggregate_Counts!R118&gt;50,Class_Level_Aggregate_Counts!R118,"")</f>
        <v/>
      </c>
      <c r="S82" s="2" t="str">
        <f>IF(Class_Level_Aggregate_Counts!S118&gt;50,Class_Level_Aggregate_Counts!S118,"")</f>
        <v/>
      </c>
      <c r="T82" s="2" t="str">
        <f>IF(Class_Level_Aggregate_Counts!T118&gt;50,Class_Level_Aggregate_Counts!T118,"")</f>
        <v/>
      </c>
      <c r="U82" s="2" t="str">
        <f>IF(Class_Level_Aggregate_Counts!U118&gt;50,Class_Level_Aggregate_Counts!U118,"")</f>
        <v/>
      </c>
      <c r="V82" s="2" t="str">
        <f>IF(Class_Level_Aggregate_Counts!V118&gt;50,Class_Level_Aggregate_Counts!V118,"")</f>
        <v/>
      </c>
      <c r="W82" s="2" t="str">
        <f>IF(Class_Level_Aggregate_Counts!W118&gt;50,Class_Level_Aggregate_Counts!W118,"")</f>
        <v/>
      </c>
      <c r="X82" s="2" t="str">
        <f>IF(Class_Level_Aggregate_Counts!X118&gt;50,Class_Level_Aggregate_Counts!X118,"")</f>
        <v/>
      </c>
      <c r="Y82" s="2" t="str">
        <f>IF(Class_Level_Aggregate_Counts!Y118&gt;50,Class_Level_Aggregate_Counts!Y118,"")</f>
        <v/>
      </c>
      <c r="Z82" s="2" t="str">
        <f>IF(Class_Level_Aggregate_Counts!Z118&gt;50,Class_Level_Aggregate_Counts!Z118,"")</f>
        <v/>
      </c>
      <c r="AA82" s="2" t="str">
        <f>IF(Class_Level_Aggregate_Counts!AA118&gt;50,Class_Level_Aggregate_Counts!AA118,"")</f>
        <v/>
      </c>
      <c r="AB82" s="2" t="str">
        <f>IF(Class_Level_Aggregate_Counts!AB118&gt;50,Class_Level_Aggregate_Counts!AB118,"")</f>
        <v/>
      </c>
      <c r="AC82" s="2" t="str">
        <f>IF(Class_Level_Aggregate_Counts!AC118&gt;50,Class_Level_Aggregate_Counts!AC118,"")</f>
        <v/>
      </c>
      <c r="AD82" s="2" t="str">
        <f>IF(Class_Level_Aggregate_Counts!AD118&gt;50,Class_Level_Aggregate_Counts!AD118,"")</f>
        <v/>
      </c>
      <c r="AE82" s="2" t="str">
        <f>IF(Class_Level_Aggregate_Counts!AE118&gt;50,Class_Level_Aggregate_Counts!AE118,"")</f>
        <v/>
      </c>
      <c r="AF82" s="2" t="str">
        <f>IF(Class_Level_Aggregate_Counts!AF118&gt;50,Class_Level_Aggregate_Counts!AF118,"")</f>
        <v/>
      </c>
      <c r="AG82" s="2" t="str">
        <f>IF(Class_Level_Aggregate_Counts!AG118&gt;50,Class_Level_Aggregate_Counts!AG118,"")</f>
        <v/>
      </c>
      <c r="AH82" s="2" t="str">
        <f>IF(Class_Level_Aggregate_Counts!AH118&gt;50,Class_Level_Aggregate_Counts!AH118,"")</f>
        <v/>
      </c>
      <c r="AI82" s="2" t="str">
        <f>IF(Class_Level_Aggregate_Counts!AI118&gt;50,Class_Level_Aggregate_Counts!AI118,"")</f>
        <v/>
      </c>
      <c r="AJ82" s="2" t="str">
        <f>IF(Class_Level_Aggregate_Counts!AJ118&gt;50,Class_Level_Aggregate_Counts!AJ118,"")</f>
        <v/>
      </c>
      <c r="AK82" s="2" t="str">
        <f>IF(Class_Level_Aggregate_Counts!AK118&gt;50,Class_Level_Aggregate_Counts!AK118,"")</f>
        <v/>
      </c>
      <c r="AL82" s="2" t="str">
        <f>IF(Class_Level_Aggregate_Counts!AL118&gt;50,Class_Level_Aggregate_Counts!AL118,"")</f>
        <v/>
      </c>
      <c r="AM82" s="2" t="str">
        <f>IF(Class_Level_Aggregate_Counts!AM118&gt;50,Class_Level_Aggregate_Counts!AM118,"")</f>
        <v/>
      </c>
      <c r="AN82" s="2" t="str">
        <f>IF(Class_Level_Aggregate_Counts!AN118&gt;50,Class_Level_Aggregate_Counts!AN118,"")</f>
        <v/>
      </c>
      <c r="AO82" s="2" t="str">
        <f>IF(Class_Level_Aggregate_Counts!AO118&gt;50,Class_Level_Aggregate_Counts!AO118,"")</f>
        <v/>
      </c>
      <c r="AP82" s="2" t="str">
        <f>IF(Class_Level_Aggregate_Counts!AP118&gt;50,Class_Level_Aggregate_Counts!AP118,"")</f>
        <v/>
      </c>
      <c r="AQ82" s="2" t="str">
        <f>IF(Class_Level_Aggregate_Counts!AQ118&gt;50,Class_Level_Aggregate_Counts!AQ118,"")</f>
        <v/>
      </c>
      <c r="AR82" s="2" t="str">
        <f>IF(Class_Level_Aggregate_Counts!AR118&gt;50,Class_Level_Aggregate_Counts!AR118,"")</f>
        <v/>
      </c>
      <c r="AS82" s="2" t="str">
        <f>IF(Class_Level_Aggregate_Counts!AS118&gt;50,Class_Level_Aggregate_Counts!AS118,"")</f>
        <v/>
      </c>
      <c r="AT82" s="2" t="str">
        <f>IF(Class_Level_Aggregate_Counts!AT118&gt;50,Class_Level_Aggregate_Counts!AT118,"")</f>
        <v/>
      </c>
      <c r="AU82" s="2" t="str">
        <f>IF(Class_Level_Aggregate_Counts!AU118&gt;50,Class_Level_Aggregate_Counts!AU118,"")</f>
        <v/>
      </c>
      <c r="AV82" s="2" t="str">
        <f>IF(Class_Level_Aggregate_Counts!AV118&gt;50,Class_Level_Aggregate_Counts!AV118,"")</f>
        <v/>
      </c>
      <c r="AW82" s="2" t="str">
        <f>IF(Class_Level_Aggregate_Counts!AW118&gt;50,Class_Level_Aggregate_Counts!AW118,"")</f>
        <v/>
      </c>
      <c r="AX82" s="2" t="str">
        <f>IF(Class_Level_Aggregate_Counts!AX118&gt;50,Class_Level_Aggregate_Counts!AX118,"")</f>
        <v/>
      </c>
      <c r="AY82" s="2" t="str">
        <f>IF(Class_Level_Aggregate_Counts!AY118&gt;50,Class_Level_Aggregate_Counts!AY118,"")</f>
        <v/>
      </c>
      <c r="AZ82" s="2" t="str">
        <f>IF(Class_Level_Aggregate_Counts!AZ118&gt;50,Class_Level_Aggregate_Counts!AZ118,"")</f>
        <v/>
      </c>
      <c r="BA82" s="2" t="str">
        <f>IF(Class_Level_Aggregate_Counts!BA118&gt;50,Class_Level_Aggregate_Counts!BA118,"")</f>
        <v/>
      </c>
      <c r="BB82" s="2" t="str">
        <f>IF(Class_Level_Aggregate_Counts!BB118&gt;50,Class_Level_Aggregate_Counts!BB118,"")</f>
        <v/>
      </c>
      <c r="BC82" s="2" t="str">
        <f>IF(Class_Level_Aggregate_Counts!BC118&gt;50,Class_Level_Aggregate_Counts!BC118,"")</f>
        <v/>
      </c>
      <c r="BD82" s="2" t="str">
        <f>IF(Class_Level_Aggregate_Counts!BD118&gt;50,Class_Level_Aggregate_Counts!BD118,"")</f>
        <v/>
      </c>
      <c r="BE82" s="2" t="str">
        <f>IF(Class_Level_Aggregate_Counts!BE118&gt;50,Class_Level_Aggregate_Counts!BE118,"")</f>
        <v/>
      </c>
      <c r="BF82" s="2" t="str">
        <f>IF(Class_Level_Aggregate_Counts!BF118&gt;50,Class_Level_Aggregate_Counts!BF118,"")</f>
        <v/>
      </c>
      <c r="BG82" s="2" t="str">
        <f>IF(Class_Level_Aggregate_Counts!BG118&gt;50,Class_Level_Aggregate_Counts!BG118,"")</f>
        <v/>
      </c>
      <c r="BH82" s="2" t="str">
        <f>IF(Class_Level_Aggregate_Counts!BH118&gt;50,Class_Level_Aggregate_Counts!BH118,"")</f>
        <v/>
      </c>
      <c r="BI82" s="2" t="str">
        <f>IF(Class_Level_Aggregate_Counts!BI118&gt;50,Class_Level_Aggregate_Counts!BI118,"")</f>
        <v/>
      </c>
      <c r="BJ82" s="2" t="str">
        <f>IF(Class_Level_Aggregate_Counts!BJ118&gt;50,Class_Level_Aggregate_Counts!BJ118,"")</f>
        <v/>
      </c>
      <c r="BK82" s="2" t="str">
        <f>IF(Class_Level_Aggregate_Counts!BK118&gt;50,Class_Level_Aggregate_Counts!BK118,"")</f>
        <v/>
      </c>
      <c r="BL82" s="2" t="str">
        <f>IF(Class_Level_Aggregate_Counts!BL118&gt;50,Class_Level_Aggregate_Counts!BL118,"")</f>
        <v/>
      </c>
      <c r="BM82" s="2" t="str">
        <f>IF(Class_Level_Aggregate_Counts!BM118&gt;50,Class_Level_Aggregate_Counts!BM118,"")</f>
        <v/>
      </c>
      <c r="BN82" s="2" t="str">
        <f>IF(Class_Level_Aggregate_Counts!BN118&gt;50,Class_Level_Aggregate_Counts!BN118,"")</f>
        <v/>
      </c>
      <c r="BO82" s="2" t="str">
        <f>IF(Class_Level_Aggregate_Counts!BO118&gt;50,Class_Level_Aggregate_Counts!BO118,"")</f>
        <v/>
      </c>
      <c r="BP82" s="2" t="str">
        <f>IF(Class_Level_Aggregate_Counts!BP118&gt;50,Class_Level_Aggregate_Counts!BP118,"")</f>
        <v/>
      </c>
      <c r="BQ82" s="2" t="str">
        <f>IF(Class_Level_Aggregate_Counts!BQ118&gt;50,Class_Level_Aggregate_Counts!BQ118,"")</f>
        <v/>
      </c>
      <c r="BR82" s="2" t="str">
        <f>IF(Class_Level_Aggregate_Counts!BR118&gt;50,Class_Level_Aggregate_Counts!BR118,"")</f>
        <v/>
      </c>
      <c r="BS82" s="2" t="str">
        <f>IF(Class_Level_Aggregate_Counts!BS118&gt;50,Class_Level_Aggregate_Counts!BS118,"")</f>
        <v/>
      </c>
      <c r="BT82" s="2" t="str">
        <f>IF(Class_Level_Aggregate_Counts!BT118&gt;50,Class_Level_Aggregate_Counts!BT118,"")</f>
        <v/>
      </c>
      <c r="BU82" s="2" t="str">
        <f>IF(Class_Level_Aggregate_Counts!BU118&gt;50,Class_Level_Aggregate_Counts!BU118,"")</f>
        <v/>
      </c>
      <c r="BV82" s="2" t="str">
        <f>IF(Class_Level_Aggregate_Counts!BV118&gt;50,Class_Level_Aggregate_Counts!BV118,"")</f>
        <v/>
      </c>
      <c r="BW82" s="2" t="str">
        <f>IF(Class_Level_Aggregate_Counts!BW118&gt;50,Class_Level_Aggregate_Counts!BW118,"")</f>
        <v/>
      </c>
      <c r="BX82" s="2" t="str">
        <f>IF(Class_Level_Aggregate_Counts!BX118&gt;50,Class_Level_Aggregate_Counts!BX118,"")</f>
        <v/>
      </c>
      <c r="BY82" s="2" t="str">
        <f>IF(Class_Level_Aggregate_Counts!BY118&gt;50,Class_Level_Aggregate_Counts!BY118,"")</f>
        <v/>
      </c>
      <c r="BZ82" s="2" t="str">
        <f>IF(Class_Level_Aggregate_Counts!BZ118&gt;50,Class_Level_Aggregate_Counts!BZ118,"")</f>
        <v/>
      </c>
      <c r="CA82" s="2" t="str">
        <f>IF(Class_Level_Aggregate_Counts!CA118&gt;50,Class_Level_Aggregate_Counts!CA118,"")</f>
        <v/>
      </c>
      <c r="CB82" s="2" t="str">
        <f>IF(Class_Level_Aggregate_Counts!CB118&gt;50,Class_Level_Aggregate_Counts!CB118,"")</f>
        <v/>
      </c>
      <c r="CC82" s="2" t="str">
        <f>IF(Class_Level_Aggregate_Counts!CC118&gt;50,Class_Level_Aggregate_Counts!CC118,"")</f>
        <v/>
      </c>
      <c r="CD82" s="2" t="str">
        <f>IF(Class_Level_Aggregate_Counts!CD118&gt;50,Class_Level_Aggregate_Counts!CD118,"")</f>
        <v/>
      </c>
      <c r="CE82" s="2" t="str">
        <f>IF(Class_Level_Aggregate_Counts!CE118&gt;50,Class_Level_Aggregate_Counts!CE118,"")</f>
        <v/>
      </c>
      <c r="CF82" s="2" t="str">
        <f>IF(Class_Level_Aggregate_Counts!CF118&gt;50,Class_Level_Aggregate_Counts!CF118,"")</f>
        <v/>
      </c>
      <c r="CG82" s="2" t="str">
        <f>IF(Class_Level_Aggregate_Counts!CG118&gt;50,Class_Level_Aggregate_Counts!CG118,"")</f>
        <v/>
      </c>
      <c r="CH82" s="2" t="str">
        <f>IF(Class_Level_Aggregate_Counts!CH118&gt;50,Class_Level_Aggregate_Counts!CH118,"")</f>
        <v/>
      </c>
      <c r="CI82" s="2" t="str">
        <f>IF(Class_Level_Aggregate_Counts!CI118&gt;50,Class_Level_Aggregate_Counts!CI118,"")</f>
        <v/>
      </c>
      <c r="CJ82" s="2" t="str">
        <f>IF(Class_Level_Aggregate_Counts!CJ118&gt;50,Class_Level_Aggregate_Counts!CJ118,"")</f>
        <v/>
      </c>
      <c r="CK82" s="2" t="str">
        <f>IF(Class_Level_Aggregate_Counts!CK118&gt;50,Class_Level_Aggregate_Counts!CK118,"")</f>
        <v/>
      </c>
      <c r="CL82" s="2" t="str">
        <f>IF(Class_Level_Aggregate_Counts!CL118&gt;50,Class_Level_Aggregate_Counts!CL118,"")</f>
        <v/>
      </c>
      <c r="CM82" s="2" t="str">
        <f>IF(Class_Level_Aggregate_Counts!CM118&gt;50,Class_Level_Aggregate_Counts!CM118,"")</f>
        <v/>
      </c>
      <c r="CN82" s="2" t="str">
        <f>IF(Class_Level_Aggregate_Counts!CN118&gt;50,Class_Level_Aggregate_Counts!CN118,"")</f>
        <v/>
      </c>
      <c r="CO82" s="2" t="str">
        <f>IF(Class_Level_Aggregate_Counts!CO118&gt;50,Class_Level_Aggregate_Counts!CO118,"")</f>
        <v/>
      </c>
      <c r="CP82" s="2" t="str">
        <f>IF(Class_Level_Aggregate_Counts!CP118&gt;50,Class_Level_Aggregate_Counts!CP118,"")</f>
        <v/>
      </c>
      <c r="CQ82" s="2" t="str">
        <f>IF(Class_Level_Aggregate_Counts!CQ118&gt;50,Class_Level_Aggregate_Counts!CQ118,"")</f>
        <v/>
      </c>
      <c r="CR82" s="2" t="str">
        <f>IF(Class_Level_Aggregate_Counts!CR118&gt;50,Class_Level_Aggregate_Counts!CR118,"")</f>
        <v/>
      </c>
    </row>
    <row r="83" spans="2:96" x14ac:dyDescent="0.25">
      <c r="B83" s="2" t="str">
        <f>IF(Class_Level_Aggregate_Counts!B119&gt;50,Class_Level_Aggregate_Counts!B119,"")</f>
        <v/>
      </c>
      <c r="C83" s="2" t="str">
        <f>IF(Class_Level_Aggregate_Counts!C119&gt;50,Class_Level_Aggregate_Counts!C119,"")</f>
        <v/>
      </c>
      <c r="D83" s="2" t="str">
        <f>IF(Class_Level_Aggregate_Counts!D119&gt;50,Class_Level_Aggregate_Counts!D119,"")</f>
        <v/>
      </c>
      <c r="E83" s="2" t="str">
        <f>IF(Class_Level_Aggregate_Counts!E119&gt;50,Class_Level_Aggregate_Counts!E119,"")</f>
        <v/>
      </c>
      <c r="F83" s="2" t="str">
        <f>IF(Class_Level_Aggregate_Counts!F119&gt;50,Class_Level_Aggregate_Counts!F119,"")</f>
        <v/>
      </c>
      <c r="G83" s="2" t="str">
        <f>IF(Class_Level_Aggregate_Counts!G119&gt;50,Class_Level_Aggregate_Counts!G119,"")</f>
        <v/>
      </c>
      <c r="H83" s="2" t="str">
        <f>IF(Class_Level_Aggregate_Counts!H119&gt;50,Class_Level_Aggregate_Counts!H119,"")</f>
        <v/>
      </c>
      <c r="I83" s="2" t="str">
        <f>IF(Class_Level_Aggregate_Counts!I119&gt;50,Class_Level_Aggregate_Counts!I119,"")</f>
        <v/>
      </c>
      <c r="J83" s="2" t="str">
        <f>IF(Class_Level_Aggregate_Counts!J119&gt;50,Class_Level_Aggregate_Counts!J119,"")</f>
        <v/>
      </c>
      <c r="K83" s="2" t="str">
        <f>IF(Class_Level_Aggregate_Counts!K119&gt;50,Class_Level_Aggregate_Counts!K119,"")</f>
        <v/>
      </c>
      <c r="L83" s="2" t="str">
        <f>IF(Class_Level_Aggregate_Counts!L119&gt;50,Class_Level_Aggregate_Counts!L119,"")</f>
        <v/>
      </c>
      <c r="M83" s="2" t="str">
        <f>IF(Class_Level_Aggregate_Counts!M119&gt;50,Class_Level_Aggregate_Counts!M119,"")</f>
        <v/>
      </c>
      <c r="N83" s="2" t="str">
        <f>IF(Class_Level_Aggregate_Counts!N119&gt;50,Class_Level_Aggregate_Counts!N119,"")</f>
        <v/>
      </c>
      <c r="O83" s="2" t="str">
        <f>IF(Class_Level_Aggregate_Counts!O119&gt;50,Class_Level_Aggregate_Counts!O119,"")</f>
        <v/>
      </c>
      <c r="P83" s="2" t="str">
        <f>IF(Class_Level_Aggregate_Counts!P119&gt;50,Class_Level_Aggregate_Counts!P119,"")</f>
        <v/>
      </c>
      <c r="Q83" s="2" t="str">
        <f>IF(Class_Level_Aggregate_Counts!Q119&gt;50,Class_Level_Aggregate_Counts!Q119,"")</f>
        <v/>
      </c>
      <c r="R83" s="2" t="str">
        <f>IF(Class_Level_Aggregate_Counts!R119&gt;50,Class_Level_Aggregate_Counts!R119,"")</f>
        <v/>
      </c>
      <c r="S83" s="2" t="str">
        <f>IF(Class_Level_Aggregate_Counts!S119&gt;50,Class_Level_Aggregate_Counts!S119,"")</f>
        <v/>
      </c>
      <c r="T83" s="2" t="str">
        <f>IF(Class_Level_Aggregate_Counts!T119&gt;50,Class_Level_Aggregate_Counts!T119,"")</f>
        <v/>
      </c>
      <c r="U83" s="2" t="str">
        <f>IF(Class_Level_Aggregate_Counts!U119&gt;50,Class_Level_Aggregate_Counts!U119,"")</f>
        <v/>
      </c>
      <c r="V83" s="2" t="str">
        <f>IF(Class_Level_Aggregate_Counts!V119&gt;50,Class_Level_Aggregate_Counts!V119,"")</f>
        <v/>
      </c>
      <c r="W83" s="2" t="str">
        <f>IF(Class_Level_Aggregate_Counts!W119&gt;50,Class_Level_Aggregate_Counts!W119,"")</f>
        <v/>
      </c>
      <c r="X83" s="2" t="str">
        <f>IF(Class_Level_Aggregate_Counts!X119&gt;50,Class_Level_Aggregate_Counts!X119,"")</f>
        <v/>
      </c>
      <c r="Y83" s="2" t="str">
        <f>IF(Class_Level_Aggregate_Counts!Y119&gt;50,Class_Level_Aggregate_Counts!Y119,"")</f>
        <v/>
      </c>
      <c r="Z83" s="2" t="str">
        <f>IF(Class_Level_Aggregate_Counts!Z119&gt;50,Class_Level_Aggregate_Counts!Z119,"")</f>
        <v/>
      </c>
      <c r="AA83" s="2" t="str">
        <f>IF(Class_Level_Aggregate_Counts!AA119&gt;50,Class_Level_Aggregate_Counts!AA119,"")</f>
        <v/>
      </c>
      <c r="AB83" s="2" t="str">
        <f>IF(Class_Level_Aggregate_Counts!AB119&gt;50,Class_Level_Aggregate_Counts!AB119,"")</f>
        <v/>
      </c>
      <c r="AC83" s="2" t="str">
        <f>IF(Class_Level_Aggregate_Counts!AC119&gt;50,Class_Level_Aggregate_Counts!AC119,"")</f>
        <v/>
      </c>
      <c r="AD83" s="2" t="str">
        <f>IF(Class_Level_Aggregate_Counts!AD119&gt;50,Class_Level_Aggregate_Counts!AD119,"")</f>
        <v/>
      </c>
      <c r="AE83" s="2" t="str">
        <f>IF(Class_Level_Aggregate_Counts!AE119&gt;50,Class_Level_Aggregate_Counts!AE119,"")</f>
        <v/>
      </c>
      <c r="AF83" s="2" t="str">
        <f>IF(Class_Level_Aggregate_Counts!AF119&gt;50,Class_Level_Aggregate_Counts!AF119,"")</f>
        <v/>
      </c>
      <c r="AG83" s="2" t="str">
        <f>IF(Class_Level_Aggregate_Counts!AG119&gt;50,Class_Level_Aggregate_Counts!AG119,"")</f>
        <v/>
      </c>
      <c r="AH83" s="2" t="str">
        <f>IF(Class_Level_Aggregate_Counts!AH119&gt;50,Class_Level_Aggregate_Counts!AH119,"")</f>
        <v/>
      </c>
      <c r="AI83" s="2" t="str">
        <f>IF(Class_Level_Aggregate_Counts!AI119&gt;50,Class_Level_Aggregate_Counts!AI119,"")</f>
        <v/>
      </c>
      <c r="AJ83" s="2" t="str">
        <f>IF(Class_Level_Aggregate_Counts!AJ119&gt;50,Class_Level_Aggregate_Counts!AJ119,"")</f>
        <v/>
      </c>
      <c r="AK83" s="2" t="str">
        <f>IF(Class_Level_Aggregate_Counts!AK119&gt;50,Class_Level_Aggregate_Counts!AK119,"")</f>
        <v/>
      </c>
      <c r="AL83" s="2" t="str">
        <f>IF(Class_Level_Aggregate_Counts!AL119&gt;50,Class_Level_Aggregate_Counts!AL119,"")</f>
        <v/>
      </c>
      <c r="AM83" s="2" t="str">
        <f>IF(Class_Level_Aggregate_Counts!AM119&gt;50,Class_Level_Aggregate_Counts!AM119,"")</f>
        <v/>
      </c>
      <c r="AN83" s="2" t="str">
        <f>IF(Class_Level_Aggregate_Counts!AN119&gt;50,Class_Level_Aggregate_Counts!AN119,"")</f>
        <v/>
      </c>
      <c r="AO83" s="2" t="str">
        <f>IF(Class_Level_Aggregate_Counts!AO119&gt;50,Class_Level_Aggregate_Counts!AO119,"")</f>
        <v/>
      </c>
      <c r="AP83" s="2" t="str">
        <f>IF(Class_Level_Aggregate_Counts!AP119&gt;50,Class_Level_Aggregate_Counts!AP119,"")</f>
        <v/>
      </c>
      <c r="AQ83" s="2" t="str">
        <f>IF(Class_Level_Aggregate_Counts!AQ119&gt;50,Class_Level_Aggregate_Counts!AQ119,"")</f>
        <v/>
      </c>
      <c r="AR83" s="2" t="str">
        <f>IF(Class_Level_Aggregate_Counts!AR119&gt;50,Class_Level_Aggregate_Counts!AR119,"")</f>
        <v/>
      </c>
      <c r="AS83" s="2" t="str">
        <f>IF(Class_Level_Aggregate_Counts!AS119&gt;50,Class_Level_Aggregate_Counts!AS119,"")</f>
        <v/>
      </c>
      <c r="AT83" s="2" t="str">
        <f>IF(Class_Level_Aggregate_Counts!AT119&gt;50,Class_Level_Aggregate_Counts!AT119,"")</f>
        <v/>
      </c>
      <c r="AU83" s="2" t="str">
        <f>IF(Class_Level_Aggregate_Counts!AU119&gt;50,Class_Level_Aggregate_Counts!AU119,"")</f>
        <v/>
      </c>
      <c r="AV83" s="2" t="str">
        <f>IF(Class_Level_Aggregate_Counts!AV119&gt;50,Class_Level_Aggregate_Counts!AV119,"")</f>
        <v/>
      </c>
      <c r="AW83" s="2" t="str">
        <f>IF(Class_Level_Aggregate_Counts!AW119&gt;50,Class_Level_Aggregate_Counts!AW119,"")</f>
        <v/>
      </c>
      <c r="AX83" s="2" t="str">
        <f>IF(Class_Level_Aggregate_Counts!AX119&gt;50,Class_Level_Aggregate_Counts!AX119,"")</f>
        <v/>
      </c>
      <c r="AY83" s="2" t="str">
        <f>IF(Class_Level_Aggregate_Counts!AY119&gt;50,Class_Level_Aggregate_Counts!AY119,"")</f>
        <v/>
      </c>
      <c r="AZ83" s="2" t="str">
        <f>IF(Class_Level_Aggregate_Counts!AZ119&gt;50,Class_Level_Aggregate_Counts!AZ119,"")</f>
        <v/>
      </c>
      <c r="BA83" s="2" t="str">
        <f>IF(Class_Level_Aggregate_Counts!BA119&gt;50,Class_Level_Aggregate_Counts!BA119,"")</f>
        <v/>
      </c>
      <c r="BB83" s="2" t="str">
        <f>IF(Class_Level_Aggregate_Counts!BB119&gt;50,Class_Level_Aggregate_Counts!BB119,"")</f>
        <v/>
      </c>
      <c r="BC83" s="2" t="str">
        <f>IF(Class_Level_Aggregate_Counts!BC119&gt;50,Class_Level_Aggregate_Counts!BC119,"")</f>
        <v/>
      </c>
      <c r="BD83" s="2" t="str">
        <f>IF(Class_Level_Aggregate_Counts!BD119&gt;50,Class_Level_Aggregate_Counts!BD119,"")</f>
        <v/>
      </c>
      <c r="BE83" s="2" t="str">
        <f>IF(Class_Level_Aggregate_Counts!BE119&gt;50,Class_Level_Aggregate_Counts!BE119,"")</f>
        <v/>
      </c>
      <c r="BF83" s="2" t="str">
        <f>IF(Class_Level_Aggregate_Counts!BF119&gt;50,Class_Level_Aggregate_Counts!BF119,"")</f>
        <v/>
      </c>
      <c r="BG83" s="2" t="str">
        <f>IF(Class_Level_Aggregate_Counts!BG119&gt;50,Class_Level_Aggregate_Counts!BG119,"")</f>
        <v/>
      </c>
      <c r="BH83" s="2" t="str">
        <f>IF(Class_Level_Aggregate_Counts!BH119&gt;50,Class_Level_Aggregate_Counts!BH119,"")</f>
        <v/>
      </c>
      <c r="BI83" s="2" t="str">
        <f>IF(Class_Level_Aggregate_Counts!BI119&gt;50,Class_Level_Aggregate_Counts!BI119,"")</f>
        <v/>
      </c>
      <c r="BJ83" s="2" t="str">
        <f>IF(Class_Level_Aggregate_Counts!BJ119&gt;50,Class_Level_Aggregate_Counts!BJ119,"")</f>
        <v/>
      </c>
      <c r="BK83" s="2" t="str">
        <f>IF(Class_Level_Aggregate_Counts!BK119&gt;50,Class_Level_Aggregate_Counts!BK119,"")</f>
        <v/>
      </c>
      <c r="BL83" s="2" t="str">
        <f>IF(Class_Level_Aggregate_Counts!BL119&gt;50,Class_Level_Aggregate_Counts!BL119,"")</f>
        <v/>
      </c>
      <c r="BM83" s="2" t="str">
        <f>IF(Class_Level_Aggregate_Counts!BM119&gt;50,Class_Level_Aggregate_Counts!BM119,"")</f>
        <v/>
      </c>
      <c r="BN83" s="2" t="str">
        <f>IF(Class_Level_Aggregate_Counts!BN119&gt;50,Class_Level_Aggregate_Counts!BN119,"")</f>
        <v/>
      </c>
      <c r="BO83" s="2" t="str">
        <f>IF(Class_Level_Aggregate_Counts!BO119&gt;50,Class_Level_Aggregate_Counts!BO119,"")</f>
        <v/>
      </c>
      <c r="BP83" s="2" t="str">
        <f>IF(Class_Level_Aggregate_Counts!BP119&gt;50,Class_Level_Aggregate_Counts!BP119,"")</f>
        <v/>
      </c>
      <c r="BQ83" s="2" t="str">
        <f>IF(Class_Level_Aggregate_Counts!BQ119&gt;50,Class_Level_Aggregate_Counts!BQ119,"")</f>
        <v/>
      </c>
      <c r="BR83" s="2" t="str">
        <f>IF(Class_Level_Aggregate_Counts!BR119&gt;50,Class_Level_Aggregate_Counts!BR119,"")</f>
        <v/>
      </c>
      <c r="BS83" s="2" t="str">
        <f>IF(Class_Level_Aggregate_Counts!BS119&gt;50,Class_Level_Aggregate_Counts!BS119,"")</f>
        <v/>
      </c>
      <c r="BT83" s="2" t="str">
        <f>IF(Class_Level_Aggregate_Counts!BT119&gt;50,Class_Level_Aggregate_Counts!BT119,"")</f>
        <v/>
      </c>
      <c r="BU83" s="2" t="str">
        <f>IF(Class_Level_Aggregate_Counts!BU119&gt;50,Class_Level_Aggregate_Counts!BU119,"")</f>
        <v/>
      </c>
      <c r="BV83" s="2" t="str">
        <f>IF(Class_Level_Aggregate_Counts!BV119&gt;50,Class_Level_Aggregate_Counts!BV119,"")</f>
        <v/>
      </c>
      <c r="BW83" s="2" t="str">
        <f>IF(Class_Level_Aggregate_Counts!BW119&gt;50,Class_Level_Aggregate_Counts!BW119,"")</f>
        <v/>
      </c>
      <c r="BX83" s="2" t="str">
        <f>IF(Class_Level_Aggregate_Counts!BX119&gt;50,Class_Level_Aggregate_Counts!BX119,"")</f>
        <v/>
      </c>
      <c r="BY83" s="2" t="str">
        <f>IF(Class_Level_Aggregate_Counts!BY119&gt;50,Class_Level_Aggregate_Counts!BY119,"")</f>
        <v/>
      </c>
      <c r="BZ83" s="2" t="str">
        <f>IF(Class_Level_Aggregate_Counts!BZ119&gt;50,Class_Level_Aggregate_Counts!BZ119,"")</f>
        <v/>
      </c>
      <c r="CA83" s="2" t="str">
        <f>IF(Class_Level_Aggregate_Counts!CA119&gt;50,Class_Level_Aggregate_Counts!CA119,"")</f>
        <v/>
      </c>
      <c r="CB83" s="2" t="str">
        <f>IF(Class_Level_Aggregate_Counts!CB119&gt;50,Class_Level_Aggregate_Counts!CB119,"")</f>
        <v/>
      </c>
      <c r="CC83" s="2" t="str">
        <f>IF(Class_Level_Aggregate_Counts!CC119&gt;50,Class_Level_Aggregate_Counts!CC119,"")</f>
        <v/>
      </c>
      <c r="CD83" s="2" t="str">
        <f>IF(Class_Level_Aggregate_Counts!CD119&gt;50,Class_Level_Aggregate_Counts!CD119,"")</f>
        <v/>
      </c>
      <c r="CE83" s="2" t="str">
        <f>IF(Class_Level_Aggregate_Counts!CE119&gt;50,Class_Level_Aggregate_Counts!CE119,"")</f>
        <v/>
      </c>
      <c r="CF83" s="2" t="str">
        <f>IF(Class_Level_Aggregate_Counts!CF119&gt;50,Class_Level_Aggregate_Counts!CF119,"")</f>
        <v/>
      </c>
      <c r="CG83" s="2" t="str">
        <f>IF(Class_Level_Aggregate_Counts!CG119&gt;50,Class_Level_Aggregate_Counts!CG119,"")</f>
        <v/>
      </c>
      <c r="CH83" s="2" t="str">
        <f>IF(Class_Level_Aggregate_Counts!CH119&gt;50,Class_Level_Aggregate_Counts!CH119,"")</f>
        <v/>
      </c>
      <c r="CI83" s="2" t="str">
        <f>IF(Class_Level_Aggregate_Counts!CI119&gt;50,Class_Level_Aggregate_Counts!CI119,"")</f>
        <v/>
      </c>
      <c r="CJ83" s="2" t="str">
        <f>IF(Class_Level_Aggregate_Counts!CJ119&gt;50,Class_Level_Aggregate_Counts!CJ119,"")</f>
        <v/>
      </c>
      <c r="CK83" s="2" t="str">
        <f>IF(Class_Level_Aggregate_Counts!CK119&gt;50,Class_Level_Aggregate_Counts!CK119,"")</f>
        <v/>
      </c>
      <c r="CL83" s="2" t="str">
        <f>IF(Class_Level_Aggregate_Counts!CL119&gt;50,Class_Level_Aggregate_Counts!CL119,"")</f>
        <v/>
      </c>
      <c r="CM83" s="2" t="str">
        <f>IF(Class_Level_Aggregate_Counts!CM119&gt;50,Class_Level_Aggregate_Counts!CM119,"")</f>
        <v/>
      </c>
      <c r="CN83" s="2" t="str">
        <f>IF(Class_Level_Aggregate_Counts!CN119&gt;50,Class_Level_Aggregate_Counts!CN119,"")</f>
        <v/>
      </c>
      <c r="CO83" s="2" t="str">
        <f>IF(Class_Level_Aggregate_Counts!CO119&gt;50,Class_Level_Aggregate_Counts!CO119,"")</f>
        <v/>
      </c>
      <c r="CP83" s="2" t="str">
        <f>IF(Class_Level_Aggregate_Counts!CP119&gt;50,Class_Level_Aggregate_Counts!CP119,"")</f>
        <v/>
      </c>
      <c r="CQ83" s="2" t="str">
        <f>IF(Class_Level_Aggregate_Counts!CQ119&gt;50,Class_Level_Aggregate_Counts!CQ119,"")</f>
        <v/>
      </c>
      <c r="CR83" s="2" t="str">
        <f>IF(Class_Level_Aggregate_Counts!CR119&gt;50,Class_Level_Aggregate_Counts!CR119,"")</f>
        <v/>
      </c>
    </row>
    <row r="84" spans="2:96" x14ac:dyDescent="0.25">
      <c r="B84" s="2" t="str">
        <f>IF(Class_Level_Aggregate_Counts!B120&gt;50,Class_Level_Aggregate_Counts!B120,"")</f>
        <v/>
      </c>
      <c r="C84" s="2" t="str">
        <f>IF(Class_Level_Aggregate_Counts!C120&gt;50,Class_Level_Aggregate_Counts!C120,"")</f>
        <v/>
      </c>
      <c r="D84" s="2" t="str">
        <f>IF(Class_Level_Aggregate_Counts!D120&gt;50,Class_Level_Aggregate_Counts!D120,"")</f>
        <v/>
      </c>
      <c r="E84" s="2" t="str">
        <f>IF(Class_Level_Aggregate_Counts!E120&gt;50,Class_Level_Aggregate_Counts!E120,"")</f>
        <v/>
      </c>
      <c r="F84" s="2" t="str">
        <f>IF(Class_Level_Aggregate_Counts!F120&gt;50,Class_Level_Aggregate_Counts!F120,"")</f>
        <v/>
      </c>
      <c r="G84" s="2" t="str">
        <f>IF(Class_Level_Aggregate_Counts!G120&gt;50,Class_Level_Aggregate_Counts!G120,"")</f>
        <v/>
      </c>
      <c r="H84" s="2" t="str">
        <f>IF(Class_Level_Aggregate_Counts!H120&gt;50,Class_Level_Aggregate_Counts!H120,"")</f>
        <v/>
      </c>
      <c r="I84" s="2" t="str">
        <f>IF(Class_Level_Aggregate_Counts!I120&gt;50,Class_Level_Aggregate_Counts!I120,"")</f>
        <v/>
      </c>
      <c r="J84" s="2" t="str">
        <f>IF(Class_Level_Aggregate_Counts!J120&gt;50,Class_Level_Aggregate_Counts!J120,"")</f>
        <v/>
      </c>
      <c r="K84" s="2" t="str">
        <f>IF(Class_Level_Aggregate_Counts!K120&gt;50,Class_Level_Aggregate_Counts!K120,"")</f>
        <v/>
      </c>
      <c r="L84" s="2" t="str">
        <f>IF(Class_Level_Aggregate_Counts!L120&gt;50,Class_Level_Aggregate_Counts!L120,"")</f>
        <v/>
      </c>
      <c r="M84" s="2" t="str">
        <f>IF(Class_Level_Aggregate_Counts!M120&gt;50,Class_Level_Aggregate_Counts!M120,"")</f>
        <v/>
      </c>
      <c r="N84" s="2" t="str">
        <f>IF(Class_Level_Aggregate_Counts!N120&gt;50,Class_Level_Aggregate_Counts!N120,"")</f>
        <v/>
      </c>
      <c r="O84" s="2" t="str">
        <f>IF(Class_Level_Aggregate_Counts!O120&gt;50,Class_Level_Aggregate_Counts!O120,"")</f>
        <v/>
      </c>
      <c r="P84" s="2" t="str">
        <f>IF(Class_Level_Aggregate_Counts!P120&gt;50,Class_Level_Aggregate_Counts!P120,"")</f>
        <v/>
      </c>
      <c r="Q84" s="2" t="str">
        <f>IF(Class_Level_Aggregate_Counts!Q120&gt;50,Class_Level_Aggregate_Counts!Q120,"")</f>
        <v/>
      </c>
      <c r="R84" s="2" t="str">
        <f>IF(Class_Level_Aggregate_Counts!R120&gt;50,Class_Level_Aggregate_Counts!R120,"")</f>
        <v/>
      </c>
      <c r="S84" s="2" t="str">
        <f>IF(Class_Level_Aggregate_Counts!S120&gt;50,Class_Level_Aggregate_Counts!S120,"")</f>
        <v/>
      </c>
      <c r="T84" s="2" t="str">
        <f>IF(Class_Level_Aggregate_Counts!T120&gt;50,Class_Level_Aggregate_Counts!T120,"")</f>
        <v/>
      </c>
      <c r="U84" s="2" t="str">
        <f>IF(Class_Level_Aggregate_Counts!U120&gt;50,Class_Level_Aggregate_Counts!U120,"")</f>
        <v/>
      </c>
      <c r="V84" s="2" t="str">
        <f>IF(Class_Level_Aggregate_Counts!V120&gt;50,Class_Level_Aggregate_Counts!V120,"")</f>
        <v/>
      </c>
      <c r="W84" s="2" t="str">
        <f>IF(Class_Level_Aggregate_Counts!W120&gt;50,Class_Level_Aggregate_Counts!W120,"")</f>
        <v/>
      </c>
      <c r="X84" s="2" t="str">
        <f>IF(Class_Level_Aggregate_Counts!X120&gt;50,Class_Level_Aggregate_Counts!X120,"")</f>
        <v/>
      </c>
      <c r="Y84" s="2" t="str">
        <f>IF(Class_Level_Aggregate_Counts!Y120&gt;50,Class_Level_Aggregate_Counts!Y120,"")</f>
        <v/>
      </c>
      <c r="Z84" s="2" t="str">
        <f>IF(Class_Level_Aggregate_Counts!Z120&gt;50,Class_Level_Aggregate_Counts!Z120,"")</f>
        <v/>
      </c>
      <c r="AA84" s="2" t="str">
        <f>IF(Class_Level_Aggregate_Counts!AA120&gt;50,Class_Level_Aggregate_Counts!AA120,"")</f>
        <v/>
      </c>
      <c r="AB84" s="2" t="str">
        <f>IF(Class_Level_Aggregate_Counts!AB120&gt;50,Class_Level_Aggregate_Counts!AB120,"")</f>
        <v/>
      </c>
      <c r="AC84" s="2" t="str">
        <f>IF(Class_Level_Aggregate_Counts!AC120&gt;50,Class_Level_Aggregate_Counts!AC120,"")</f>
        <v/>
      </c>
      <c r="AD84" s="2" t="str">
        <f>IF(Class_Level_Aggregate_Counts!AD120&gt;50,Class_Level_Aggregate_Counts!AD120,"")</f>
        <v/>
      </c>
      <c r="AE84" s="2" t="str">
        <f>IF(Class_Level_Aggregate_Counts!AE120&gt;50,Class_Level_Aggregate_Counts!AE120,"")</f>
        <v/>
      </c>
      <c r="AF84" s="2" t="str">
        <f>IF(Class_Level_Aggregate_Counts!AF120&gt;50,Class_Level_Aggregate_Counts!AF120,"")</f>
        <v/>
      </c>
      <c r="AG84" s="2" t="str">
        <f>IF(Class_Level_Aggregate_Counts!AG120&gt;50,Class_Level_Aggregate_Counts!AG120,"")</f>
        <v/>
      </c>
      <c r="AH84" s="2" t="str">
        <f>IF(Class_Level_Aggregate_Counts!AH120&gt;50,Class_Level_Aggregate_Counts!AH120,"")</f>
        <v/>
      </c>
      <c r="AI84" s="2" t="str">
        <f>IF(Class_Level_Aggregate_Counts!AI120&gt;50,Class_Level_Aggregate_Counts!AI120,"")</f>
        <v/>
      </c>
      <c r="AJ84" s="2" t="str">
        <f>IF(Class_Level_Aggregate_Counts!AJ120&gt;50,Class_Level_Aggregate_Counts!AJ120,"")</f>
        <v/>
      </c>
      <c r="AK84" s="2" t="str">
        <f>IF(Class_Level_Aggregate_Counts!AK120&gt;50,Class_Level_Aggregate_Counts!AK120,"")</f>
        <v/>
      </c>
      <c r="AL84" s="2" t="str">
        <f>IF(Class_Level_Aggregate_Counts!AL120&gt;50,Class_Level_Aggregate_Counts!AL120,"")</f>
        <v/>
      </c>
      <c r="AM84" s="2" t="str">
        <f>IF(Class_Level_Aggregate_Counts!AM120&gt;50,Class_Level_Aggregate_Counts!AM120,"")</f>
        <v/>
      </c>
      <c r="AN84" s="2" t="str">
        <f>IF(Class_Level_Aggregate_Counts!AN120&gt;50,Class_Level_Aggregate_Counts!AN120,"")</f>
        <v/>
      </c>
      <c r="AO84" s="2" t="str">
        <f>IF(Class_Level_Aggregate_Counts!AO120&gt;50,Class_Level_Aggregate_Counts!AO120,"")</f>
        <v/>
      </c>
      <c r="AP84" s="2" t="str">
        <f>IF(Class_Level_Aggregate_Counts!AP120&gt;50,Class_Level_Aggregate_Counts!AP120,"")</f>
        <v/>
      </c>
      <c r="AQ84" s="2" t="str">
        <f>IF(Class_Level_Aggregate_Counts!AQ120&gt;50,Class_Level_Aggregate_Counts!AQ120,"")</f>
        <v/>
      </c>
      <c r="AR84" s="2" t="str">
        <f>IF(Class_Level_Aggregate_Counts!AR120&gt;50,Class_Level_Aggregate_Counts!AR120,"")</f>
        <v/>
      </c>
      <c r="AS84" s="2" t="str">
        <f>IF(Class_Level_Aggregate_Counts!AS120&gt;50,Class_Level_Aggregate_Counts!AS120,"")</f>
        <v/>
      </c>
      <c r="AT84" s="2" t="str">
        <f>IF(Class_Level_Aggregate_Counts!AT120&gt;50,Class_Level_Aggregate_Counts!AT120,"")</f>
        <v/>
      </c>
      <c r="AU84" s="2" t="str">
        <f>IF(Class_Level_Aggregate_Counts!AU120&gt;50,Class_Level_Aggregate_Counts!AU120,"")</f>
        <v/>
      </c>
      <c r="AV84" s="2" t="str">
        <f>IF(Class_Level_Aggregate_Counts!AV120&gt;50,Class_Level_Aggregate_Counts!AV120,"")</f>
        <v/>
      </c>
      <c r="AW84" s="2" t="str">
        <f>IF(Class_Level_Aggregate_Counts!AW120&gt;50,Class_Level_Aggregate_Counts!AW120,"")</f>
        <v/>
      </c>
      <c r="AX84" s="2" t="str">
        <f>IF(Class_Level_Aggregate_Counts!AX120&gt;50,Class_Level_Aggregate_Counts!AX120,"")</f>
        <v/>
      </c>
      <c r="AY84" s="2" t="str">
        <f>IF(Class_Level_Aggregate_Counts!AY120&gt;50,Class_Level_Aggregate_Counts!AY120,"")</f>
        <v/>
      </c>
      <c r="AZ84" s="2" t="str">
        <f>IF(Class_Level_Aggregate_Counts!AZ120&gt;50,Class_Level_Aggregate_Counts!AZ120,"")</f>
        <v/>
      </c>
      <c r="BA84" s="2" t="str">
        <f>IF(Class_Level_Aggregate_Counts!BA120&gt;50,Class_Level_Aggregate_Counts!BA120,"")</f>
        <v/>
      </c>
      <c r="BB84" s="2" t="str">
        <f>IF(Class_Level_Aggregate_Counts!BB120&gt;50,Class_Level_Aggregate_Counts!BB120,"")</f>
        <v/>
      </c>
      <c r="BC84" s="2" t="str">
        <f>IF(Class_Level_Aggregate_Counts!BC120&gt;50,Class_Level_Aggregate_Counts!BC120,"")</f>
        <v/>
      </c>
      <c r="BD84" s="2" t="str">
        <f>IF(Class_Level_Aggregate_Counts!BD120&gt;50,Class_Level_Aggregate_Counts!BD120,"")</f>
        <v/>
      </c>
      <c r="BE84" s="2" t="str">
        <f>IF(Class_Level_Aggregate_Counts!BE120&gt;50,Class_Level_Aggregate_Counts!BE120,"")</f>
        <v/>
      </c>
      <c r="BF84" s="2" t="str">
        <f>IF(Class_Level_Aggregate_Counts!BF120&gt;50,Class_Level_Aggregate_Counts!BF120,"")</f>
        <v/>
      </c>
      <c r="BG84" s="2" t="str">
        <f>IF(Class_Level_Aggregate_Counts!BG120&gt;50,Class_Level_Aggregate_Counts!BG120,"")</f>
        <v/>
      </c>
      <c r="BH84" s="2" t="str">
        <f>IF(Class_Level_Aggregate_Counts!BH120&gt;50,Class_Level_Aggregate_Counts!BH120,"")</f>
        <v/>
      </c>
      <c r="BI84" s="2" t="str">
        <f>IF(Class_Level_Aggregate_Counts!BI120&gt;50,Class_Level_Aggregate_Counts!BI120,"")</f>
        <v/>
      </c>
      <c r="BJ84" s="2" t="str">
        <f>IF(Class_Level_Aggregate_Counts!BJ120&gt;50,Class_Level_Aggregate_Counts!BJ120,"")</f>
        <v/>
      </c>
      <c r="BK84" s="2" t="str">
        <f>IF(Class_Level_Aggregate_Counts!BK120&gt;50,Class_Level_Aggregate_Counts!BK120,"")</f>
        <v/>
      </c>
      <c r="BL84" s="2" t="str">
        <f>IF(Class_Level_Aggregate_Counts!BL120&gt;50,Class_Level_Aggregate_Counts!BL120,"")</f>
        <v/>
      </c>
      <c r="BM84" s="2" t="str">
        <f>IF(Class_Level_Aggregate_Counts!BM120&gt;50,Class_Level_Aggregate_Counts!BM120,"")</f>
        <v/>
      </c>
      <c r="BN84" s="2" t="str">
        <f>IF(Class_Level_Aggregate_Counts!BN120&gt;50,Class_Level_Aggregate_Counts!BN120,"")</f>
        <v/>
      </c>
      <c r="BO84" s="2" t="str">
        <f>IF(Class_Level_Aggregate_Counts!BO120&gt;50,Class_Level_Aggregate_Counts!BO120,"")</f>
        <v/>
      </c>
      <c r="BP84" s="2" t="str">
        <f>IF(Class_Level_Aggregate_Counts!BP120&gt;50,Class_Level_Aggregate_Counts!BP120,"")</f>
        <v/>
      </c>
      <c r="BQ84" s="2" t="str">
        <f>IF(Class_Level_Aggregate_Counts!BQ120&gt;50,Class_Level_Aggregate_Counts!BQ120,"")</f>
        <v/>
      </c>
      <c r="BR84" s="2" t="str">
        <f>IF(Class_Level_Aggregate_Counts!BR120&gt;50,Class_Level_Aggregate_Counts!BR120,"")</f>
        <v/>
      </c>
      <c r="BS84" s="2" t="str">
        <f>IF(Class_Level_Aggregate_Counts!BS120&gt;50,Class_Level_Aggregate_Counts!BS120,"")</f>
        <v/>
      </c>
      <c r="BT84" s="2" t="str">
        <f>IF(Class_Level_Aggregate_Counts!BT120&gt;50,Class_Level_Aggregate_Counts!BT120,"")</f>
        <v/>
      </c>
      <c r="BU84" s="2" t="str">
        <f>IF(Class_Level_Aggregate_Counts!BU120&gt;50,Class_Level_Aggregate_Counts!BU120,"")</f>
        <v/>
      </c>
      <c r="BV84" s="2" t="str">
        <f>IF(Class_Level_Aggregate_Counts!BV120&gt;50,Class_Level_Aggregate_Counts!BV120,"")</f>
        <v/>
      </c>
      <c r="BW84" s="2" t="str">
        <f>IF(Class_Level_Aggregate_Counts!BW120&gt;50,Class_Level_Aggregate_Counts!BW120,"")</f>
        <v/>
      </c>
      <c r="BX84" s="2" t="str">
        <f>IF(Class_Level_Aggregate_Counts!BX120&gt;50,Class_Level_Aggregate_Counts!BX120,"")</f>
        <v/>
      </c>
      <c r="BY84" s="2" t="str">
        <f>IF(Class_Level_Aggregate_Counts!BY120&gt;50,Class_Level_Aggregate_Counts!BY120,"")</f>
        <v/>
      </c>
      <c r="BZ84" s="2" t="str">
        <f>IF(Class_Level_Aggregate_Counts!BZ120&gt;50,Class_Level_Aggregate_Counts!BZ120,"")</f>
        <v/>
      </c>
      <c r="CA84" s="2" t="str">
        <f>IF(Class_Level_Aggregate_Counts!CA120&gt;50,Class_Level_Aggregate_Counts!CA120,"")</f>
        <v/>
      </c>
      <c r="CB84" s="2" t="str">
        <f>IF(Class_Level_Aggregate_Counts!CB120&gt;50,Class_Level_Aggregate_Counts!CB120,"")</f>
        <v/>
      </c>
      <c r="CC84" s="2" t="str">
        <f>IF(Class_Level_Aggregate_Counts!CC120&gt;50,Class_Level_Aggregate_Counts!CC120,"")</f>
        <v/>
      </c>
      <c r="CD84" s="2" t="str">
        <f>IF(Class_Level_Aggregate_Counts!CD120&gt;50,Class_Level_Aggregate_Counts!CD120,"")</f>
        <v/>
      </c>
      <c r="CE84" s="2" t="str">
        <f>IF(Class_Level_Aggregate_Counts!CE120&gt;50,Class_Level_Aggregate_Counts!CE120,"")</f>
        <v/>
      </c>
      <c r="CF84" s="2" t="str">
        <f>IF(Class_Level_Aggregate_Counts!CF120&gt;50,Class_Level_Aggregate_Counts!CF120,"")</f>
        <v/>
      </c>
      <c r="CG84" s="2" t="str">
        <f>IF(Class_Level_Aggregate_Counts!CG120&gt;50,Class_Level_Aggregate_Counts!CG120,"")</f>
        <v/>
      </c>
      <c r="CH84" s="2" t="str">
        <f>IF(Class_Level_Aggregate_Counts!CH120&gt;50,Class_Level_Aggregate_Counts!CH120,"")</f>
        <v/>
      </c>
      <c r="CI84" s="2" t="str">
        <f>IF(Class_Level_Aggregate_Counts!CI120&gt;50,Class_Level_Aggregate_Counts!CI120,"")</f>
        <v/>
      </c>
      <c r="CJ84" s="2" t="str">
        <f>IF(Class_Level_Aggregate_Counts!CJ120&gt;50,Class_Level_Aggregate_Counts!CJ120,"")</f>
        <v/>
      </c>
      <c r="CK84" s="2" t="str">
        <f>IF(Class_Level_Aggregate_Counts!CK120&gt;50,Class_Level_Aggregate_Counts!CK120,"")</f>
        <v/>
      </c>
      <c r="CL84" s="2" t="str">
        <f>IF(Class_Level_Aggregate_Counts!CL120&gt;50,Class_Level_Aggregate_Counts!CL120,"")</f>
        <v/>
      </c>
      <c r="CM84" s="2" t="str">
        <f>IF(Class_Level_Aggregate_Counts!CM120&gt;50,Class_Level_Aggregate_Counts!CM120,"")</f>
        <v/>
      </c>
      <c r="CN84" s="2" t="str">
        <f>IF(Class_Level_Aggregate_Counts!CN120&gt;50,Class_Level_Aggregate_Counts!CN120,"")</f>
        <v/>
      </c>
      <c r="CO84" s="2" t="str">
        <f>IF(Class_Level_Aggregate_Counts!CO120&gt;50,Class_Level_Aggregate_Counts!CO120,"")</f>
        <v/>
      </c>
      <c r="CP84" s="2" t="str">
        <f>IF(Class_Level_Aggregate_Counts!CP120&gt;50,Class_Level_Aggregate_Counts!CP120,"")</f>
        <v/>
      </c>
      <c r="CQ84" s="2" t="str">
        <f>IF(Class_Level_Aggregate_Counts!CQ120&gt;50,Class_Level_Aggregate_Counts!CQ120,"")</f>
        <v/>
      </c>
      <c r="CR84" s="2" t="str">
        <f>IF(Class_Level_Aggregate_Counts!CR120&gt;50,Class_Level_Aggregate_Counts!CR120,"")</f>
        <v/>
      </c>
    </row>
    <row r="85" spans="2:96" x14ac:dyDescent="0.25">
      <c r="B85" s="2" t="str">
        <f>IF(Class_Level_Aggregate_Counts!B121&gt;50,Class_Level_Aggregate_Counts!B121,"")</f>
        <v/>
      </c>
      <c r="C85" s="2" t="str">
        <f>IF(Class_Level_Aggregate_Counts!C121&gt;50,Class_Level_Aggregate_Counts!C121,"")</f>
        <v/>
      </c>
      <c r="D85" s="2" t="str">
        <f>IF(Class_Level_Aggregate_Counts!D121&gt;50,Class_Level_Aggregate_Counts!D121,"")</f>
        <v/>
      </c>
      <c r="E85" s="2" t="str">
        <f>IF(Class_Level_Aggregate_Counts!E121&gt;50,Class_Level_Aggregate_Counts!E121,"")</f>
        <v/>
      </c>
      <c r="F85" s="2" t="str">
        <f>IF(Class_Level_Aggregate_Counts!F121&gt;50,Class_Level_Aggregate_Counts!F121,"")</f>
        <v/>
      </c>
      <c r="G85" s="2" t="str">
        <f>IF(Class_Level_Aggregate_Counts!G121&gt;50,Class_Level_Aggregate_Counts!G121,"")</f>
        <v/>
      </c>
      <c r="H85" s="2" t="str">
        <f>IF(Class_Level_Aggregate_Counts!H121&gt;50,Class_Level_Aggregate_Counts!H121,"")</f>
        <v/>
      </c>
      <c r="I85" s="2" t="str">
        <f>IF(Class_Level_Aggregate_Counts!I121&gt;50,Class_Level_Aggregate_Counts!I121,"")</f>
        <v/>
      </c>
      <c r="J85" s="2" t="str">
        <f>IF(Class_Level_Aggregate_Counts!J121&gt;50,Class_Level_Aggregate_Counts!J121,"")</f>
        <v/>
      </c>
      <c r="K85" s="2" t="str">
        <f>IF(Class_Level_Aggregate_Counts!K121&gt;50,Class_Level_Aggregate_Counts!K121,"")</f>
        <v/>
      </c>
      <c r="L85" s="2" t="str">
        <f>IF(Class_Level_Aggregate_Counts!L121&gt;50,Class_Level_Aggregate_Counts!L121,"")</f>
        <v/>
      </c>
      <c r="M85" s="2" t="str">
        <f>IF(Class_Level_Aggregate_Counts!M121&gt;50,Class_Level_Aggregate_Counts!M121,"")</f>
        <v/>
      </c>
      <c r="N85" s="2" t="str">
        <f>IF(Class_Level_Aggregate_Counts!N121&gt;50,Class_Level_Aggregate_Counts!N121,"")</f>
        <v/>
      </c>
      <c r="O85" s="2" t="str">
        <f>IF(Class_Level_Aggregate_Counts!O121&gt;50,Class_Level_Aggregate_Counts!O121,"")</f>
        <v/>
      </c>
      <c r="P85" s="2" t="str">
        <f>IF(Class_Level_Aggregate_Counts!P121&gt;50,Class_Level_Aggregate_Counts!P121,"")</f>
        <v/>
      </c>
      <c r="Q85" s="2" t="str">
        <f>IF(Class_Level_Aggregate_Counts!Q121&gt;50,Class_Level_Aggregate_Counts!Q121,"")</f>
        <v/>
      </c>
      <c r="R85" s="2" t="str">
        <f>IF(Class_Level_Aggregate_Counts!R121&gt;50,Class_Level_Aggregate_Counts!R121,"")</f>
        <v/>
      </c>
      <c r="S85" s="2" t="str">
        <f>IF(Class_Level_Aggregate_Counts!S121&gt;50,Class_Level_Aggregate_Counts!S121,"")</f>
        <v/>
      </c>
      <c r="T85" s="2" t="str">
        <f>IF(Class_Level_Aggregate_Counts!T121&gt;50,Class_Level_Aggregate_Counts!T121,"")</f>
        <v/>
      </c>
      <c r="U85" s="2" t="str">
        <f>IF(Class_Level_Aggregate_Counts!U121&gt;50,Class_Level_Aggregate_Counts!U121,"")</f>
        <v/>
      </c>
      <c r="V85" s="2" t="str">
        <f>IF(Class_Level_Aggregate_Counts!V121&gt;50,Class_Level_Aggregate_Counts!V121,"")</f>
        <v/>
      </c>
      <c r="W85" s="2" t="str">
        <f>IF(Class_Level_Aggregate_Counts!W121&gt;50,Class_Level_Aggregate_Counts!W121,"")</f>
        <v/>
      </c>
      <c r="X85" s="2" t="str">
        <f>IF(Class_Level_Aggregate_Counts!X121&gt;50,Class_Level_Aggregate_Counts!X121,"")</f>
        <v/>
      </c>
      <c r="Y85" s="2" t="str">
        <f>IF(Class_Level_Aggregate_Counts!Y121&gt;50,Class_Level_Aggregate_Counts!Y121,"")</f>
        <v/>
      </c>
      <c r="Z85" s="2" t="str">
        <f>IF(Class_Level_Aggregate_Counts!Z121&gt;50,Class_Level_Aggregate_Counts!Z121,"")</f>
        <v/>
      </c>
      <c r="AA85" s="2" t="str">
        <f>IF(Class_Level_Aggregate_Counts!AA121&gt;50,Class_Level_Aggregate_Counts!AA121,"")</f>
        <v/>
      </c>
      <c r="AB85" s="2" t="str">
        <f>IF(Class_Level_Aggregate_Counts!AB121&gt;50,Class_Level_Aggregate_Counts!AB121,"")</f>
        <v/>
      </c>
      <c r="AC85" s="2" t="str">
        <f>IF(Class_Level_Aggregate_Counts!AC121&gt;50,Class_Level_Aggregate_Counts!AC121,"")</f>
        <v/>
      </c>
      <c r="AD85" s="2" t="str">
        <f>IF(Class_Level_Aggregate_Counts!AD121&gt;50,Class_Level_Aggregate_Counts!AD121,"")</f>
        <v/>
      </c>
      <c r="AE85" s="2" t="str">
        <f>IF(Class_Level_Aggregate_Counts!AE121&gt;50,Class_Level_Aggregate_Counts!AE121,"")</f>
        <v/>
      </c>
      <c r="AF85" s="2" t="str">
        <f>IF(Class_Level_Aggregate_Counts!AF121&gt;50,Class_Level_Aggregate_Counts!AF121,"")</f>
        <v/>
      </c>
      <c r="AG85" s="2" t="str">
        <f>IF(Class_Level_Aggregate_Counts!AG121&gt;50,Class_Level_Aggregate_Counts!AG121,"")</f>
        <v/>
      </c>
      <c r="AH85" s="2" t="str">
        <f>IF(Class_Level_Aggregate_Counts!AH121&gt;50,Class_Level_Aggregate_Counts!AH121,"")</f>
        <v/>
      </c>
      <c r="AI85" s="2" t="str">
        <f>IF(Class_Level_Aggregate_Counts!AI121&gt;50,Class_Level_Aggregate_Counts!AI121,"")</f>
        <v/>
      </c>
      <c r="AJ85" s="2" t="str">
        <f>IF(Class_Level_Aggregate_Counts!AJ121&gt;50,Class_Level_Aggregate_Counts!AJ121,"")</f>
        <v/>
      </c>
      <c r="AK85" s="2" t="str">
        <f>IF(Class_Level_Aggregate_Counts!AK121&gt;50,Class_Level_Aggregate_Counts!AK121,"")</f>
        <v/>
      </c>
      <c r="AL85" s="2" t="str">
        <f>IF(Class_Level_Aggregate_Counts!AL121&gt;50,Class_Level_Aggregate_Counts!AL121,"")</f>
        <v/>
      </c>
      <c r="AM85" s="2" t="str">
        <f>IF(Class_Level_Aggregate_Counts!AM121&gt;50,Class_Level_Aggregate_Counts!AM121,"")</f>
        <v/>
      </c>
      <c r="AN85" s="2" t="str">
        <f>IF(Class_Level_Aggregate_Counts!AN121&gt;50,Class_Level_Aggregate_Counts!AN121,"")</f>
        <v/>
      </c>
      <c r="AO85" s="2" t="str">
        <f>IF(Class_Level_Aggregate_Counts!AO121&gt;50,Class_Level_Aggregate_Counts!AO121,"")</f>
        <v/>
      </c>
      <c r="AP85" s="2" t="str">
        <f>IF(Class_Level_Aggregate_Counts!AP121&gt;50,Class_Level_Aggregate_Counts!AP121,"")</f>
        <v/>
      </c>
      <c r="AQ85" s="2" t="str">
        <f>IF(Class_Level_Aggregate_Counts!AQ121&gt;50,Class_Level_Aggregate_Counts!AQ121,"")</f>
        <v/>
      </c>
      <c r="AR85" s="2" t="str">
        <f>IF(Class_Level_Aggregate_Counts!AR121&gt;50,Class_Level_Aggregate_Counts!AR121,"")</f>
        <v/>
      </c>
      <c r="AS85" s="2" t="str">
        <f>IF(Class_Level_Aggregate_Counts!AS121&gt;50,Class_Level_Aggregate_Counts!AS121,"")</f>
        <v/>
      </c>
      <c r="AT85" s="2" t="str">
        <f>IF(Class_Level_Aggregate_Counts!AT121&gt;50,Class_Level_Aggregate_Counts!AT121,"")</f>
        <v/>
      </c>
      <c r="AU85" s="2" t="str">
        <f>IF(Class_Level_Aggregate_Counts!AU121&gt;50,Class_Level_Aggregate_Counts!AU121,"")</f>
        <v/>
      </c>
      <c r="AV85" s="2" t="str">
        <f>IF(Class_Level_Aggregate_Counts!AV121&gt;50,Class_Level_Aggregate_Counts!AV121,"")</f>
        <v/>
      </c>
      <c r="AW85" s="2" t="str">
        <f>IF(Class_Level_Aggregate_Counts!AW121&gt;50,Class_Level_Aggregate_Counts!AW121,"")</f>
        <v/>
      </c>
      <c r="AX85" s="2" t="str">
        <f>IF(Class_Level_Aggregate_Counts!AX121&gt;50,Class_Level_Aggregate_Counts!AX121,"")</f>
        <v/>
      </c>
      <c r="AY85" s="2" t="str">
        <f>IF(Class_Level_Aggregate_Counts!AY121&gt;50,Class_Level_Aggregate_Counts!AY121,"")</f>
        <v/>
      </c>
      <c r="AZ85" s="2" t="str">
        <f>IF(Class_Level_Aggregate_Counts!AZ121&gt;50,Class_Level_Aggregate_Counts!AZ121,"")</f>
        <v/>
      </c>
      <c r="BA85" s="2" t="str">
        <f>IF(Class_Level_Aggregate_Counts!BA121&gt;50,Class_Level_Aggregate_Counts!BA121,"")</f>
        <v/>
      </c>
      <c r="BB85" s="2" t="str">
        <f>IF(Class_Level_Aggregate_Counts!BB121&gt;50,Class_Level_Aggregate_Counts!BB121,"")</f>
        <v/>
      </c>
      <c r="BC85" s="2" t="str">
        <f>IF(Class_Level_Aggregate_Counts!BC121&gt;50,Class_Level_Aggregate_Counts!BC121,"")</f>
        <v/>
      </c>
      <c r="BD85" s="2" t="str">
        <f>IF(Class_Level_Aggregate_Counts!BD121&gt;50,Class_Level_Aggregate_Counts!BD121,"")</f>
        <v/>
      </c>
      <c r="BE85" s="2" t="str">
        <f>IF(Class_Level_Aggregate_Counts!BE121&gt;50,Class_Level_Aggregate_Counts!BE121,"")</f>
        <v/>
      </c>
      <c r="BF85" s="2" t="str">
        <f>IF(Class_Level_Aggregate_Counts!BF121&gt;50,Class_Level_Aggregate_Counts!BF121,"")</f>
        <v/>
      </c>
      <c r="BG85" s="2" t="str">
        <f>IF(Class_Level_Aggregate_Counts!BG121&gt;50,Class_Level_Aggregate_Counts!BG121,"")</f>
        <v/>
      </c>
      <c r="BH85" s="2" t="str">
        <f>IF(Class_Level_Aggregate_Counts!BH121&gt;50,Class_Level_Aggregate_Counts!BH121,"")</f>
        <v/>
      </c>
      <c r="BI85" s="2" t="str">
        <f>IF(Class_Level_Aggregate_Counts!BI121&gt;50,Class_Level_Aggregate_Counts!BI121,"")</f>
        <v/>
      </c>
      <c r="BJ85" s="2" t="str">
        <f>IF(Class_Level_Aggregate_Counts!BJ121&gt;50,Class_Level_Aggregate_Counts!BJ121,"")</f>
        <v/>
      </c>
      <c r="BK85" s="2" t="str">
        <f>IF(Class_Level_Aggregate_Counts!BK121&gt;50,Class_Level_Aggregate_Counts!BK121,"")</f>
        <v/>
      </c>
      <c r="BL85" s="2" t="str">
        <f>IF(Class_Level_Aggregate_Counts!BL121&gt;50,Class_Level_Aggregate_Counts!BL121,"")</f>
        <v/>
      </c>
      <c r="BM85" s="2" t="str">
        <f>IF(Class_Level_Aggregate_Counts!BM121&gt;50,Class_Level_Aggregate_Counts!BM121,"")</f>
        <v/>
      </c>
      <c r="BN85" s="2" t="str">
        <f>IF(Class_Level_Aggregate_Counts!BN121&gt;50,Class_Level_Aggregate_Counts!BN121,"")</f>
        <v/>
      </c>
      <c r="BO85" s="2" t="str">
        <f>IF(Class_Level_Aggregate_Counts!BO121&gt;50,Class_Level_Aggregate_Counts!BO121,"")</f>
        <v/>
      </c>
      <c r="BP85" s="2" t="str">
        <f>IF(Class_Level_Aggregate_Counts!BP121&gt;50,Class_Level_Aggregate_Counts!BP121,"")</f>
        <v/>
      </c>
      <c r="BQ85" s="2" t="str">
        <f>IF(Class_Level_Aggregate_Counts!BQ121&gt;50,Class_Level_Aggregate_Counts!BQ121,"")</f>
        <v/>
      </c>
      <c r="BR85" s="2" t="str">
        <f>IF(Class_Level_Aggregate_Counts!BR121&gt;50,Class_Level_Aggregate_Counts!BR121,"")</f>
        <v/>
      </c>
      <c r="BS85" s="2" t="str">
        <f>IF(Class_Level_Aggregate_Counts!BS121&gt;50,Class_Level_Aggregate_Counts!BS121,"")</f>
        <v/>
      </c>
      <c r="BT85" s="2" t="str">
        <f>IF(Class_Level_Aggregate_Counts!BT121&gt;50,Class_Level_Aggregate_Counts!BT121,"")</f>
        <v/>
      </c>
      <c r="BU85" s="2" t="str">
        <f>IF(Class_Level_Aggregate_Counts!BU121&gt;50,Class_Level_Aggregate_Counts!BU121,"")</f>
        <v/>
      </c>
      <c r="BV85" s="2" t="str">
        <f>IF(Class_Level_Aggregate_Counts!BV121&gt;50,Class_Level_Aggregate_Counts!BV121,"")</f>
        <v/>
      </c>
      <c r="BW85" s="2" t="str">
        <f>IF(Class_Level_Aggregate_Counts!BW121&gt;50,Class_Level_Aggregate_Counts!BW121,"")</f>
        <v/>
      </c>
      <c r="BX85" s="2" t="str">
        <f>IF(Class_Level_Aggregate_Counts!BX121&gt;50,Class_Level_Aggregate_Counts!BX121,"")</f>
        <v/>
      </c>
      <c r="BY85" s="2" t="str">
        <f>IF(Class_Level_Aggregate_Counts!BY121&gt;50,Class_Level_Aggregate_Counts!BY121,"")</f>
        <v/>
      </c>
      <c r="BZ85" s="2" t="str">
        <f>IF(Class_Level_Aggregate_Counts!BZ121&gt;50,Class_Level_Aggregate_Counts!BZ121,"")</f>
        <v/>
      </c>
      <c r="CA85" s="2" t="str">
        <f>IF(Class_Level_Aggregate_Counts!CA121&gt;50,Class_Level_Aggregate_Counts!CA121,"")</f>
        <v/>
      </c>
      <c r="CB85" s="2" t="str">
        <f>IF(Class_Level_Aggregate_Counts!CB121&gt;50,Class_Level_Aggregate_Counts!CB121,"")</f>
        <v/>
      </c>
      <c r="CC85" s="2" t="str">
        <f>IF(Class_Level_Aggregate_Counts!CC121&gt;50,Class_Level_Aggregate_Counts!CC121,"")</f>
        <v/>
      </c>
      <c r="CD85" s="2" t="str">
        <f>IF(Class_Level_Aggregate_Counts!CD121&gt;50,Class_Level_Aggregate_Counts!CD121,"")</f>
        <v/>
      </c>
      <c r="CE85" s="2" t="str">
        <f>IF(Class_Level_Aggregate_Counts!CE121&gt;50,Class_Level_Aggregate_Counts!CE121,"")</f>
        <v/>
      </c>
      <c r="CF85" s="2" t="str">
        <f>IF(Class_Level_Aggregate_Counts!CF121&gt;50,Class_Level_Aggregate_Counts!CF121,"")</f>
        <v/>
      </c>
      <c r="CG85" s="2" t="str">
        <f>IF(Class_Level_Aggregate_Counts!CG121&gt;50,Class_Level_Aggregate_Counts!CG121,"")</f>
        <v/>
      </c>
      <c r="CH85" s="2" t="str">
        <f>IF(Class_Level_Aggregate_Counts!CH121&gt;50,Class_Level_Aggregate_Counts!CH121,"")</f>
        <v/>
      </c>
      <c r="CI85" s="2" t="str">
        <f>IF(Class_Level_Aggregate_Counts!CI121&gt;50,Class_Level_Aggregate_Counts!CI121,"")</f>
        <v/>
      </c>
      <c r="CJ85" s="2" t="str">
        <f>IF(Class_Level_Aggregate_Counts!CJ121&gt;50,Class_Level_Aggregate_Counts!CJ121,"")</f>
        <v/>
      </c>
      <c r="CK85" s="2" t="str">
        <f>IF(Class_Level_Aggregate_Counts!CK121&gt;50,Class_Level_Aggregate_Counts!CK121,"")</f>
        <v/>
      </c>
      <c r="CL85" s="2" t="str">
        <f>IF(Class_Level_Aggregate_Counts!CL121&gt;50,Class_Level_Aggregate_Counts!CL121,"")</f>
        <v/>
      </c>
      <c r="CM85" s="2" t="str">
        <f>IF(Class_Level_Aggregate_Counts!CM121&gt;50,Class_Level_Aggregate_Counts!CM121,"")</f>
        <v/>
      </c>
      <c r="CN85" s="2" t="str">
        <f>IF(Class_Level_Aggregate_Counts!CN121&gt;50,Class_Level_Aggregate_Counts!CN121,"")</f>
        <v/>
      </c>
      <c r="CO85" s="2" t="str">
        <f>IF(Class_Level_Aggregate_Counts!CO121&gt;50,Class_Level_Aggregate_Counts!CO121,"")</f>
        <v/>
      </c>
      <c r="CP85" s="2" t="str">
        <f>IF(Class_Level_Aggregate_Counts!CP121&gt;50,Class_Level_Aggregate_Counts!CP121,"")</f>
        <v/>
      </c>
      <c r="CQ85" s="2" t="str">
        <f>IF(Class_Level_Aggregate_Counts!CQ121&gt;50,Class_Level_Aggregate_Counts!CQ121,"")</f>
        <v/>
      </c>
      <c r="CR85" s="2" t="str">
        <f>IF(Class_Level_Aggregate_Counts!CR121&gt;50,Class_Level_Aggregate_Counts!CR121,"")</f>
        <v/>
      </c>
    </row>
    <row r="86" spans="2:96" x14ac:dyDescent="0.25">
      <c r="B86" s="2" t="str">
        <f>IF(Class_Level_Aggregate_Counts!B122&gt;50,Class_Level_Aggregate_Counts!B122,"")</f>
        <v/>
      </c>
      <c r="C86" s="2" t="str">
        <f>IF(Class_Level_Aggregate_Counts!C122&gt;50,Class_Level_Aggregate_Counts!C122,"")</f>
        <v/>
      </c>
      <c r="D86" s="2" t="str">
        <f>IF(Class_Level_Aggregate_Counts!D122&gt;50,Class_Level_Aggregate_Counts!D122,"")</f>
        <v/>
      </c>
      <c r="E86" s="2" t="str">
        <f>IF(Class_Level_Aggregate_Counts!E122&gt;50,Class_Level_Aggregate_Counts!E122,"")</f>
        <v/>
      </c>
      <c r="F86" s="2" t="str">
        <f>IF(Class_Level_Aggregate_Counts!F122&gt;50,Class_Level_Aggregate_Counts!F122,"")</f>
        <v/>
      </c>
      <c r="G86" s="2" t="str">
        <f>IF(Class_Level_Aggregate_Counts!G122&gt;50,Class_Level_Aggregate_Counts!G122,"")</f>
        <v/>
      </c>
      <c r="H86" s="2" t="str">
        <f>IF(Class_Level_Aggregate_Counts!H122&gt;50,Class_Level_Aggregate_Counts!H122,"")</f>
        <v/>
      </c>
      <c r="I86" s="2" t="str">
        <f>IF(Class_Level_Aggregate_Counts!I122&gt;50,Class_Level_Aggregate_Counts!I122,"")</f>
        <v/>
      </c>
      <c r="J86" s="2" t="str">
        <f>IF(Class_Level_Aggregate_Counts!J122&gt;50,Class_Level_Aggregate_Counts!J122,"")</f>
        <v/>
      </c>
      <c r="K86" s="2" t="str">
        <f>IF(Class_Level_Aggregate_Counts!K122&gt;50,Class_Level_Aggregate_Counts!K122,"")</f>
        <v/>
      </c>
      <c r="L86" s="2" t="str">
        <f>IF(Class_Level_Aggregate_Counts!L122&gt;50,Class_Level_Aggregate_Counts!L122,"")</f>
        <v/>
      </c>
      <c r="M86" s="2" t="str">
        <f>IF(Class_Level_Aggregate_Counts!M122&gt;50,Class_Level_Aggregate_Counts!M122,"")</f>
        <v/>
      </c>
      <c r="N86" s="2" t="str">
        <f>IF(Class_Level_Aggregate_Counts!N122&gt;50,Class_Level_Aggregate_Counts!N122,"")</f>
        <v/>
      </c>
      <c r="O86" s="2" t="str">
        <f>IF(Class_Level_Aggregate_Counts!O122&gt;50,Class_Level_Aggregate_Counts!O122,"")</f>
        <v/>
      </c>
      <c r="P86" s="2" t="str">
        <f>IF(Class_Level_Aggregate_Counts!P122&gt;50,Class_Level_Aggregate_Counts!P122,"")</f>
        <v/>
      </c>
      <c r="Q86" s="2" t="str">
        <f>IF(Class_Level_Aggregate_Counts!Q122&gt;50,Class_Level_Aggregate_Counts!Q122,"")</f>
        <v/>
      </c>
      <c r="R86" s="2" t="str">
        <f>IF(Class_Level_Aggregate_Counts!R122&gt;50,Class_Level_Aggregate_Counts!R122,"")</f>
        <v/>
      </c>
      <c r="S86" s="2" t="str">
        <f>IF(Class_Level_Aggregate_Counts!S122&gt;50,Class_Level_Aggregate_Counts!S122,"")</f>
        <v/>
      </c>
      <c r="T86" s="2" t="str">
        <f>IF(Class_Level_Aggregate_Counts!T122&gt;50,Class_Level_Aggregate_Counts!T122,"")</f>
        <v/>
      </c>
      <c r="U86" s="2" t="str">
        <f>IF(Class_Level_Aggregate_Counts!U122&gt;50,Class_Level_Aggregate_Counts!U122,"")</f>
        <v/>
      </c>
      <c r="V86" s="2" t="str">
        <f>IF(Class_Level_Aggregate_Counts!V122&gt;50,Class_Level_Aggregate_Counts!V122,"")</f>
        <v/>
      </c>
      <c r="W86" s="2" t="str">
        <f>IF(Class_Level_Aggregate_Counts!W122&gt;50,Class_Level_Aggregate_Counts!W122,"")</f>
        <v/>
      </c>
      <c r="X86" s="2" t="str">
        <f>IF(Class_Level_Aggregate_Counts!X122&gt;50,Class_Level_Aggregate_Counts!X122,"")</f>
        <v/>
      </c>
      <c r="Y86" s="2" t="str">
        <f>IF(Class_Level_Aggregate_Counts!Y122&gt;50,Class_Level_Aggregate_Counts!Y122,"")</f>
        <v/>
      </c>
      <c r="Z86" s="2" t="str">
        <f>IF(Class_Level_Aggregate_Counts!Z122&gt;50,Class_Level_Aggregate_Counts!Z122,"")</f>
        <v/>
      </c>
      <c r="AA86" s="2" t="str">
        <f>IF(Class_Level_Aggregate_Counts!AA122&gt;50,Class_Level_Aggregate_Counts!AA122,"")</f>
        <v/>
      </c>
      <c r="AB86" s="2" t="str">
        <f>IF(Class_Level_Aggregate_Counts!AB122&gt;50,Class_Level_Aggregate_Counts!AB122,"")</f>
        <v/>
      </c>
      <c r="AC86" s="2" t="str">
        <f>IF(Class_Level_Aggregate_Counts!AC122&gt;50,Class_Level_Aggregate_Counts!AC122,"")</f>
        <v/>
      </c>
      <c r="AD86" s="2" t="str">
        <f>IF(Class_Level_Aggregate_Counts!AD122&gt;50,Class_Level_Aggregate_Counts!AD122,"")</f>
        <v/>
      </c>
      <c r="AE86" s="2" t="str">
        <f>IF(Class_Level_Aggregate_Counts!AE122&gt;50,Class_Level_Aggregate_Counts!AE122,"")</f>
        <v/>
      </c>
      <c r="AF86" s="2" t="str">
        <f>IF(Class_Level_Aggregate_Counts!AF122&gt;50,Class_Level_Aggregate_Counts!AF122,"")</f>
        <v/>
      </c>
      <c r="AG86" s="2" t="str">
        <f>IF(Class_Level_Aggregate_Counts!AG122&gt;50,Class_Level_Aggregate_Counts!AG122,"")</f>
        <v/>
      </c>
      <c r="AH86" s="2" t="str">
        <f>IF(Class_Level_Aggregate_Counts!AH122&gt;50,Class_Level_Aggregate_Counts!AH122,"")</f>
        <v/>
      </c>
      <c r="AI86" s="2" t="str">
        <f>IF(Class_Level_Aggregate_Counts!AI122&gt;50,Class_Level_Aggregate_Counts!AI122,"")</f>
        <v/>
      </c>
      <c r="AJ86" s="2" t="str">
        <f>IF(Class_Level_Aggregate_Counts!AJ122&gt;50,Class_Level_Aggregate_Counts!AJ122,"")</f>
        <v/>
      </c>
      <c r="AK86" s="2" t="str">
        <f>IF(Class_Level_Aggregate_Counts!AK122&gt;50,Class_Level_Aggregate_Counts!AK122,"")</f>
        <v/>
      </c>
      <c r="AL86" s="2" t="str">
        <f>IF(Class_Level_Aggregate_Counts!AL122&gt;50,Class_Level_Aggregate_Counts!AL122,"")</f>
        <v/>
      </c>
      <c r="AM86" s="2" t="str">
        <f>IF(Class_Level_Aggregate_Counts!AM122&gt;50,Class_Level_Aggregate_Counts!AM122,"")</f>
        <v/>
      </c>
      <c r="AN86" s="2" t="str">
        <f>IF(Class_Level_Aggregate_Counts!AN122&gt;50,Class_Level_Aggregate_Counts!AN122,"")</f>
        <v/>
      </c>
      <c r="AO86" s="2" t="str">
        <f>IF(Class_Level_Aggregate_Counts!AO122&gt;50,Class_Level_Aggregate_Counts!AO122,"")</f>
        <v/>
      </c>
      <c r="AP86" s="2" t="str">
        <f>IF(Class_Level_Aggregate_Counts!AP122&gt;50,Class_Level_Aggregate_Counts!AP122,"")</f>
        <v/>
      </c>
      <c r="AQ86" s="2" t="str">
        <f>IF(Class_Level_Aggregate_Counts!AQ122&gt;50,Class_Level_Aggregate_Counts!AQ122,"")</f>
        <v/>
      </c>
      <c r="AR86" s="2" t="str">
        <f>IF(Class_Level_Aggregate_Counts!AR122&gt;50,Class_Level_Aggregate_Counts!AR122,"")</f>
        <v/>
      </c>
      <c r="AS86" s="2" t="str">
        <f>IF(Class_Level_Aggregate_Counts!AS122&gt;50,Class_Level_Aggregate_Counts!AS122,"")</f>
        <v/>
      </c>
      <c r="AT86" s="2" t="str">
        <f>IF(Class_Level_Aggregate_Counts!AT122&gt;50,Class_Level_Aggregate_Counts!AT122,"")</f>
        <v/>
      </c>
      <c r="AU86" s="2" t="str">
        <f>IF(Class_Level_Aggregate_Counts!AU122&gt;50,Class_Level_Aggregate_Counts!AU122,"")</f>
        <v/>
      </c>
      <c r="AV86" s="2" t="str">
        <f>IF(Class_Level_Aggregate_Counts!AV122&gt;50,Class_Level_Aggregate_Counts!AV122,"")</f>
        <v/>
      </c>
      <c r="AW86" s="2" t="str">
        <f>IF(Class_Level_Aggregate_Counts!AW122&gt;50,Class_Level_Aggregate_Counts!AW122,"")</f>
        <v/>
      </c>
      <c r="AX86" s="2" t="str">
        <f>IF(Class_Level_Aggregate_Counts!AX122&gt;50,Class_Level_Aggregate_Counts!AX122,"")</f>
        <v/>
      </c>
      <c r="AY86" s="2" t="str">
        <f>IF(Class_Level_Aggregate_Counts!AY122&gt;50,Class_Level_Aggregate_Counts!AY122,"")</f>
        <v/>
      </c>
      <c r="AZ86" s="2" t="str">
        <f>IF(Class_Level_Aggregate_Counts!AZ122&gt;50,Class_Level_Aggregate_Counts!AZ122,"")</f>
        <v/>
      </c>
      <c r="BA86" s="2" t="str">
        <f>IF(Class_Level_Aggregate_Counts!BA122&gt;50,Class_Level_Aggregate_Counts!BA122,"")</f>
        <v/>
      </c>
      <c r="BB86" s="2" t="str">
        <f>IF(Class_Level_Aggregate_Counts!BB122&gt;50,Class_Level_Aggregate_Counts!BB122,"")</f>
        <v/>
      </c>
      <c r="BC86" s="2" t="str">
        <f>IF(Class_Level_Aggregate_Counts!BC122&gt;50,Class_Level_Aggregate_Counts!BC122,"")</f>
        <v/>
      </c>
      <c r="BD86" s="2" t="str">
        <f>IF(Class_Level_Aggregate_Counts!BD122&gt;50,Class_Level_Aggregate_Counts!BD122,"")</f>
        <v/>
      </c>
      <c r="BE86" s="2" t="str">
        <f>IF(Class_Level_Aggregate_Counts!BE122&gt;50,Class_Level_Aggregate_Counts!BE122,"")</f>
        <v/>
      </c>
      <c r="BF86" s="2" t="str">
        <f>IF(Class_Level_Aggregate_Counts!BF122&gt;50,Class_Level_Aggregate_Counts!BF122,"")</f>
        <v/>
      </c>
      <c r="BG86" s="2" t="str">
        <f>IF(Class_Level_Aggregate_Counts!BG122&gt;50,Class_Level_Aggregate_Counts!BG122,"")</f>
        <v/>
      </c>
      <c r="BH86" s="2" t="str">
        <f>IF(Class_Level_Aggregate_Counts!BH122&gt;50,Class_Level_Aggregate_Counts!BH122,"")</f>
        <v/>
      </c>
      <c r="BI86" s="2" t="str">
        <f>IF(Class_Level_Aggregate_Counts!BI122&gt;50,Class_Level_Aggregate_Counts!BI122,"")</f>
        <v/>
      </c>
      <c r="BJ86" s="2" t="str">
        <f>IF(Class_Level_Aggregate_Counts!BJ122&gt;50,Class_Level_Aggregate_Counts!BJ122,"")</f>
        <v/>
      </c>
      <c r="BK86" s="2" t="str">
        <f>IF(Class_Level_Aggregate_Counts!BK122&gt;50,Class_Level_Aggregate_Counts!BK122,"")</f>
        <v/>
      </c>
      <c r="BL86" s="2" t="str">
        <f>IF(Class_Level_Aggregate_Counts!BL122&gt;50,Class_Level_Aggregate_Counts!BL122,"")</f>
        <v/>
      </c>
      <c r="BM86" s="2" t="str">
        <f>IF(Class_Level_Aggregate_Counts!BM122&gt;50,Class_Level_Aggregate_Counts!BM122,"")</f>
        <v/>
      </c>
      <c r="BN86" s="2" t="str">
        <f>IF(Class_Level_Aggregate_Counts!BN122&gt;50,Class_Level_Aggregate_Counts!BN122,"")</f>
        <v/>
      </c>
      <c r="BO86" s="2" t="str">
        <f>IF(Class_Level_Aggregate_Counts!BO122&gt;50,Class_Level_Aggregate_Counts!BO122,"")</f>
        <v/>
      </c>
      <c r="BP86" s="2" t="str">
        <f>IF(Class_Level_Aggregate_Counts!BP122&gt;50,Class_Level_Aggregate_Counts!BP122,"")</f>
        <v/>
      </c>
      <c r="BQ86" s="2" t="str">
        <f>IF(Class_Level_Aggregate_Counts!BQ122&gt;50,Class_Level_Aggregate_Counts!BQ122,"")</f>
        <v/>
      </c>
      <c r="BR86" s="2" t="str">
        <f>IF(Class_Level_Aggregate_Counts!BR122&gt;50,Class_Level_Aggregate_Counts!BR122,"")</f>
        <v/>
      </c>
      <c r="BS86" s="2" t="str">
        <f>IF(Class_Level_Aggregate_Counts!BS122&gt;50,Class_Level_Aggregate_Counts!BS122,"")</f>
        <v/>
      </c>
      <c r="BT86" s="2" t="str">
        <f>IF(Class_Level_Aggregate_Counts!BT122&gt;50,Class_Level_Aggregate_Counts!BT122,"")</f>
        <v/>
      </c>
      <c r="BU86" s="2" t="str">
        <f>IF(Class_Level_Aggregate_Counts!BU122&gt;50,Class_Level_Aggregate_Counts!BU122,"")</f>
        <v/>
      </c>
      <c r="BV86" s="2" t="str">
        <f>IF(Class_Level_Aggregate_Counts!BV122&gt;50,Class_Level_Aggregate_Counts!BV122,"")</f>
        <v/>
      </c>
      <c r="BW86" s="2" t="str">
        <f>IF(Class_Level_Aggregate_Counts!BW122&gt;50,Class_Level_Aggregate_Counts!BW122,"")</f>
        <v/>
      </c>
      <c r="BX86" s="2" t="str">
        <f>IF(Class_Level_Aggregate_Counts!BX122&gt;50,Class_Level_Aggregate_Counts!BX122,"")</f>
        <v/>
      </c>
      <c r="BY86" s="2" t="str">
        <f>IF(Class_Level_Aggregate_Counts!BY122&gt;50,Class_Level_Aggregate_Counts!BY122,"")</f>
        <v/>
      </c>
      <c r="BZ86" s="2" t="str">
        <f>IF(Class_Level_Aggregate_Counts!BZ122&gt;50,Class_Level_Aggregate_Counts!BZ122,"")</f>
        <v/>
      </c>
      <c r="CA86" s="2" t="str">
        <f>IF(Class_Level_Aggregate_Counts!CA122&gt;50,Class_Level_Aggregate_Counts!CA122,"")</f>
        <v/>
      </c>
      <c r="CB86" s="2" t="str">
        <f>IF(Class_Level_Aggregate_Counts!CB122&gt;50,Class_Level_Aggregate_Counts!CB122,"")</f>
        <v/>
      </c>
      <c r="CC86" s="2" t="str">
        <f>IF(Class_Level_Aggregate_Counts!CC122&gt;50,Class_Level_Aggregate_Counts!CC122,"")</f>
        <v/>
      </c>
      <c r="CD86" s="2" t="str">
        <f>IF(Class_Level_Aggregate_Counts!CD122&gt;50,Class_Level_Aggregate_Counts!CD122,"")</f>
        <v/>
      </c>
      <c r="CE86" s="2" t="str">
        <f>IF(Class_Level_Aggregate_Counts!CE122&gt;50,Class_Level_Aggregate_Counts!CE122,"")</f>
        <v/>
      </c>
      <c r="CF86" s="2" t="str">
        <f>IF(Class_Level_Aggregate_Counts!CF122&gt;50,Class_Level_Aggregate_Counts!CF122,"")</f>
        <v/>
      </c>
      <c r="CG86" s="2" t="str">
        <f>IF(Class_Level_Aggregate_Counts!CG122&gt;50,Class_Level_Aggregate_Counts!CG122,"")</f>
        <v/>
      </c>
      <c r="CH86" s="2" t="str">
        <f>IF(Class_Level_Aggregate_Counts!CH122&gt;50,Class_Level_Aggregate_Counts!CH122,"")</f>
        <v/>
      </c>
      <c r="CI86" s="2" t="str">
        <f>IF(Class_Level_Aggregate_Counts!CI122&gt;50,Class_Level_Aggregate_Counts!CI122,"")</f>
        <v/>
      </c>
      <c r="CJ86" s="2" t="str">
        <f>IF(Class_Level_Aggregate_Counts!CJ122&gt;50,Class_Level_Aggregate_Counts!CJ122,"")</f>
        <v/>
      </c>
      <c r="CK86" s="2" t="str">
        <f>IF(Class_Level_Aggregate_Counts!CK122&gt;50,Class_Level_Aggregate_Counts!CK122,"")</f>
        <v/>
      </c>
      <c r="CL86" s="2" t="str">
        <f>IF(Class_Level_Aggregate_Counts!CL122&gt;50,Class_Level_Aggregate_Counts!CL122,"")</f>
        <v/>
      </c>
      <c r="CM86" s="2" t="str">
        <f>IF(Class_Level_Aggregate_Counts!CM122&gt;50,Class_Level_Aggregate_Counts!CM122,"")</f>
        <v/>
      </c>
      <c r="CN86" s="2" t="str">
        <f>IF(Class_Level_Aggregate_Counts!CN122&gt;50,Class_Level_Aggregate_Counts!CN122,"")</f>
        <v/>
      </c>
      <c r="CO86" s="2" t="str">
        <f>IF(Class_Level_Aggregate_Counts!CO122&gt;50,Class_Level_Aggregate_Counts!CO122,"")</f>
        <v/>
      </c>
      <c r="CP86" s="2" t="str">
        <f>IF(Class_Level_Aggregate_Counts!CP122&gt;50,Class_Level_Aggregate_Counts!CP122,"")</f>
        <v/>
      </c>
      <c r="CQ86" s="2" t="str">
        <f>IF(Class_Level_Aggregate_Counts!CQ122&gt;50,Class_Level_Aggregate_Counts!CQ122,"")</f>
        <v/>
      </c>
      <c r="CR86" s="2" t="str">
        <f>IF(Class_Level_Aggregate_Counts!CR122&gt;50,Class_Level_Aggregate_Counts!CR122,"")</f>
        <v/>
      </c>
    </row>
    <row r="87" spans="2:96" x14ac:dyDescent="0.25">
      <c r="B87" s="2" t="str">
        <f>IF(Class_Level_Aggregate_Counts!B123&gt;50,Class_Level_Aggregate_Counts!B123,"")</f>
        <v/>
      </c>
      <c r="C87" s="2" t="str">
        <f>IF(Class_Level_Aggregate_Counts!C123&gt;50,Class_Level_Aggregate_Counts!C123,"")</f>
        <v/>
      </c>
      <c r="D87" s="2" t="str">
        <f>IF(Class_Level_Aggregate_Counts!D123&gt;50,Class_Level_Aggregate_Counts!D123,"")</f>
        <v/>
      </c>
      <c r="E87" s="2" t="str">
        <f>IF(Class_Level_Aggregate_Counts!E123&gt;50,Class_Level_Aggregate_Counts!E123,"")</f>
        <v/>
      </c>
      <c r="F87" s="2" t="str">
        <f>IF(Class_Level_Aggregate_Counts!F123&gt;50,Class_Level_Aggregate_Counts!F123,"")</f>
        <v/>
      </c>
      <c r="G87" s="2" t="str">
        <f>IF(Class_Level_Aggregate_Counts!G123&gt;50,Class_Level_Aggregate_Counts!G123,"")</f>
        <v/>
      </c>
      <c r="H87" s="2" t="str">
        <f>IF(Class_Level_Aggregate_Counts!H123&gt;50,Class_Level_Aggregate_Counts!H123,"")</f>
        <v/>
      </c>
      <c r="I87" s="2" t="str">
        <f>IF(Class_Level_Aggregate_Counts!I123&gt;50,Class_Level_Aggregate_Counts!I123,"")</f>
        <v/>
      </c>
      <c r="J87" s="2" t="str">
        <f>IF(Class_Level_Aggregate_Counts!J123&gt;50,Class_Level_Aggregate_Counts!J123,"")</f>
        <v/>
      </c>
      <c r="K87" s="2" t="str">
        <f>IF(Class_Level_Aggregate_Counts!K123&gt;50,Class_Level_Aggregate_Counts!K123,"")</f>
        <v/>
      </c>
      <c r="L87" s="2" t="str">
        <f>IF(Class_Level_Aggregate_Counts!L123&gt;50,Class_Level_Aggregate_Counts!L123,"")</f>
        <v/>
      </c>
      <c r="M87" s="2" t="str">
        <f>IF(Class_Level_Aggregate_Counts!M123&gt;50,Class_Level_Aggregate_Counts!M123,"")</f>
        <v/>
      </c>
      <c r="N87" s="2" t="str">
        <f>IF(Class_Level_Aggregate_Counts!N123&gt;50,Class_Level_Aggregate_Counts!N123,"")</f>
        <v/>
      </c>
      <c r="O87" s="2" t="str">
        <f>IF(Class_Level_Aggregate_Counts!O123&gt;50,Class_Level_Aggregate_Counts!O123,"")</f>
        <v/>
      </c>
      <c r="P87" s="2" t="str">
        <f>IF(Class_Level_Aggregate_Counts!P123&gt;50,Class_Level_Aggregate_Counts!P123,"")</f>
        <v/>
      </c>
      <c r="Q87" s="2" t="str">
        <f>IF(Class_Level_Aggregate_Counts!Q123&gt;50,Class_Level_Aggregate_Counts!Q123,"")</f>
        <v/>
      </c>
      <c r="R87" s="2" t="str">
        <f>IF(Class_Level_Aggregate_Counts!R123&gt;50,Class_Level_Aggregate_Counts!R123,"")</f>
        <v/>
      </c>
      <c r="S87" s="2" t="str">
        <f>IF(Class_Level_Aggregate_Counts!S123&gt;50,Class_Level_Aggregate_Counts!S123,"")</f>
        <v/>
      </c>
      <c r="T87" s="2" t="str">
        <f>IF(Class_Level_Aggregate_Counts!T123&gt;50,Class_Level_Aggregate_Counts!T123,"")</f>
        <v/>
      </c>
      <c r="U87" s="2" t="str">
        <f>IF(Class_Level_Aggregate_Counts!U123&gt;50,Class_Level_Aggregate_Counts!U123,"")</f>
        <v/>
      </c>
      <c r="V87" s="2" t="str">
        <f>IF(Class_Level_Aggregate_Counts!V123&gt;50,Class_Level_Aggregate_Counts!V123,"")</f>
        <v/>
      </c>
      <c r="W87" s="2" t="str">
        <f>IF(Class_Level_Aggregate_Counts!W123&gt;50,Class_Level_Aggregate_Counts!W123,"")</f>
        <v/>
      </c>
      <c r="X87" s="2" t="str">
        <f>IF(Class_Level_Aggregate_Counts!X123&gt;50,Class_Level_Aggregate_Counts!X123,"")</f>
        <v/>
      </c>
      <c r="Y87" s="2" t="str">
        <f>IF(Class_Level_Aggregate_Counts!Y123&gt;50,Class_Level_Aggregate_Counts!Y123,"")</f>
        <v/>
      </c>
      <c r="Z87" s="2" t="str">
        <f>IF(Class_Level_Aggregate_Counts!Z123&gt;50,Class_Level_Aggregate_Counts!Z123,"")</f>
        <v/>
      </c>
      <c r="AA87" s="2" t="str">
        <f>IF(Class_Level_Aggregate_Counts!AA123&gt;50,Class_Level_Aggregate_Counts!AA123,"")</f>
        <v/>
      </c>
      <c r="AB87" s="2" t="str">
        <f>IF(Class_Level_Aggregate_Counts!AB123&gt;50,Class_Level_Aggregate_Counts!AB123,"")</f>
        <v/>
      </c>
      <c r="AC87" s="2" t="str">
        <f>IF(Class_Level_Aggregate_Counts!AC123&gt;50,Class_Level_Aggregate_Counts!AC123,"")</f>
        <v/>
      </c>
      <c r="AD87" s="2" t="str">
        <f>IF(Class_Level_Aggregate_Counts!AD123&gt;50,Class_Level_Aggregate_Counts!AD123,"")</f>
        <v/>
      </c>
      <c r="AE87" s="2" t="str">
        <f>IF(Class_Level_Aggregate_Counts!AE123&gt;50,Class_Level_Aggregate_Counts!AE123,"")</f>
        <v/>
      </c>
      <c r="AF87" s="2" t="str">
        <f>IF(Class_Level_Aggregate_Counts!AF123&gt;50,Class_Level_Aggregate_Counts!AF123,"")</f>
        <v/>
      </c>
      <c r="AG87" s="2" t="str">
        <f>IF(Class_Level_Aggregate_Counts!AG123&gt;50,Class_Level_Aggregate_Counts!AG123,"")</f>
        <v/>
      </c>
      <c r="AH87" s="2" t="str">
        <f>IF(Class_Level_Aggregate_Counts!AH123&gt;50,Class_Level_Aggregate_Counts!AH123,"")</f>
        <v/>
      </c>
      <c r="AI87" s="2" t="str">
        <f>IF(Class_Level_Aggregate_Counts!AI123&gt;50,Class_Level_Aggregate_Counts!AI123,"")</f>
        <v/>
      </c>
      <c r="AJ87" s="2" t="str">
        <f>IF(Class_Level_Aggregate_Counts!AJ123&gt;50,Class_Level_Aggregate_Counts!AJ123,"")</f>
        <v/>
      </c>
      <c r="AK87" s="2" t="str">
        <f>IF(Class_Level_Aggregate_Counts!AK123&gt;50,Class_Level_Aggregate_Counts!AK123,"")</f>
        <v/>
      </c>
      <c r="AL87" s="2" t="str">
        <f>IF(Class_Level_Aggregate_Counts!AL123&gt;50,Class_Level_Aggregate_Counts!AL123,"")</f>
        <v/>
      </c>
      <c r="AM87" s="2" t="str">
        <f>IF(Class_Level_Aggregate_Counts!AM123&gt;50,Class_Level_Aggregate_Counts!AM123,"")</f>
        <v/>
      </c>
      <c r="AN87" s="2" t="str">
        <f>IF(Class_Level_Aggregate_Counts!AN123&gt;50,Class_Level_Aggregate_Counts!AN123,"")</f>
        <v/>
      </c>
      <c r="AO87" s="2" t="str">
        <f>IF(Class_Level_Aggregate_Counts!AO123&gt;50,Class_Level_Aggregate_Counts!AO123,"")</f>
        <v/>
      </c>
      <c r="AP87" s="2" t="str">
        <f>IF(Class_Level_Aggregate_Counts!AP123&gt;50,Class_Level_Aggregate_Counts!AP123,"")</f>
        <v/>
      </c>
      <c r="AQ87" s="2" t="str">
        <f>IF(Class_Level_Aggregate_Counts!AQ123&gt;50,Class_Level_Aggregate_Counts!AQ123,"")</f>
        <v/>
      </c>
      <c r="AR87" s="2" t="str">
        <f>IF(Class_Level_Aggregate_Counts!AR123&gt;50,Class_Level_Aggregate_Counts!AR123,"")</f>
        <v/>
      </c>
      <c r="AS87" s="2" t="str">
        <f>IF(Class_Level_Aggregate_Counts!AS123&gt;50,Class_Level_Aggregate_Counts!AS123,"")</f>
        <v/>
      </c>
      <c r="AT87" s="2" t="str">
        <f>IF(Class_Level_Aggregate_Counts!AT123&gt;50,Class_Level_Aggregate_Counts!AT123,"")</f>
        <v/>
      </c>
      <c r="AU87" s="2" t="str">
        <f>IF(Class_Level_Aggregate_Counts!AU123&gt;50,Class_Level_Aggregate_Counts!AU123,"")</f>
        <v/>
      </c>
      <c r="AV87" s="2" t="str">
        <f>IF(Class_Level_Aggregate_Counts!AV123&gt;50,Class_Level_Aggregate_Counts!AV123,"")</f>
        <v/>
      </c>
      <c r="AW87" s="2" t="str">
        <f>IF(Class_Level_Aggregate_Counts!AW123&gt;50,Class_Level_Aggregate_Counts!AW123,"")</f>
        <v/>
      </c>
      <c r="AX87" s="2" t="str">
        <f>IF(Class_Level_Aggregate_Counts!AX123&gt;50,Class_Level_Aggregate_Counts!AX123,"")</f>
        <v/>
      </c>
      <c r="AY87" s="2" t="str">
        <f>IF(Class_Level_Aggregate_Counts!AY123&gt;50,Class_Level_Aggregate_Counts!AY123,"")</f>
        <v/>
      </c>
      <c r="AZ87" s="2" t="str">
        <f>IF(Class_Level_Aggregate_Counts!AZ123&gt;50,Class_Level_Aggregate_Counts!AZ123,"")</f>
        <v/>
      </c>
      <c r="BA87" s="2" t="str">
        <f>IF(Class_Level_Aggregate_Counts!BA123&gt;50,Class_Level_Aggregate_Counts!BA123,"")</f>
        <v/>
      </c>
      <c r="BB87" s="2" t="str">
        <f>IF(Class_Level_Aggregate_Counts!BB123&gt;50,Class_Level_Aggregate_Counts!BB123,"")</f>
        <v/>
      </c>
      <c r="BC87" s="2" t="str">
        <f>IF(Class_Level_Aggregate_Counts!BC123&gt;50,Class_Level_Aggregate_Counts!BC123,"")</f>
        <v/>
      </c>
      <c r="BD87" s="2" t="str">
        <f>IF(Class_Level_Aggregate_Counts!BD123&gt;50,Class_Level_Aggregate_Counts!BD123,"")</f>
        <v/>
      </c>
      <c r="BE87" s="2" t="str">
        <f>IF(Class_Level_Aggregate_Counts!BE123&gt;50,Class_Level_Aggregate_Counts!BE123,"")</f>
        <v/>
      </c>
      <c r="BF87" s="2" t="str">
        <f>IF(Class_Level_Aggregate_Counts!BF123&gt;50,Class_Level_Aggregate_Counts!BF123,"")</f>
        <v/>
      </c>
      <c r="BG87" s="2" t="str">
        <f>IF(Class_Level_Aggregate_Counts!BG123&gt;50,Class_Level_Aggregate_Counts!BG123,"")</f>
        <v/>
      </c>
      <c r="BH87" s="2" t="str">
        <f>IF(Class_Level_Aggregate_Counts!BH123&gt;50,Class_Level_Aggregate_Counts!BH123,"")</f>
        <v/>
      </c>
      <c r="BI87" s="2" t="str">
        <f>IF(Class_Level_Aggregate_Counts!BI123&gt;50,Class_Level_Aggregate_Counts!BI123,"")</f>
        <v/>
      </c>
      <c r="BJ87" s="2" t="str">
        <f>IF(Class_Level_Aggregate_Counts!BJ123&gt;50,Class_Level_Aggregate_Counts!BJ123,"")</f>
        <v/>
      </c>
      <c r="BK87" s="2" t="str">
        <f>IF(Class_Level_Aggregate_Counts!BK123&gt;50,Class_Level_Aggregate_Counts!BK123,"")</f>
        <v/>
      </c>
      <c r="BL87" s="2" t="str">
        <f>IF(Class_Level_Aggregate_Counts!BL123&gt;50,Class_Level_Aggregate_Counts!BL123,"")</f>
        <v/>
      </c>
      <c r="BM87" s="2" t="str">
        <f>IF(Class_Level_Aggregate_Counts!BM123&gt;50,Class_Level_Aggregate_Counts!BM123,"")</f>
        <v/>
      </c>
      <c r="BN87" s="2" t="str">
        <f>IF(Class_Level_Aggregate_Counts!BN123&gt;50,Class_Level_Aggregate_Counts!BN123,"")</f>
        <v/>
      </c>
      <c r="BO87" s="2" t="str">
        <f>IF(Class_Level_Aggregate_Counts!BO123&gt;50,Class_Level_Aggregate_Counts!BO123,"")</f>
        <v/>
      </c>
      <c r="BP87" s="2" t="str">
        <f>IF(Class_Level_Aggregate_Counts!BP123&gt;50,Class_Level_Aggregate_Counts!BP123,"")</f>
        <v/>
      </c>
      <c r="BQ87" s="2" t="str">
        <f>IF(Class_Level_Aggregate_Counts!BQ123&gt;50,Class_Level_Aggregate_Counts!BQ123,"")</f>
        <v/>
      </c>
      <c r="BR87" s="2" t="str">
        <f>IF(Class_Level_Aggregate_Counts!BR123&gt;50,Class_Level_Aggregate_Counts!BR123,"")</f>
        <v/>
      </c>
      <c r="BS87" s="2" t="str">
        <f>IF(Class_Level_Aggregate_Counts!BS123&gt;50,Class_Level_Aggregate_Counts!BS123,"")</f>
        <v/>
      </c>
      <c r="BT87" s="2" t="str">
        <f>IF(Class_Level_Aggregate_Counts!BT123&gt;50,Class_Level_Aggregate_Counts!BT123,"")</f>
        <v/>
      </c>
      <c r="BU87" s="2" t="str">
        <f>IF(Class_Level_Aggregate_Counts!BU123&gt;50,Class_Level_Aggregate_Counts!BU123,"")</f>
        <v/>
      </c>
      <c r="BV87" s="2" t="str">
        <f>IF(Class_Level_Aggregate_Counts!BV123&gt;50,Class_Level_Aggregate_Counts!BV123,"")</f>
        <v/>
      </c>
      <c r="BW87" s="2" t="str">
        <f>IF(Class_Level_Aggregate_Counts!BW123&gt;50,Class_Level_Aggregate_Counts!BW123,"")</f>
        <v/>
      </c>
      <c r="BX87" s="2" t="str">
        <f>IF(Class_Level_Aggregate_Counts!BX123&gt;50,Class_Level_Aggregate_Counts!BX123,"")</f>
        <v/>
      </c>
      <c r="BY87" s="2" t="str">
        <f>IF(Class_Level_Aggregate_Counts!BY123&gt;50,Class_Level_Aggregate_Counts!BY123,"")</f>
        <v/>
      </c>
      <c r="BZ87" s="2" t="str">
        <f>IF(Class_Level_Aggregate_Counts!BZ123&gt;50,Class_Level_Aggregate_Counts!BZ123,"")</f>
        <v/>
      </c>
      <c r="CA87" s="2" t="str">
        <f>IF(Class_Level_Aggregate_Counts!CA123&gt;50,Class_Level_Aggregate_Counts!CA123,"")</f>
        <v/>
      </c>
      <c r="CB87" s="2" t="str">
        <f>IF(Class_Level_Aggregate_Counts!CB123&gt;50,Class_Level_Aggregate_Counts!CB123,"")</f>
        <v/>
      </c>
      <c r="CC87" s="2" t="str">
        <f>IF(Class_Level_Aggregate_Counts!CC123&gt;50,Class_Level_Aggregate_Counts!CC123,"")</f>
        <v/>
      </c>
      <c r="CD87" s="2" t="str">
        <f>IF(Class_Level_Aggregate_Counts!CD123&gt;50,Class_Level_Aggregate_Counts!CD123,"")</f>
        <v/>
      </c>
      <c r="CE87" s="2" t="str">
        <f>IF(Class_Level_Aggregate_Counts!CE123&gt;50,Class_Level_Aggregate_Counts!CE123,"")</f>
        <v/>
      </c>
      <c r="CF87" s="2" t="str">
        <f>IF(Class_Level_Aggregate_Counts!CF123&gt;50,Class_Level_Aggregate_Counts!CF123,"")</f>
        <v/>
      </c>
      <c r="CG87" s="2" t="str">
        <f>IF(Class_Level_Aggregate_Counts!CG123&gt;50,Class_Level_Aggregate_Counts!CG123,"")</f>
        <v/>
      </c>
      <c r="CH87" s="2" t="str">
        <f>IF(Class_Level_Aggregate_Counts!CH123&gt;50,Class_Level_Aggregate_Counts!CH123,"")</f>
        <v/>
      </c>
      <c r="CI87" s="2" t="str">
        <f>IF(Class_Level_Aggregate_Counts!CI123&gt;50,Class_Level_Aggregate_Counts!CI123,"")</f>
        <v/>
      </c>
      <c r="CJ87" s="2" t="str">
        <f>IF(Class_Level_Aggregate_Counts!CJ123&gt;50,Class_Level_Aggregate_Counts!CJ123,"")</f>
        <v/>
      </c>
      <c r="CK87" s="2" t="str">
        <f>IF(Class_Level_Aggregate_Counts!CK123&gt;50,Class_Level_Aggregate_Counts!CK123,"")</f>
        <v/>
      </c>
      <c r="CL87" s="2" t="str">
        <f>IF(Class_Level_Aggregate_Counts!CL123&gt;50,Class_Level_Aggregate_Counts!CL123,"")</f>
        <v/>
      </c>
      <c r="CM87" s="2" t="str">
        <f>IF(Class_Level_Aggregate_Counts!CM123&gt;50,Class_Level_Aggregate_Counts!CM123,"")</f>
        <v/>
      </c>
      <c r="CN87" s="2" t="str">
        <f>IF(Class_Level_Aggregate_Counts!CN123&gt;50,Class_Level_Aggregate_Counts!CN123,"")</f>
        <v/>
      </c>
      <c r="CO87" s="2" t="str">
        <f>IF(Class_Level_Aggregate_Counts!CO123&gt;50,Class_Level_Aggregate_Counts!CO123,"")</f>
        <v/>
      </c>
      <c r="CP87" s="2" t="str">
        <f>IF(Class_Level_Aggregate_Counts!CP123&gt;50,Class_Level_Aggregate_Counts!CP123,"")</f>
        <v/>
      </c>
      <c r="CQ87" s="2" t="str">
        <f>IF(Class_Level_Aggregate_Counts!CQ123&gt;50,Class_Level_Aggregate_Counts!CQ123,"")</f>
        <v/>
      </c>
      <c r="CR87" s="2" t="str">
        <f>IF(Class_Level_Aggregate_Counts!CR123&gt;50,Class_Level_Aggregate_Counts!CR123,"")</f>
        <v/>
      </c>
    </row>
    <row r="88" spans="2:96" x14ac:dyDescent="0.25">
      <c r="B88" s="2" t="str">
        <f>IF(Class_Level_Aggregate_Counts!B124&gt;50,Class_Level_Aggregate_Counts!B124,"")</f>
        <v/>
      </c>
      <c r="C88" s="2" t="str">
        <f>IF(Class_Level_Aggregate_Counts!C124&gt;50,Class_Level_Aggregate_Counts!C124,"")</f>
        <v/>
      </c>
      <c r="D88" s="2" t="str">
        <f>IF(Class_Level_Aggregate_Counts!D124&gt;50,Class_Level_Aggregate_Counts!D124,"")</f>
        <v/>
      </c>
      <c r="E88" s="2" t="str">
        <f>IF(Class_Level_Aggregate_Counts!E124&gt;50,Class_Level_Aggregate_Counts!E124,"")</f>
        <v/>
      </c>
      <c r="F88" s="2" t="str">
        <f>IF(Class_Level_Aggregate_Counts!F124&gt;50,Class_Level_Aggregate_Counts!F124,"")</f>
        <v/>
      </c>
      <c r="G88" s="2" t="str">
        <f>IF(Class_Level_Aggregate_Counts!G124&gt;50,Class_Level_Aggregate_Counts!G124,"")</f>
        <v/>
      </c>
      <c r="H88" s="2" t="str">
        <f>IF(Class_Level_Aggregate_Counts!H124&gt;50,Class_Level_Aggregate_Counts!H124,"")</f>
        <v/>
      </c>
      <c r="I88" s="2" t="str">
        <f>IF(Class_Level_Aggregate_Counts!I124&gt;50,Class_Level_Aggregate_Counts!I124,"")</f>
        <v/>
      </c>
      <c r="J88" s="2" t="str">
        <f>IF(Class_Level_Aggregate_Counts!J124&gt;50,Class_Level_Aggregate_Counts!J124,"")</f>
        <v/>
      </c>
      <c r="K88" s="2" t="str">
        <f>IF(Class_Level_Aggregate_Counts!K124&gt;50,Class_Level_Aggregate_Counts!K124,"")</f>
        <v/>
      </c>
      <c r="L88" s="2" t="str">
        <f>IF(Class_Level_Aggregate_Counts!L124&gt;50,Class_Level_Aggregate_Counts!L124,"")</f>
        <v/>
      </c>
      <c r="M88" s="2" t="str">
        <f>IF(Class_Level_Aggregate_Counts!M124&gt;50,Class_Level_Aggregate_Counts!M124,"")</f>
        <v/>
      </c>
      <c r="N88" s="2" t="str">
        <f>IF(Class_Level_Aggregate_Counts!N124&gt;50,Class_Level_Aggregate_Counts!N124,"")</f>
        <v/>
      </c>
      <c r="O88" s="2" t="str">
        <f>IF(Class_Level_Aggregate_Counts!O124&gt;50,Class_Level_Aggregate_Counts!O124,"")</f>
        <v/>
      </c>
      <c r="P88" s="2" t="str">
        <f>IF(Class_Level_Aggregate_Counts!P124&gt;50,Class_Level_Aggregate_Counts!P124,"")</f>
        <v/>
      </c>
      <c r="Q88" s="2" t="str">
        <f>IF(Class_Level_Aggregate_Counts!Q124&gt;50,Class_Level_Aggregate_Counts!Q124,"")</f>
        <v/>
      </c>
      <c r="R88" s="2" t="str">
        <f>IF(Class_Level_Aggregate_Counts!R124&gt;50,Class_Level_Aggregate_Counts!R124,"")</f>
        <v/>
      </c>
      <c r="S88" s="2" t="str">
        <f>IF(Class_Level_Aggregate_Counts!S124&gt;50,Class_Level_Aggregate_Counts!S124,"")</f>
        <v/>
      </c>
      <c r="T88" s="2" t="str">
        <f>IF(Class_Level_Aggregate_Counts!T124&gt;50,Class_Level_Aggregate_Counts!T124,"")</f>
        <v/>
      </c>
      <c r="U88" s="2" t="str">
        <f>IF(Class_Level_Aggregate_Counts!U124&gt;50,Class_Level_Aggregate_Counts!U124,"")</f>
        <v/>
      </c>
      <c r="V88" s="2" t="str">
        <f>IF(Class_Level_Aggregate_Counts!V124&gt;50,Class_Level_Aggregate_Counts!V124,"")</f>
        <v/>
      </c>
      <c r="W88" s="2" t="str">
        <f>IF(Class_Level_Aggregate_Counts!W124&gt;50,Class_Level_Aggregate_Counts!W124,"")</f>
        <v/>
      </c>
      <c r="X88" s="2" t="str">
        <f>IF(Class_Level_Aggregate_Counts!X124&gt;50,Class_Level_Aggregate_Counts!X124,"")</f>
        <v/>
      </c>
      <c r="Y88" s="2" t="str">
        <f>IF(Class_Level_Aggregate_Counts!Y124&gt;50,Class_Level_Aggregate_Counts!Y124,"")</f>
        <v/>
      </c>
      <c r="Z88" s="2" t="str">
        <f>IF(Class_Level_Aggregate_Counts!Z124&gt;50,Class_Level_Aggregate_Counts!Z124,"")</f>
        <v/>
      </c>
      <c r="AA88" s="2" t="str">
        <f>IF(Class_Level_Aggregate_Counts!AA124&gt;50,Class_Level_Aggregate_Counts!AA124,"")</f>
        <v/>
      </c>
      <c r="AB88" s="2" t="str">
        <f>IF(Class_Level_Aggregate_Counts!AB124&gt;50,Class_Level_Aggregate_Counts!AB124,"")</f>
        <v/>
      </c>
      <c r="AC88" s="2" t="str">
        <f>IF(Class_Level_Aggregate_Counts!AC124&gt;50,Class_Level_Aggregate_Counts!AC124,"")</f>
        <v/>
      </c>
      <c r="AD88" s="2" t="str">
        <f>IF(Class_Level_Aggregate_Counts!AD124&gt;50,Class_Level_Aggregate_Counts!AD124,"")</f>
        <v/>
      </c>
      <c r="AE88" s="2" t="str">
        <f>IF(Class_Level_Aggregate_Counts!AE124&gt;50,Class_Level_Aggregate_Counts!AE124,"")</f>
        <v/>
      </c>
      <c r="AF88" s="2" t="str">
        <f>IF(Class_Level_Aggregate_Counts!AF124&gt;50,Class_Level_Aggregate_Counts!AF124,"")</f>
        <v/>
      </c>
      <c r="AG88" s="2" t="str">
        <f>IF(Class_Level_Aggregate_Counts!AG124&gt;50,Class_Level_Aggregate_Counts!AG124,"")</f>
        <v/>
      </c>
      <c r="AH88" s="2" t="str">
        <f>IF(Class_Level_Aggregate_Counts!AH124&gt;50,Class_Level_Aggregate_Counts!AH124,"")</f>
        <v/>
      </c>
      <c r="AI88" s="2" t="str">
        <f>IF(Class_Level_Aggregate_Counts!AI124&gt;50,Class_Level_Aggregate_Counts!AI124,"")</f>
        <v/>
      </c>
      <c r="AJ88" s="2" t="str">
        <f>IF(Class_Level_Aggregate_Counts!AJ124&gt;50,Class_Level_Aggregate_Counts!AJ124,"")</f>
        <v/>
      </c>
      <c r="AK88" s="2" t="str">
        <f>IF(Class_Level_Aggregate_Counts!AK124&gt;50,Class_Level_Aggregate_Counts!AK124,"")</f>
        <v/>
      </c>
      <c r="AL88" s="2" t="str">
        <f>IF(Class_Level_Aggregate_Counts!AL124&gt;50,Class_Level_Aggregate_Counts!AL124,"")</f>
        <v/>
      </c>
      <c r="AM88" s="2" t="str">
        <f>IF(Class_Level_Aggregate_Counts!AM124&gt;50,Class_Level_Aggregate_Counts!AM124,"")</f>
        <v/>
      </c>
      <c r="AN88" s="2" t="str">
        <f>IF(Class_Level_Aggregate_Counts!AN124&gt;50,Class_Level_Aggregate_Counts!AN124,"")</f>
        <v/>
      </c>
      <c r="AO88" s="2" t="str">
        <f>IF(Class_Level_Aggregate_Counts!AO124&gt;50,Class_Level_Aggregate_Counts!AO124,"")</f>
        <v/>
      </c>
      <c r="AP88" s="2" t="str">
        <f>IF(Class_Level_Aggregate_Counts!AP124&gt;50,Class_Level_Aggregate_Counts!AP124,"")</f>
        <v/>
      </c>
      <c r="AQ88" s="2" t="str">
        <f>IF(Class_Level_Aggregate_Counts!AQ124&gt;50,Class_Level_Aggregate_Counts!AQ124,"")</f>
        <v/>
      </c>
      <c r="AR88" s="2" t="str">
        <f>IF(Class_Level_Aggregate_Counts!AR124&gt;50,Class_Level_Aggregate_Counts!AR124,"")</f>
        <v/>
      </c>
      <c r="AS88" s="2" t="str">
        <f>IF(Class_Level_Aggregate_Counts!AS124&gt;50,Class_Level_Aggregate_Counts!AS124,"")</f>
        <v/>
      </c>
      <c r="AT88" s="2" t="str">
        <f>IF(Class_Level_Aggregate_Counts!AT124&gt;50,Class_Level_Aggregate_Counts!AT124,"")</f>
        <v/>
      </c>
      <c r="AU88" s="2" t="str">
        <f>IF(Class_Level_Aggregate_Counts!AU124&gt;50,Class_Level_Aggregate_Counts!AU124,"")</f>
        <v/>
      </c>
      <c r="AV88" s="2" t="str">
        <f>IF(Class_Level_Aggregate_Counts!AV124&gt;50,Class_Level_Aggregate_Counts!AV124,"")</f>
        <v/>
      </c>
      <c r="AW88" s="2" t="str">
        <f>IF(Class_Level_Aggregate_Counts!AW124&gt;50,Class_Level_Aggregate_Counts!AW124,"")</f>
        <v/>
      </c>
      <c r="AX88" s="2" t="str">
        <f>IF(Class_Level_Aggregate_Counts!AX124&gt;50,Class_Level_Aggregate_Counts!AX124,"")</f>
        <v/>
      </c>
      <c r="AY88" s="2" t="str">
        <f>IF(Class_Level_Aggregate_Counts!AY124&gt;50,Class_Level_Aggregate_Counts!AY124,"")</f>
        <v/>
      </c>
      <c r="AZ88" s="2" t="str">
        <f>IF(Class_Level_Aggregate_Counts!AZ124&gt;50,Class_Level_Aggregate_Counts!AZ124,"")</f>
        <v/>
      </c>
      <c r="BA88" s="2" t="str">
        <f>IF(Class_Level_Aggregate_Counts!BA124&gt;50,Class_Level_Aggregate_Counts!BA124,"")</f>
        <v/>
      </c>
      <c r="BB88" s="2" t="str">
        <f>IF(Class_Level_Aggregate_Counts!BB124&gt;50,Class_Level_Aggregate_Counts!BB124,"")</f>
        <v/>
      </c>
      <c r="BC88" s="2" t="str">
        <f>IF(Class_Level_Aggregate_Counts!BC124&gt;50,Class_Level_Aggregate_Counts!BC124,"")</f>
        <v/>
      </c>
      <c r="BD88" s="2" t="str">
        <f>IF(Class_Level_Aggregate_Counts!BD124&gt;50,Class_Level_Aggregate_Counts!BD124,"")</f>
        <v/>
      </c>
      <c r="BE88" s="2" t="str">
        <f>IF(Class_Level_Aggregate_Counts!BE124&gt;50,Class_Level_Aggregate_Counts!BE124,"")</f>
        <v/>
      </c>
      <c r="BF88" s="2" t="str">
        <f>IF(Class_Level_Aggregate_Counts!BF124&gt;50,Class_Level_Aggregate_Counts!BF124,"")</f>
        <v/>
      </c>
      <c r="BG88" s="2" t="str">
        <f>IF(Class_Level_Aggregate_Counts!BG124&gt;50,Class_Level_Aggregate_Counts!BG124,"")</f>
        <v/>
      </c>
      <c r="BH88" s="2" t="str">
        <f>IF(Class_Level_Aggregate_Counts!BH124&gt;50,Class_Level_Aggregate_Counts!BH124,"")</f>
        <v/>
      </c>
      <c r="BI88" s="2" t="str">
        <f>IF(Class_Level_Aggregate_Counts!BI124&gt;50,Class_Level_Aggregate_Counts!BI124,"")</f>
        <v/>
      </c>
      <c r="BJ88" s="2" t="str">
        <f>IF(Class_Level_Aggregate_Counts!BJ124&gt;50,Class_Level_Aggregate_Counts!BJ124,"")</f>
        <v/>
      </c>
      <c r="BK88" s="2" t="str">
        <f>IF(Class_Level_Aggregate_Counts!BK124&gt;50,Class_Level_Aggregate_Counts!BK124,"")</f>
        <v/>
      </c>
      <c r="BL88" s="2" t="str">
        <f>IF(Class_Level_Aggregate_Counts!BL124&gt;50,Class_Level_Aggregate_Counts!BL124,"")</f>
        <v/>
      </c>
      <c r="BM88" s="2" t="str">
        <f>IF(Class_Level_Aggregate_Counts!BM124&gt;50,Class_Level_Aggregate_Counts!BM124,"")</f>
        <v/>
      </c>
      <c r="BN88" s="2" t="str">
        <f>IF(Class_Level_Aggregate_Counts!BN124&gt;50,Class_Level_Aggregate_Counts!BN124,"")</f>
        <v/>
      </c>
      <c r="BO88" s="2" t="str">
        <f>IF(Class_Level_Aggregate_Counts!BO124&gt;50,Class_Level_Aggregate_Counts!BO124,"")</f>
        <v/>
      </c>
      <c r="BP88" s="2" t="str">
        <f>IF(Class_Level_Aggregate_Counts!BP124&gt;50,Class_Level_Aggregate_Counts!BP124,"")</f>
        <v/>
      </c>
      <c r="BQ88" s="2" t="str">
        <f>IF(Class_Level_Aggregate_Counts!BQ124&gt;50,Class_Level_Aggregate_Counts!BQ124,"")</f>
        <v/>
      </c>
      <c r="BR88" s="2" t="str">
        <f>IF(Class_Level_Aggregate_Counts!BR124&gt;50,Class_Level_Aggregate_Counts!BR124,"")</f>
        <v/>
      </c>
      <c r="BS88" s="2" t="str">
        <f>IF(Class_Level_Aggregate_Counts!BS124&gt;50,Class_Level_Aggregate_Counts!BS124,"")</f>
        <v/>
      </c>
      <c r="BT88" s="2" t="str">
        <f>IF(Class_Level_Aggregate_Counts!BT124&gt;50,Class_Level_Aggregate_Counts!BT124,"")</f>
        <v/>
      </c>
      <c r="BU88" s="2" t="str">
        <f>IF(Class_Level_Aggregate_Counts!BU124&gt;50,Class_Level_Aggregate_Counts!BU124,"")</f>
        <v/>
      </c>
      <c r="BV88" s="2" t="str">
        <f>IF(Class_Level_Aggregate_Counts!BV124&gt;50,Class_Level_Aggregate_Counts!BV124,"")</f>
        <v/>
      </c>
      <c r="BW88" s="2" t="str">
        <f>IF(Class_Level_Aggregate_Counts!BW124&gt;50,Class_Level_Aggregate_Counts!BW124,"")</f>
        <v/>
      </c>
      <c r="BX88" s="2" t="str">
        <f>IF(Class_Level_Aggregate_Counts!BX124&gt;50,Class_Level_Aggregate_Counts!BX124,"")</f>
        <v/>
      </c>
      <c r="BY88" s="2" t="str">
        <f>IF(Class_Level_Aggregate_Counts!BY124&gt;50,Class_Level_Aggregate_Counts!BY124,"")</f>
        <v/>
      </c>
      <c r="BZ88" s="2" t="str">
        <f>IF(Class_Level_Aggregate_Counts!BZ124&gt;50,Class_Level_Aggregate_Counts!BZ124,"")</f>
        <v/>
      </c>
      <c r="CA88" s="2" t="str">
        <f>IF(Class_Level_Aggregate_Counts!CA124&gt;50,Class_Level_Aggregate_Counts!CA124,"")</f>
        <v/>
      </c>
      <c r="CB88" s="2" t="str">
        <f>IF(Class_Level_Aggregate_Counts!CB124&gt;50,Class_Level_Aggregate_Counts!CB124,"")</f>
        <v/>
      </c>
      <c r="CC88" s="2" t="str">
        <f>IF(Class_Level_Aggregate_Counts!CC124&gt;50,Class_Level_Aggregate_Counts!CC124,"")</f>
        <v/>
      </c>
      <c r="CD88" s="2" t="str">
        <f>IF(Class_Level_Aggregate_Counts!CD124&gt;50,Class_Level_Aggregate_Counts!CD124,"")</f>
        <v/>
      </c>
      <c r="CE88" s="2" t="str">
        <f>IF(Class_Level_Aggregate_Counts!CE124&gt;50,Class_Level_Aggregate_Counts!CE124,"")</f>
        <v/>
      </c>
      <c r="CF88" s="2" t="str">
        <f>IF(Class_Level_Aggregate_Counts!CF124&gt;50,Class_Level_Aggregate_Counts!CF124,"")</f>
        <v/>
      </c>
      <c r="CG88" s="2" t="str">
        <f>IF(Class_Level_Aggregate_Counts!CG124&gt;50,Class_Level_Aggregate_Counts!CG124,"")</f>
        <v/>
      </c>
      <c r="CH88" s="2" t="str">
        <f>IF(Class_Level_Aggregate_Counts!CH124&gt;50,Class_Level_Aggregate_Counts!CH124,"")</f>
        <v/>
      </c>
      <c r="CI88" s="2" t="str">
        <f>IF(Class_Level_Aggregate_Counts!CI124&gt;50,Class_Level_Aggregate_Counts!CI124,"")</f>
        <v/>
      </c>
      <c r="CJ88" s="2" t="str">
        <f>IF(Class_Level_Aggregate_Counts!CJ124&gt;50,Class_Level_Aggregate_Counts!CJ124,"")</f>
        <v/>
      </c>
      <c r="CK88" s="2" t="str">
        <f>IF(Class_Level_Aggregate_Counts!CK124&gt;50,Class_Level_Aggregate_Counts!CK124,"")</f>
        <v/>
      </c>
      <c r="CL88" s="2" t="str">
        <f>IF(Class_Level_Aggregate_Counts!CL124&gt;50,Class_Level_Aggregate_Counts!CL124,"")</f>
        <v/>
      </c>
      <c r="CM88" s="2" t="str">
        <f>IF(Class_Level_Aggregate_Counts!CM124&gt;50,Class_Level_Aggregate_Counts!CM124,"")</f>
        <v/>
      </c>
      <c r="CN88" s="2" t="str">
        <f>IF(Class_Level_Aggregate_Counts!CN124&gt;50,Class_Level_Aggregate_Counts!CN124,"")</f>
        <v/>
      </c>
      <c r="CO88" s="2" t="str">
        <f>IF(Class_Level_Aggregate_Counts!CO124&gt;50,Class_Level_Aggregate_Counts!CO124,"")</f>
        <v/>
      </c>
      <c r="CP88" s="2" t="str">
        <f>IF(Class_Level_Aggregate_Counts!CP124&gt;50,Class_Level_Aggregate_Counts!CP124,"")</f>
        <v/>
      </c>
      <c r="CQ88" s="2" t="str">
        <f>IF(Class_Level_Aggregate_Counts!CQ124&gt;50,Class_Level_Aggregate_Counts!CQ124,"")</f>
        <v/>
      </c>
      <c r="CR88" s="2" t="str">
        <f>IF(Class_Level_Aggregate_Counts!CR124&gt;50,Class_Level_Aggregate_Counts!CR124,"")</f>
        <v/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24"/>
  <sheetViews>
    <sheetView topLeftCell="A61" workbookViewId="0">
      <selection activeCell="C69" sqref="C69"/>
    </sheetView>
  </sheetViews>
  <sheetFormatPr defaultRowHeight="15" x14ac:dyDescent="0.25"/>
  <cols>
    <col min="1" max="1" width="21.5703125" style="2" customWidth="1"/>
    <col min="2" max="16384" width="9.140625" style="2"/>
  </cols>
  <sheetData>
    <row r="1" spans="1:96" x14ac:dyDescent="0.25">
      <c r="A1" s="2" t="s">
        <v>1441</v>
      </c>
      <c r="B1" s="2" t="s">
        <v>1346</v>
      </c>
      <c r="C1" s="2" t="s">
        <v>1347</v>
      </c>
      <c r="D1" s="2" t="s">
        <v>1348</v>
      </c>
      <c r="E1" s="2" t="s">
        <v>1349</v>
      </c>
      <c r="F1" s="2" t="s">
        <v>1350</v>
      </c>
      <c r="G1" s="2" t="s">
        <v>1351</v>
      </c>
      <c r="H1" s="2" t="s">
        <v>1352</v>
      </c>
      <c r="I1" s="2" t="s">
        <v>1353</v>
      </c>
      <c r="J1" s="2" t="s">
        <v>1354</v>
      </c>
      <c r="K1" s="2" t="s">
        <v>1355</v>
      </c>
      <c r="L1" s="2" t="s">
        <v>1356</v>
      </c>
      <c r="M1" s="2" t="s">
        <v>1357</v>
      </c>
      <c r="N1" s="2" t="s">
        <v>1358</v>
      </c>
      <c r="O1" s="2" t="s">
        <v>1359</v>
      </c>
      <c r="P1" s="2" t="s">
        <v>1360</v>
      </c>
      <c r="Q1" s="2" t="s">
        <v>1361</v>
      </c>
      <c r="R1" s="2" t="s">
        <v>1362</v>
      </c>
      <c r="S1" s="2" t="s">
        <v>1363</v>
      </c>
      <c r="T1" s="2" t="s">
        <v>1364</v>
      </c>
      <c r="U1" s="2" t="s">
        <v>1365</v>
      </c>
      <c r="V1" s="2" t="s">
        <v>1366</v>
      </c>
      <c r="W1" s="2" t="s">
        <v>1367</v>
      </c>
      <c r="X1" s="2" t="s">
        <v>1368</v>
      </c>
      <c r="Y1" s="2" t="s">
        <v>1369</v>
      </c>
      <c r="Z1" s="2" t="s">
        <v>1370</v>
      </c>
      <c r="AA1" s="2" t="s">
        <v>1371</v>
      </c>
      <c r="AB1" s="2" t="s">
        <v>1372</v>
      </c>
      <c r="AC1" s="2" t="s">
        <v>1373</v>
      </c>
      <c r="AD1" s="2" t="s">
        <v>1374</v>
      </c>
      <c r="AE1" s="2" t="s">
        <v>1375</v>
      </c>
      <c r="AF1" s="2" t="s">
        <v>1376</v>
      </c>
      <c r="AG1" s="2" t="s">
        <v>1377</v>
      </c>
      <c r="AH1" s="2" t="s">
        <v>1378</v>
      </c>
      <c r="AI1" s="2" t="s">
        <v>1379</v>
      </c>
      <c r="AJ1" s="2" t="s">
        <v>1380</v>
      </c>
      <c r="AK1" s="2" t="s">
        <v>1381</v>
      </c>
      <c r="AL1" s="2" t="s">
        <v>1382</v>
      </c>
      <c r="AM1" s="2" t="s">
        <v>1383</v>
      </c>
      <c r="AN1" s="2" t="s">
        <v>1384</v>
      </c>
      <c r="AO1" s="2" t="s">
        <v>1385</v>
      </c>
      <c r="AP1" s="2" t="s">
        <v>1386</v>
      </c>
      <c r="AQ1" s="2" t="s">
        <v>1387</v>
      </c>
      <c r="AR1" s="2" t="s">
        <v>1388</v>
      </c>
      <c r="AS1" s="2" t="s">
        <v>1389</v>
      </c>
      <c r="AT1" s="2" t="s">
        <v>1390</v>
      </c>
      <c r="AU1" s="2" t="s">
        <v>1391</v>
      </c>
      <c r="AV1" s="2" t="s">
        <v>1392</v>
      </c>
      <c r="AW1" s="2" t="s">
        <v>1393</v>
      </c>
      <c r="AX1" s="2" t="s">
        <v>1394</v>
      </c>
      <c r="AY1" s="2" t="s">
        <v>1395</v>
      </c>
      <c r="AZ1" s="2" t="s">
        <v>1396</v>
      </c>
      <c r="BA1" s="2" t="s">
        <v>1397</v>
      </c>
      <c r="BB1" s="2" t="s">
        <v>1398</v>
      </c>
      <c r="BC1" s="2" t="s">
        <v>1399</v>
      </c>
      <c r="BD1" s="2" t="s">
        <v>1400</v>
      </c>
      <c r="BE1" s="2" t="s">
        <v>1401</v>
      </c>
      <c r="BF1" s="2" t="s">
        <v>1402</v>
      </c>
      <c r="BG1" s="2" t="s">
        <v>1403</v>
      </c>
      <c r="BH1" s="2" t="s">
        <v>1404</v>
      </c>
      <c r="BI1" s="2" t="s">
        <v>1405</v>
      </c>
      <c r="BJ1" s="2" t="s">
        <v>1406</v>
      </c>
      <c r="BK1" s="2" t="s">
        <v>1407</v>
      </c>
      <c r="BL1" s="2" t="s">
        <v>1408</v>
      </c>
      <c r="BM1" s="2" t="s">
        <v>1409</v>
      </c>
      <c r="BN1" s="2" t="s">
        <v>1410</v>
      </c>
      <c r="BO1" s="2" t="s">
        <v>1411</v>
      </c>
      <c r="BP1" s="2" t="s">
        <v>1412</v>
      </c>
      <c r="BQ1" s="2" t="s">
        <v>1413</v>
      </c>
      <c r="BR1" s="2" t="s">
        <v>1414</v>
      </c>
      <c r="BS1" s="2" t="s">
        <v>1415</v>
      </c>
      <c r="BT1" s="2" t="s">
        <v>1416</v>
      </c>
      <c r="BU1" s="2" t="s">
        <v>1417</v>
      </c>
      <c r="BV1" s="2" t="s">
        <v>1418</v>
      </c>
      <c r="BW1" s="2" t="s">
        <v>1419</v>
      </c>
      <c r="BX1" s="2" t="s">
        <v>1420</v>
      </c>
      <c r="BY1" s="2" t="s">
        <v>1421</v>
      </c>
      <c r="BZ1" s="2" t="s">
        <v>1422</v>
      </c>
      <c r="CA1" s="2" t="s">
        <v>1423</v>
      </c>
      <c r="CB1" s="2" t="s">
        <v>1424</v>
      </c>
      <c r="CC1" s="2" t="s">
        <v>1425</v>
      </c>
      <c r="CD1" s="2" t="s">
        <v>1426</v>
      </c>
      <c r="CE1" s="2" t="s">
        <v>1427</v>
      </c>
      <c r="CF1" s="2" t="s">
        <v>1428</v>
      </c>
      <c r="CG1" s="2" t="s">
        <v>1429</v>
      </c>
      <c r="CH1" s="2" t="s">
        <v>1430</v>
      </c>
      <c r="CI1" s="2" t="s">
        <v>1431</v>
      </c>
      <c r="CJ1" s="2" t="s">
        <v>1432</v>
      </c>
      <c r="CK1" s="2" t="s">
        <v>1433</v>
      </c>
      <c r="CL1" s="2" t="s">
        <v>1434</v>
      </c>
      <c r="CM1" s="2" t="s">
        <v>1435</v>
      </c>
      <c r="CN1" s="2" t="s">
        <v>1436</v>
      </c>
      <c r="CO1" s="2" t="s">
        <v>1437</v>
      </c>
      <c r="CP1" s="2" t="s">
        <v>1438</v>
      </c>
      <c r="CQ1" s="2" t="s">
        <v>1439</v>
      </c>
      <c r="CR1" s="2" t="s">
        <v>1440</v>
      </c>
    </row>
    <row r="2" spans="1:96" x14ac:dyDescent="0.25">
      <c r="A2" s="2" t="s">
        <v>1442</v>
      </c>
      <c r="B2" s="2">
        <f>Class_Level_Aggregate_Counts!B2-(Species_Level_Aggregate_Counts!B8)</f>
        <v>27574</v>
      </c>
      <c r="C2" s="2">
        <f>Class_Level_Aggregate_Counts!C2-(Species_Level_Aggregate_Counts!C8)</f>
        <v>15483</v>
      </c>
      <c r="D2" s="2">
        <f>Class_Level_Aggregate_Counts!D2-(Species_Level_Aggregate_Counts!D8)</f>
        <v>23867</v>
      </c>
      <c r="E2" s="2">
        <f>Class_Level_Aggregate_Counts!E2-(Species_Level_Aggregate_Counts!E8)</f>
        <v>20356</v>
      </c>
      <c r="F2" s="2">
        <f>Class_Level_Aggregate_Counts!F2-(Species_Level_Aggregate_Counts!F8)</f>
        <v>10096</v>
      </c>
      <c r="G2" s="2">
        <f>Class_Level_Aggregate_Counts!G2-(Species_Level_Aggregate_Counts!G8)</f>
        <v>14066</v>
      </c>
      <c r="H2" s="2">
        <f>Class_Level_Aggregate_Counts!H2-(Species_Level_Aggregate_Counts!H8)</f>
        <v>22070</v>
      </c>
      <c r="I2" s="2">
        <f>Class_Level_Aggregate_Counts!I2-(Species_Level_Aggregate_Counts!I8)</f>
        <v>18363</v>
      </c>
      <c r="J2" s="2">
        <f>Class_Level_Aggregate_Counts!J2-(Species_Level_Aggregate_Counts!J8)</f>
        <v>20687</v>
      </c>
      <c r="K2" s="2">
        <f>Class_Level_Aggregate_Counts!K2-(Species_Level_Aggregate_Counts!K8)</f>
        <v>12414</v>
      </c>
      <c r="L2" s="2">
        <f>Class_Level_Aggregate_Counts!L2-(Species_Level_Aggregate_Counts!L8)</f>
        <v>13644</v>
      </c>
      <c r="M2" s="2">
        <f>Class_Level_Aggregate_Counts!M2-(Species_Level_Aggregate_Counts!M8)</f>
        <v>23512</v>
      </c>
      <c r="N2" s="2">
        <f>Class_Level_Aggregate_Counts!N2-(Species_Level_Aggregate_Counts!N8)</f>
        <v>10475</v>
      </c>
      <c r="O2" s="2">
        <f>Class_Level_Aggregate_Counts!O2-(Species_Level_Aggregate_Counts!O8)</f>
        <v>13739</v>
      </c>
      <c r="P2" s="2">
        <f>Class_Level_Aggregate_Counts!P2-(Species_Level_Aggregate_Counts!P8)</f>
        <v>15073</v>
      </c>
      <c r="Q2" s="2">
        <f>Class_Level_Aggregate_Counts!Q2-(Species_Level_Aggregate_Counts!Q8)</f>
        <v>8144</v>
      </c>
      <c r="R2" s="2">
        <f>Class_Level_Aggregate_Counts!R2-(Species_Level_Aggregate_Counts!R8)</f>
        <v>19382</v>
      </c>
      <c r="S2" s="2">
        <f>Class_Level_Aggregate_Counts!S2-(Species_Level_Aggregate_Counts!S8)</f>
        <v>17568</v>
      </c>
      <c r="T2" s="2">
        <f>Class_Level_Aggregate_Counts!T2-(Species_Level_Aggregate_Counts!T8)</f>
        <v>15922</v>
      </c>
      <c r="U2" s="2">
        <f>Class_Level_Aggregate_Counts!U2-(Species_Level_Aggregate_Counts!U8)</f>
        <v>13425</v>
      </c>
      <c r="V2" s="2">
        <f>Class_Level_Aggregate_Counts!V2-(Species_Level_Aggregate_Counts!V8)</f>
        <v>39911</v>
      </c>
      <c r="W2" s="2">
        <f>Class_Level_Aggregate_Counts!W2-(Species_Level_Aggregate_Counts!W8)</f>
        <v>8461</v>
      </c>
      <c r="X2" s="2">
        <f>Class_Level_Aggregate_Counts!X2-(Species_Level_Aggregate_Counts!X8)</f>
        <v>23176</v>
      </c>
      <c r="Y2" s="2">
        <f>Class_Level_Aggregate_Counts!Y2-(Species_Level_Aggregate_Counts!Y8)</f>
        <v>24159</v>
      </c>
      <c r="Z2" s="2">
        <f>Class_Level_Aggregate_Counts!Z2-(Species_Level_Aggregate_Counts!Z8)</f>
        <v>17372</v>
      </c>
      <c r="AA2" s="2">
        <f>Class_Level_Aggregate_Counts!AA2-(Species_Level_Aggregate_Counts!AA8)</f>
        <v>17066</v>
      </c>
      <c r="AB2" s="2">
        <f>Class_Level_Aggregate_Counts!AB2-(Species_Level_Aggregate_Counts!AB8)</f>
        <v>14796</v>
      </c>
      <c r="AC2" s="2">
        <f>Class_Level_Aggregate_Counts!AC2-(Species_Level_Aggregate_Counts!AC8)</f>
        <v>16778</v>
      </c>
      <c r="AD2" s="2">
        <f>Class_Level_Aggregate_Counts!AD2-(Species_Level_Aggregate_Counts!AD8)</f>
        <v>19988</v>
      </c>
      <c r="AE2" s="2">
        <f>Class_Level_Aggregate_Counts!AE2-(Species_Level_Aggregate_Counts!AE8)</f>
        <v>20886</v>
      </c>
      <c r="AF2" s="2">
        <f>Class_Level_Aggregate_Counts!AF2-(Species_Level_Aggregate_Counts!AF8)</f>
        <v>29805</v>
      </c>
      <c r="AG2" s="2">
        <f>Class_Level_Aggregate_Counts!AG2-(Species_Level_Aggregate_Counts!AG8)</f>
        <v>20422</v>
      </c>
      <c r="AH2" s="2">
        <f>Class_Level_Aggregate_Counts!AH2-(Species_Level_Aggregate_Counts!AH8)</f>
        <v>14174</v>
      </c>
      <c r="AI2" s="2">
        <f>Class_Level_Aggregate_Counts!AI2-(Species_Level_Aggregate_Counts!AI8)</f>
        <v>22924</v>
      </c>
      <c r="AJ2" s="2">
        <f>Class_Level_Aggregate_Counts!AJ2-(Species_Level_Aggregate_Counts!AJ8)</f>
        <v>15292</v>
      </c>
      <c r="AK2" s="2">
        <f>Class_Level_Aggregate_Counts!AK2-(Species_Level_Aggregate_Counts!AK8)</f>
        <v>20937</v>
      </c>
      <c r="AL2" s="2">
        <f>Class_Level_Aggregate_Counts!AL2-(Species_Level_Aggregate_Counts!AL8)</f>
        <v>19312</v>
      </c>
      <c r="AM2" s="2">
        <f>Class_Level_Aggregate_Counts!AM2-(Species_Level_Aggregate_Counts!AM8)</f>
        <v>16329</v>
      </c>
      <c r="AN2" s="2">
        <f>Class_Level_Aggregate_Counts!AN2-(Species_Level_Aggregate_Counts!AN8)</f>
        <v>23792</v>
      </c>
      <c r="AO2" s="2">
        <f>Class_Level_Aggregate_Counts!AO2-(Species_Level_Aggregate_Counts!AO8)</f>
        <v>25091</v>
      </c>
      <c r="AP2" s="2">
        <f>Class_Level_Aggregate_Counts!AP2-(Species_Level_Aggregate_Counts!AP8)</f>
        <v>12904</v>
      </c>
      <c r="AQ2" s="2">
        <f>Class_Level_Aggregate_Counts!AQ2-(Species_Level_Aggregate_Counts!AQ8)</f>
        <v>12698</v>
      </c>
      <c r="AR2" s="2">
        <f>Class_Level_Aggregate_Counts!AR2-(Species_Level_Aggregate_Counts!AR8)</f>
        <v>13692</v>
      </c>
      <c r="AS2" s="2">
        <f>Class_Level_Aggregate_Counts!AS2-(Species_Level_Aggregate_Counts!AS8)</f>
        <v>16544</v>
      </c>
      <c r="AT2" s="2">
        <f>Class_Level_Aggregate_Counts!AT2-(Species_Level_Aggregate_Counts!AT8)</f>
        <v>16511</v>
      </c>
      <c r="AU2" s="2">
        <f>Class_Level_Aggregate_Counts!AU2-(Species_Level_Aggregate_Counts!AU8)</f>
        <v>14126</v>
      </c>
      <c r="AV2" s="2">
        <f>Class_Level_Aggregate_Counts!AV2-(Species_Level_Aggregate_Counts!AV8)</f>
        <v>28308</v>
      </c>
      <c r="AW2" s="2">
        <f>Class_Level_Aggregate_Counts!AW2-(Species_Level_Aggregate_Counts!AW8)</f>
        <v>32781</v>
      </c>
      <c r="AX2" s="2">
        <f>Class_Level_Aggregate_Counts!AX2-(Species_Level_Aggregate_Counts!AX8)</f>
        <v>29492</v>
      </c>
      <c r="AY2" s="2">
        <f>Class_Level_Aggregate_Counts!AY2-(Species_Level_Aggregate_Counts!AY8)</f>
        <v>38154</v>
      </c>
      <c r="AZ2" s="2">
        <f>Class_Level_Aggregate_Counts!AZ2-(Species_Level_Aggregate_Counts!AZ8)</f>
        <v>30333</v>
      </c>
      <c r="BA2" s="2">
        <f>Class_Level_Aggregate_Counts!BA2-(Species_Level_Aggregate_Counts!BA8)</f>
        <v>28056</v>
      </c>
      <c r="BB2" s="2">
        <f>Class_Level_Aggregate_Counts!BB2-(Species_Level_Aggregate_Counts!BB8)</f>
        <v>11641</v>
      </c>
      <c r="BC2" s="2">
        <f>Class_Level_Aggregate_Counts!BC2-(Species_Level_Aggregate_Counts!BC8)</f>
        <v>16655</v>
      </c>
      <c r="BD2" s="2">
        <f>Class_Level_Aggregate_Counts!BD2-(Species_Level_Aggregate_Counts!BD8)</f>
        <v>16103</v>
      </c>
      <c r="BE2" s="2">
        <f>Class_Level_Aggregate_Counts!BE2-(Species_Level_Aggregate_Counts!BE8)</f>
        <v>13581</v>
      </c>
      <c r="BF2" s="2">
        <f>Class_Level_Aggregate_Counts!BF2-(Species_Level_Aggregate_Counts!BF8)</f>
        <v>11544</v>
      </c>
      <c r="BG2" s="2">
        <f>Class_Level_Aggregate_Counts!BG2-(Species_Level_Aggregate_Counts!BG8)</f>
        <v>19793</v>
      </c>
      <c r="BH2" s="2">
        <f>Class_Level_Aggregate_Counts!BH2-(Species_Level_Aggregate_Counts!BH8)</f>
        <v>21333</v>
      </c>
      <c r="BI2" s="2">
        <f>Class_Level_Aggregate_Counts!BI2-(Species_Level_Aggregate_Counts!BI8)</f>
        <v>41265</v>
      </c>
      <c r="BJ2" s="2">
        <f>Class_Level_Aggregate_Counts!BJ2-(Species_Level_Aggregate_Counts!BJ8)</f>
        <v>25700</v>
      </c>
      <c r="BK2" s="2">
        <f>Class_Level_Aggregate_Counts!BK2-(Species_Level_Aggregate_Counts!BK8)</f>
        <v>39608</v>
      </c>
      <c r="BL2" s="2">
        <f>Class_Level_Aggregate_Counts!BL2-(Species_Level_Aggregate_Counts!BL8)</f>
        <v>19041</v>
      </c>
      <c r="BM2" s="2">
        <f>Class_Level_Aggregate_Counts!BM2-(Species_Level_Aggregate_Counts!BM8)</f>
        <v>18089</v>
      </c>
      <c r="BN2" s="2">
        <f>Class_Level_Aggregate_Counts!BN2-(Species_Level_Aggregate_Counts!BN8)</f>
        <v>26186</v>
      </c>
      <c r="BO2" s="2">
        <f>Class_Level_Aggregate_Counts!BO2-(Species_Level_Aggregate_Counts!BO8)</f>
        <v>46243</v>
      </c>
      <c r="BP2" s="2">
        <f>Class_Level_Aggregate_Counts!BP2-(Species_Level_Aggregate_Counts!BP8)</f>
        <v>14351</v>
      </c>
      <c r="BQ2" s="2">
        <f>Class_Level_Aggregate_Counts!BQ2-(Species_Level_Aggregate_Counts!BQ8)</f>
        <v>38865</v>
      </c>
      <c r="BR2" s="2">
        <f>Class_Level_Aggregate_Counts!BR2-(Species_Level_Aggregate_Counts!BR8)</f>
        <v>45401</v>
      </c>
      <c r="BS2" s="2">
        <f>Class_Level_Aggregate_Counts!BS2-(Species_Level_Aggregate_Counts!BS8)</f>
        <v>32404</v>
      </c>
      <c r="BT2" s="2">
        <f>Class_Level_Aggregate_Counts!BT2-(Species_Level_Aggregate_Counts!BT8)</f>
        <v>36608</v>
      </c>
      <c r="BU2" s="2">
        <f>Class_Level_Aggregate_Counts!BU2-(Species_Level_Aggregate_Counts!BU8)</f>
        <v>9867</v>
      </c>
      <c r="BV2" s="2">
        <f>Class_Level_Aggregate_Counts!BV2-(Species_Level_Aggregate_Counts!BV8)</f>
        <v>29015</v>
      </c>
      <c r="BW2" s="2">
        <f>Class_Level_Aggregate_Counts!BW2-(Species_Level_Aggregate_Counts!BW8)</f>
        <v>52667</v>
      </c>
      <c r="BX2" s="2">
        <f>Class_Level_Aggregate_Counts!BX2-(Species_Level_Aggregate_Counts!BX8)</f>
        <v>21579</v>
      </c>
      <c r="BY2" s="2">
        <f>Class_Level_Aggregate_Counts!BY2-(Species_Level_Aggregate_Counts!BY8)</f>
        <v>35513</v>
      </c>
      <c r="BZ2" s="2">
        <f>Class_Level_Aggregate_Counts!BZ2-(Species_Level_Aggregate_Counts!BZ8)</f>
        <v>23502</v>
      </c>
      <c r="CA2" s="2">
        <f>Class_Level_Aggregate_Counts!CA2-(Species_Level_Aggregate_Counts!CA8)</f>
        <v>18215</v>
      </c>
      <c r="CB2" s="2">
        <f>Class_Level_Aggregate_Counts!CB2-(Species_Level_Aggregate_Counts!CB8)</f>
        <v>26981</v>
      </c>
      <c r="CC2" s="2">
        <f>Class_Level_Aggregate_Counts!CC2-(Species_Level_Aggregate_Counts!CC8)</f>
        <v>29068</v>
      </c>
      <c r="CD2" s="2">
        <f>Class_Level_Aggregate_Counts!CD2-(Species_Level_Aggregate_Counts!CD8)</f>
        <v>26066</v>
      </c>
      <c r="CE2" s="2">
        <f>Class_Level_Aggregate_Counts!CE2-(Species_Level_Aggregate_Counts!CE8)</f>
        <v>27899</v>
      </c>
      <c r="CF2" s="2">
        <f>Class_Level_Aggregate_Counts!CF2-(Species_Level_Aggregate_Counts!CF8)</f>
        <v>27960</v>
      </c>
      <c r="CG2" s="2">
        <f>Class_Level_Aggregate_Counts!CG2-(Species_Level_Aggregate_Counts!CG8)</f>
        <v>32913</v>
      </c>
      <c r="CH2" s="2">
        <f>Class_Level_Aggregate_Counts!CH2-(Species_Level_Aggregate_Counts!CH8)</f>
        <v>21976</v>
      </c>
      <c r="CI2" s="2">
        <f>Class_Level_Aggregate_Counts!CI2-(Species_Level_Aggregate_Counts!CI8)</f>
        <v>46880</v>
      </c>
      <c r="CJ2" s="2">
        <f>Class_Level_Aggregate_Counts!CJ2-(Species_Level_Aggregate_Counts!CJ8)</f>
        <v>41086</v>
      </c>
      <c r="CK2" s="2">
        <f>Class_Level_Aggregate_Counts!CK2-(Species_Level_Aggregate_Counts!CK8)</f>
        <v>21813</v>
      </c>
      <c r="CL2" s="2">
        <f>Class_Level_Aggregate_Counts!CL2-(Species_Level_Aggregate_Counts!CL8)</f>
        <v>22216</v>
      </c>
      <c r="CM2" s="2">
        <f>Class_Level_Aggregate_Counts!CM2-(Species_Level_Aggregate_Counts!CM8)</f>
        <v>31308</v>
      </c>
      <c r="CN2" s="2">
        <f>Class_Level_Aggregate_Counts!CN2-(Species_Level_Aggregate_Counts!CN8)</f>
        <v>24643</v>
      </c>
      <c r="CO2" s="2">
        <f>Class_Level_Aggregate_Counts!CO2-(Species_Level_Aggregate_Counts!CO8)</f>
        <v>38713</v>
      </c>
      <c r="CP2" s="2">
        <f>Class_Level_Aggregate_Counts!CP2-(Species_Level_Aggregate_Counts!CP8)</f>
        <v>19267</v>
      </c>
      <c r="CQ2" s="2">
        <f>Class_Level_Aggregate_Counts!CQ2-(Species_Level_Aggregate_Counts!CQ8)</f>
        <v>27410</v>
      </c>
      <c r="CR2" s="2">
        <f>Class_Level_Aggregate_Counts!CR2-(Species_Level_Aggregate_Counts!CR8)</f>
        <v>13534</v>
      </c>
    </row>
    <row r="3" spans="1:96" x14ac:dyDescent="0.25">
      <c r="A3" s="2" t="s">
        <v>1443</v>
      </c>
      <c r="B3" s="2">
        <f>Class_Level_Aggregate_Counts!B3</f>
        <v>4521</v>
      </c>
      <c r="C3" s="2">
        <f>Class_Level_Aggregate_Counts!C3</f>
        <v>5431</v>
      </c>
      <c r="D3" s="2">
        <f>Class_Level_Aggregate_Counts!D3</f>
        <v>4768</v>
      </c>
      <c r="E3" s="2">
        <f>Class_Level_Aggregate_Counts!E3</f>
        <v>4516</v>
      </c>
      <c r="F3" s="2">
        <f>Class_Level_Aggregate_Counts!F3</f>
        <v>2085</v>
      </c>
      <c r="G3" s="2">
        <f>Class_Level_Aggregate_Counts!G3</f>
        <v>5240</v>
      </c>
      <c r="H3" s="2">
        <f>Class_Level_Aggregate_Counts!H3</f>
        <v>5479</v>
      </c>
      <c r="I3" s="2">
        <f>Class_Level_Aggregate_Counts!I3</f>
        <v>5086</v>
      </c>
      <c r="J3" s="2">
        <f>Class_Level_Aggregate_Counts!J3</f>
        <v>14638</v>
      </c>
      <c r="K3" s="2">
        <f>Class_Level_Aggregate_Counts!K3</f>
        <v>9530</v>
      </c>
      <c r="L3" s="2">
        <f>Class_Level_Aggregate_Counts!L3</f>
        <v>7131</v>
      </c>
      <c r="M3" s="2">
        <f>Class_Level_Aggregate_Counts!M3</f>
        <v>14321</v>
      </c>
      <c r="N3" s="2">
        <f>Class_Level_Aggregate_Counts!N3</f>
        <v>2832</v>
      </c>
      <c r="O3" s="2">
        <f>Class_Level_Aggregate_Counts!O3</f>
        <v>3981</v>
      </c>
      <c r="P3" s="2">
        <f>Class_Level_Aggregate_Counts!P3</f>
        <v>9107</v>
      </c>
      <c r="Q3" s="2">
        <f>Class_Level_Aggregate_Counts!Q3</f>
        <v>4594</v>
      </c>
      <c r="R3" s="2">
        <f>Class_Level_Aggregate_Counts!R3</f>
        <v>9411</v>
      </c>
      <c r="S3" s="2">
        <f>Class_Level_Aggregate_Counts!S3</f>
        <v>8806</v>
      </c>
      <c r="T3" s="2">
        <f>Class_Level_Aggregate_Counts!T3</f>
        <v>3234</v>
      </c>
      <c r="U3" s="2">
        <f>Class_Level_Aggregate_Counts!U3</f>
        <v>2692</v>
      </c>
      <c r="V3" s="2">
        <f>Class_Level_Aggregate_Counts!V3</f>
        <v>8592</v>
      </c>
      <c r="W3" s="2">
        <f>Class_Level_Aggregate_Counts!W3</f>
        <v>1719</v>
      </c>
      <c r="X3" s="2">
        <f>Class_Level_Aggregate_Counts!X3</f>
        <v>3885</v>
      </c>
      <c r="Y3" s="2">
        <f>Class_Level_Aggregate_Counts!Y3</f>
        <v>6985</v>
      </c>
      <c r="Z3" s="2">
        <f>Class_Level_Aggregate_Counts!Z3</f>
        <v>4723</v>
      </c>
      <c r="AA3" s="2">
        <f>Class_Level_Aggregate_Counts!AA3</f>
        <v>11457</v>
      </c>
      <c r="AB3" s="2">
        <f>Class_Level_Aggregate_Counts!AB3</f>
        <v>8503</v>
      </c>
      <c r="AC3" s="2">
        <f>Class_Level_Aggregate_Counts!AC3</f>
        <v>10577</v>
      </c>
      <c r="AD3" s="2">
        <f>Class_Level_Aggregate_Counts!AD3</f>
        <v>13523</v>
      </c>
      <c r="AE3" s="2">
        <f>Class_Level_Aggregate_Counts!AE3</f>
        <v>11666</v>
      </c>
      <c r="AF3" s="2">
        <f>Class_Level_Aggregate_Counts!AF3</f>
        <v>15647</v>
      </c>
      <c r="AG3" s="2">
        <f>Class_Level_Aggregate_Counts!AG3</f>
        <v>14236</v>
      </c>
      <c r="AH3" s="2">
        <f>Class_Level_Aggregate_Counts!AH3</f>
        <v>8790</v>
      </c>
      <c r="AI3" s="2">
        <f>Class_Level_Aggregate_Counts!AI3</f>
        <v>3118</v>
      </c>
      <c r="AJ3" s="2">
        <f>Class_Level_Aggregate_Counts!AJ3</f>
        <v>2132</v>
      </c>
      <c r="AK3" s="2">
        <f>Class_Level_Aggregate_Counts!AK3</f>
        <v>3902</v>
      </c>
      <c r="AL3" s="2">
        <f>Class_Level_Aggregate_Counts!AL3</f>
        <v>4101</v>
      </c>
      <c r="AM3" s="2">
        <f>Class_Level_Aggregate_Counts!AM3</f>
        <v>2358</v>
      </c>
      <c r="AN3" s="2">
        <f>Class_Level_Aggregate_Counts!AN3</f>
        <v>3282</v>
      </c>
      <c r="AO3" s="2">
        <f>Class_Level_Aggregate_Counts!AO3</f>
        <v>7514</v>
      </c>
      <c r="AP3" s="2">
        <f>Class_Level_Aggregate_Counts!AP3</f>
        <v>4076</v>
      </c>
      <c r="AQ3" s="2">
        <f>Class_Level_Aggregate_Counts!AQ3</f>
        <v>6004</v>
      </c>
      <c r="AR3" s="2">
        <f>Class_Level_Aggregate_Counts!AR3</f>
        <v>6743</v>
      </c>
      <c r="AS3" s="2">
        <f>Class_Level_Aggregate_Counts!AS3</f>
        <v>10448</v>
      </c>
      <c r="AT3" s="2">
        <f>Class_Level_Aggregate_Counts!AT3</f>
        <v>11634</v>
      </c>
      <c r="AU3" s="2">
        <f>Class_Level_Aggregate_Counts!AU3</f>
        <v>5445</v>
      </c>
      <c r="AV3" s="2">
        <f>Class_Level_Aggregate_Counts!AV3</f>
        <v>13120</v>
      </c>
      <c r="AW3" s="2">
        <f>Class_Level_Aggregate_Counts!AW3</f>
        <v>21375</v>
      </c>
      <c r="AX3" s="2">
        <f>Class_Level_Aggregate_Counts!AX3</f>
        <v>20047</v>
      </c>
      <c r="AY3" s="2">
        <f>Class_Level_Aggregate_Counts!AY3</f>
        <v>8445</v>
      </c>
      <c r="AZ3" s="2">
        <f>Class_Level_Aggregate_Counts!AZ3</f>
        <v>6824</v>
      </c>
      <c r="BA3" s="2">
        <f>Class_Level_Aggregate_Counts!BA3</f>
        <v>6639</v>
      </c>
      <c r="BB3" s="2">
        <f>Class_Level_Aggregate_Counts!BB3</f>
        <v>2651</v>
      </c>
      <c r="BC3" s="2">
        <f>Class_Level_Aggregate_Counts!BC3</f>
        <v>1719</v>
      </c>
      <c r="BD3" s="2">
        <f>Class_Level_Aggregate_Counts!BD3</f>
        <v>1895</v>
      </c>
      <c r="BE3" s="2">
        <f>Class_Level_Aggregate_Counts!BE3</f>
        <v>4714</v>
      </c>
      <c r="BF3" s="2">
        <f>Class_Level_Aggregate_Counts!BF3</f>
        <v>5793</v>
      </c>
      <c r="BG3" s="2">
        <f>Class_Level_Aggregate_Counts!BG3</f>
        <v>7813</v>
      </c>
      <c r="BH3" s="2">
        <f>Class_Level_Aggregate_Counts!BH3</f>
        <v>7645</v>
      </c>
      <c r="BI3" s="2">
        <f>Class_Level_Aggregate_Counts!BI3</f>
        <v>22049</v>
      </c>
      <c r="BJ3" s="2">
        <f>Class_Level_Aggregate_Counts!BJ3</f>
        <v>17236</v>
      </c>
      <c r="BK3" s="2">
        <f>Class_Level_Aggregate_Counts!BK3</f>
        <v>12806</v>
      </c>
      <c r="BL3" s="2">
        <f>Class_Level_Aggregate_Counts!BL3</f>
        <v>6826</v>
      </c>
      <c r="BM3" s="2">
        <f>Class_Level_Aggregate_Counts!BM3</f>
        <v>10562</v>
      </c>
      <c r="BN3" s="2">
        <f>Class_Level_Aggregate_Counts!BN3</f>
        <v>13792</v>
      </c>
      <c r="BO3" s="2">
        <f>Class_Level_Aggregate_Counts!BO3</f>
        <v>9036</v>
      </c>
      <c r="BP3" s="2">
        <f>Class_Level_Aggregate_Counts!BP3</f>
        <v>2991</v>
      </c>
      <c r="BQ3" s="2">
        <f>Class_Level_Aggregate_Counts!BQ3</f>
        <v>6996</v>
      </c>
      <c r="BR3" s="2">
        <f>Class_Level_Aggregate_Counts!BR3</f>
        <v>7591</v>
      </c>
      <c r="BS3" s="2">
        <f>Class_Level_Aggregate_Counts!BS3</f>
        <v>6499</v>
      </c>
      <c r="BT3" s="2">
        <f>Class_Level_Aggregate_Counts!BT3</f>
        <v>6413</v>
      </c>
      <c r="BU3" s="2">
        <f>Class_Level_Aggregate_Counts!BU3</f>
        <v>1809</v>
      </c>
      <c r="BV3" s="2">
        <f>Class_Level_Aggregate_Counts!BV3</f>
        <v>5254</v>
      </c>
      <c r="BW3" s="2">
        <f>Class_Level_Aggregate_Counts!BW3</f>
        <v>13377</v>
      </c>
      <c r="BX3" s="2">
        <f>Class_Level_Aggregate_Counts!BX3</f>
        <v>6445</v>
      </c>
      <c r="BY3" s="2">
        <f>Class_Level_Aggregate_Counts!BY3</f>
        <v>11121</v>
      </c>
      <c r="BZ3" s="2">
        <f>Class_Level_Aggregate_Counts!BZ3</f>
        <v>8577</v>
      </c>
      <c r="CA3" s="2">
        <f>Class_Level_Aggregate_Counts!CA3</f>
        <v>6160</v>
      </c>
      <c r="CB3" s="2">
        <f>Class_Level_Aggregate_Counts!CB3</f>
        <v>8144</v>
      </c>
      <c r="CC3" s="2">
        <f>Class_Level_Aggregate_Counts!CC3</f>
        <v>8606</v>
      </c>
      <c r="CD3" s="2">
        <f>Class_Level_Aggregate_Counts!CD3</f>
        <v>7706</v>
      </c>
      <c r="CE3" s="2">
        <f>Class_Level_Aggregate_Counts!CE3</f>
        <v>21617</v>
      </c>
      <c r="CF3" s="2">
        <f>Class_Level_Aggregate_Counts!CF3</f>
        <v>18615</v>
      </c>
      <c r="CG3" s="2">
        <f>Class_Level_Aggregate_Counts!CG3</f>
        <v>28117</v>
      </c>
      <c r="CH3" s="2">
        <f>Class_Level_Aggregate_Counts!CH3</f>
        <v>16100</v>
      </c>
      <c r="CI3" s="2">
        <f>Class_Level_Aggregate_Counts!CI3</f>
        <v>32714</v>
      </c>
      <c r="CJ3" s="2">
        <f>Class_Level_Aggregate_Counts!CJ3</f>
        <v>28427</v>
      </c>
      <c r="CK3" s="2">
        <f>Class_Level_Aggregate_Counts!CK3</f>
        <v>16829</v>
      </c>
      <c r="CL3" s="2">
        <f>Class_Level_Aggregate_Counts!CL3</f>
        <v>18381</v>
      </c>
      <c r="CM3" s="2">
        <f>Class_Level_Aggregate_Counts!CM3</f>
        <v>19898</v>
      </c>
      <c r="CN3" s="2">
        <f>Class_Level_Aggregate_Counts!CN3</f>
        <v>15547</v>
      </c>
      <c r="CO3" s="2">
        <f>Class_Level_Aggregate_Counts!CO3</f>
        <v>21842</v>
      </c>
      <c r="CP3" s="2">
        <f>Class_Level_Aggregate_Counts!CP3</f>
        <v>12258</v>
      </c>
      <c r="CQ3" s="2">
        <f>Class_Level_Aggregate_Counts!CQ3</f>
        <v>16862</v>
      </c>
      <c r="CR3" s="2">
        <f>Class_Level_Aggregate_Counts!CR3</f>
        <v>8770</v>
      </c>
    </row>
    <row r="4" spans="1:96" x14ac:dyDescent="0.25">
      <c r="A4" s="2" t="s">
        <v>1444</v>
      </c>
      <c r="B4" s="2">
        <f>Class_Level_Aggregate_Counts!B4</f>
        <v>6558</v>
      </c>
      <c r="C4" s="2">
        <f>Class_Level_Aggregate_Counts!C4</f>
        <v>8162</v>
      </c>
      <c r="D4" s="2">
        <f>Class_Level_Aggregate_Counts!D4</f>
        <v>6636</v>
      </c>
      <c r="E4" s="2">
        <f>Class_Level_Aggregate_Counts!E4</f>
        <v>7167</v>
      </c>
      <c r="F4" s="2">
        <f>Class_Level_Aggregate_Counts!F4</f>
        <v>3230</v>
      </c>
      <c r="G4" s="2">
        <f>Class_Level_Aggregate_Counts!G4</f>
        <v>7356</v>
      </c>
      <c r="H4" s="2">
        <f>Class_Level_Aggregate_Counts!H4</f>
        <v>5896</v>
      </c>
      <c r="I4" s="2">
        <f>Class_Level_Aggregate_Counts!I4</f>
        <v>5465</v>
      </c>
      <c r="J4" s="2">
        <f>Class_Level_Aggregate_Counts!J4</f>
        <v>4946</v>
      </c>
      <c r="K4" s="2">
        <f>Class_Level_Aggregate_Counts!K4</f>
        <v>3258</v>
      </c>
      <c r="L4" s="2">
        <f>Class_Level_Aggregate_Counts!L4</f>
        <v>3450</v>
      </c>
      <c r="M4" s="2">
        <f>Class_Level_Aggregate_Counts!M4</f>
        <v>4505</v>
      </c>
      <c r="N4" s="2">
        <f>Class_Level_Aggregate_Counts!N4</f>
        <v>2712</v>
      </c>
      <c r="O4" s="2">
        <f>Class_Level_Aggregate_Counts!O4</f>
        <v>3269</v>
      </c>
      <c r="P4" s="2">
        <f>Class_Level_Aggregate_Counts!P4</f>
        <v>3731</v>
      </c>
      <c r="Q4" s="2">
        <f>Class_Level_Aggregate_Counts!Q4</f>
        <v>855</v>
      </c>
      <c r="R4" s="2">
        <f>Class_Level_Aggregate_Counts!R4</f>
        <v>4800</v>
      </c>
      <c r="S4" s="2">
        <f>Class_Level_Aggregate_Counts!S4</f>
        <v>4898</v>
      </c>
      <c r="T4" s="2">
        <f>Class_Level_Aggregate_Counts!T4</f>
        <v>8512</v>
      </c>
      <c r="U4" s="2">
        <f>Class_Level_Aggregate_Counts!U4</f>
        <v>6486</v>
      </c>
      <c r="V4" s="2">
        <f>Class_Level_Aggregate_Counts!V4</f>
        <v>15720</v>
      </c>
      <c r="W4" s="2">
        <f>Class_Level_Aggregate_Counts!W4</f>
        <v>3726</v>
      </c>
      <c r="X4" s="2">
        <f>Class_Level_Aggregate_Counts!X4</f>
        <v>10347</v>
      </c>
      <c r="Y4" s="2">
        <f>Class_Level_Aggregate_Counts!Y4</f>
        <v>10178</v>
      </c>
      <c r="Z4" s="2">
        <f>Class_Level_Aggregate_Counts!Z4</f>
        <v>6570</v>
      </c>
      <c r="AA4" s="2">
        <f>Class_Level_Aggregate_Counts!AA4</f>
        <v>5758</v>
      </c>
      <c r="AB4" s="2">
        <f>Class_Level_Aggregate_Counts!AB4</f>
        <v>5496</v>
      </c>
      <c r="AC4" s="2">
        <f>Class_Level_Aggregate_Counts!AC4</f>
        <v>5295</v>
      </c>
      <c r="AD4" s="2">
        <f>Class_Level_Aggregate_Counts!AD4</f>
        <v>5247</v>
      </c>
      <c r="AE4" s="2">
        <f>Class_Level_Aggregate_Counts!AE4</f>
        <v>5943</v>
      </c>
      <c r="AF4" s="2">
        <f>Class_Level_Aggregate_Counts!AF4</f>
        <v>6715</v>
      </c>
      <c r="AG4" s="2">
        <f>Class_Level_Aggregate_Counts!AG4</f>
        <v>4282</v>
      </c>
      <c r="AH4" s="2">
        <f>Class_Level_Aggregate_Counts!AH4</f>
        <v>4253</v>
      </c>
      <c r="AI4" s="2">
        <f>Class_Level_Aggregate_Counts!AI4</f>
        <v>11676</v>
      </c>
      <c r="AJ4" s="2">
        <f>Class_Level_Aggregate_Counts!AJ4</f>
        <v>8423</v>
      </c>
      <c r="AK4" s="2">
        <f>Class_Level_Aggregate_Counts!AK4</f>
        <v>9086</v>
      </c>
      <c r="AL4" s="2">
        <f>Class_Level_Aggregate_Counts!AL4</f>
        <v>9340</v>
      </c>
      <c r="AM4" s="2">
        <f>Class_Level_Aggregate_Counts!AM4</f>
        <v>8552</v>
      </c>
      <c r="AN4" s="2">
        <f>Class_Level_Aggregate_Counts!AN4</f>
        <v>11813</v>
      </c>
      <c r="AO4" s="2">
        <f>Class_Level_Aggregate_Counts!AO4</f>
        <v>11496</v>
      </c>
      <c r="AP4" s="2">
        <f>Class_Level_Aggregate_Counts!AP4</f>
        <v>6060</v>
      </c>
      <c r="AQ4" s="2">
        <f>Class_Level_Aggregate_Counts!AQ4</f>
        <v>6008</v>
      </c>
      <c r="AR4" s="2">
        <f>Class_Level_Aggregate_Counts!AR4</f>
        <v>6789</v>
      </c>
      <c r="AS4" s="2">
        <f>Class_Level_Aggregate_Counts!AS4</f>
        <v>6435</v>
      </c>
      <c r="AT4" s="2">
        <f>Class_Level_Aggregate_Counts!AT4</f>
        <v>6111</v>
      </c>
      <c r="AU4" s="2">
        <f>Class_Level_Aggregate_Counts!AU4</f>
        <v>6495</v>
      </c>
      <c r="AV4" s="2">
        <f>Class_Level_Aggregate_Counts!AV4</f>
        <v>10956</v>
      </c>
      <c r="AW4" s="2">
        <f>Class_Level_Aggregate_Counts!AW4</f>
        <v>7314</v>
      </c>
      <c r="AX4" s="2">
        <f>Class_Level_Aggregate_Counts!AX4</f>
        <v>10066</v>
      </c>
      <c r="AY4" s="2">
        <f>Class_Level_Aggregate_Counts!AY4</f>
        <v>20321</v>
      </c>
      <c r="AZ4" s="2">
        <f>Class_Level_Aggregate_Counts!AZ4</f>
        <v>17205</v>
      </c>
      <c r="BA4" s="2">
        <f>Class_Level_Aggregate_Counts!BA4</f>
        <v>13486</v>
      </c>
      <c r="BB4" s="2">
        <f>Class_Level_Aggregate_Counts!BB4</f>
        <v>4919</v>
      </c>
      <c r="BC4" s="2">
        <f>Class_Level_Aggregate_Counts!BC4</f>
        <v>7389</v>
      </c>
      <c r="BD4" s="2">
        <f>Class_Level_Aggregate_Counts!BD4</f>
        <v>7671</v>
      </c>
      <c r="BE4" s="2">
        <f>Class_Level_Aggregate_Counts!BE4</f>
        <v>5282</v>
      </c>
      <c r="BF4" s="2">
        <f>Class_Level_Aggregate_Counts!BF4</f>
        <v>7048</v>
      </c>
      <c r="BG4" s="2">
        <f>Class_Level_Aggregate_Counts!BG4</f>
        <v>8117</v>
      </c>
      <c r="BH4" s="2">
        <f>Class_Level_Aggregate_Counts!BH4</f>
        <v>9295</v>
      </c>
      <c r="BI4" s="2">
        <f>Class_Level_Aggregate_Counts!BI4</f>
        <v>16439</v>
      </c>
      <c r="BJ4" s="2">
        <f>Class_Level_Aggregate_Counts!BJ4</f>
        <v>10414</v>
      </c>
      <c r="BK4" s="2">
        <f>Class_Level_Aggregate_Counts!BK4</f>
        <v>13910</v>
      </c>
      <c r="BL4" s="2">
        <f>Class_Level_Aggregate_Counts!BL4</f>
        <v>7197</v>
      </c>
      <c r="BM4" s="2">
        <f>Class_Level_Aggregate_Counts!BM4</f>
        <v>6623</v>
      </c>
      <c r="BN4" s="2">
        <f>Class_Level_Aggregate_Counts!BN4</f>
        <v>8734</v>
      </c>
      <c r="BO4" s="2">
        <f>Class_Level_Aggregate_Counts!BO4</f>
        <v>17509</v>
      </c>
      <c r="BP4" s="2">
        <f>Class_Level_Aggregate_Counts!BP4</f>
        <v>5239</v>
      </c>
      <c r="BQ4" s="2">
        <f>Class_Level_Aggregate_Counts!BQ4</f>
        <v>12270</v>
      </c>
      <c r="BR4" s="2">
        <f>Class_Level_Aggregate_Counts!BR4</f>
        <v>14290</v>
      </c>
      <c r="BS4" s="2">
        <f>Class_Level_Aggregate_Counts!BS4</f>
        <v>10463</v>
      </c>
      <c r="BT4" s="2">
        <f>Class_Level_Aggregate_Counts!BT4</f>
        <v>11222</v>
      </c>
      <c r="BU4" s="2">
        <f>Class_Level_Aggregate_Counts!BU4</f>
        <v>3108</v>
      </c>
      <c r="BV4" s="2">
        <f>Class_Level_Aggregate_Counts!BV4</f>
        <v>8943</v>
      </c>
      <c r="BW4" s="2">
        <f>Class_Level_Aggregate_Counts!BW4</f>
        <v>17786</v>
      </c>
      <c r="BX4" s="2">
        <f>Class_Level_Aggregate_Counts!BX4</f>
        <v>8186</v>
      </c>
      <c r="BY4" s="2">
        <f>Class_Level_Aggregate_Counts!BY4</f>
        <v>11401</v>
      </c>
      <c r="BZ4" s="2">
        <f>Class_Level_Aggregate_Counts!BZ4</f>
        <v>7895</v>
      </c>
      <c r="CA4" s="2">
        <f>Class_Level_Aggregate_Counts!CA4</f>
        <v>6256</v>
      </c>
      <c r="CB4" s="2">
        <f>Class_Level_Aggregate_Counts!CB4</f>
        <v>8575</v>
      </c>
      <c r="CC4" s="2">
        <f>Class_Level_Aggregate_Counts!CC4</f>
        <v>9988</v>
      </c>
      <c r="CD4" s="2">
        <f>Class_Level_Aggregate_Counts!CD4</f>
        <v>9003</v>
      </c>
      <c r="CE4" s="2">
        <f>Class_Level_Aggregate_Counts!CE4</f>
        <v>8866</v>
      </c>
      <c r="CF4" s="2">
        <f>Class_Level_Aggregate_Counts!CF4</f>
        <v>8282</v>
      </c>
      <c r="CG4" s="2">
        <f>Class_Level_Aggregate_Counts!CG4</f>
        <v>10972</v>
      </c>
      <c r="CH4" s="2">
        <f>Class_Level_Aggregate_Counts!CH4</f>
        <v>6926</v>
      </c>
      <c r="CI4" s="2">
        <f>Class_Level_Aggregate_Counts!CI4</f>
        <v>14584</v>
      </c>
      <c r="CJ4" s="2">
        <f>Class_Level_Aggregate_Counts!CJ4</f>
        <v>13072</v>
      </c>
      <c r="CK4" s="2">
        <f>Class_Level_Aggregate_Counts!CK4</f>
        <v>7241</v>
      </c>
      <c r="CL4" s="2">
        <f>Class_Level_Aggregate_Counts!CL4</f>
        <v>8622</v>
      </c>
      <c r="CM4" s="2">
        <f>Class_Level_Aggregate_Counts!CM4</f>
        <v>9237</v>
      </c>
      <c r="CN4" s="2">
        <f>Class_Level_Aggregate_Counts!CN4</f>
        <v>7539</v>
      </c>
      <c r="CO4" s="2">
        <f>Class_Level_Aggregate_Counts!CO4</f>
        <v>12712</v>
      </c>
      <c r="CP4" s="2">
        <f>Class_Level_Aggregate_Counts!CP4</f>
        <v>6514</v>
      </c>
      <c r="CQ4" s="2">
        <f>Class_Level_Aggregate_Counts!CQ4</f>
        <v>7719</v>
      </c>
      <c r="CR4" s="2">
        <f>Class_Level_Aggregate_Counts!CR4</f>
        <v>3743</v>
      </c>
    </row>
    <row r="5" spans="1:96" x14ac:dyDescent="0.25">
      <c r="A5" s="2" t="s">
        <v>1445</v>
      </c>
      <c r="B5" s="2">
        <f>Class_Level_Aggregate_Counts!B5</f>
        <v>6899</v>
      </c>
      <c r="C5" s="2">
        <f>Class_Level_Aggregate_Counts!C5</f>
        <v>7359</v>
      </c>
      <c r="D5" s="2">
        <f>Class_Level_Aggregate_Counts!D5</f>
        <v>6058</v>
      </c>
      <c r="E5" s="2">
        <f>Class_Level_Aggregate_Counts!E5</f>
        <v>6599</v>
      </c>
      <c r="F5" s="2">
        <f>Class_Level_Aggregate_Counts!F5</f>
        <v>3113</v>
      </c>
      <c r="G5" s="2">
        <f>Class_Level_Aggregate_Counts!G5</f>
        <v>8709</v>
      </c>
      <c r="H5" s="2">
        <f>Class_Level_Aggregate_Counts!H5</f>
        <v>8397</v>
      </c>
      <c r="I5" s="2">
        <f>Class_Level_Aggregate_Counts!I5</f>
        <v>6946</v>
      </c>
      <c r="J5" s="2">
        <f>Class_Level_Aggregate_Counts!J5</f>
        <v>8027</v>
      </c>
      <c r="K5" s="2">
        <f>Class_Level_Aggregate_Counts!K5</f>
        <v>5917</v>
      </c>
      <c r="L5" s="2">
        <f>Class_Level_Aggregate_Counts!L5</f>
        <v>5594</v>
      </c>
      <c r="M5" s="2">
        <f>Class_Level_Aggregate_Counts!M5</f>
        <v>9374</v>
      </c>
      <c r="N5" s="2">
        <f>Class_Level_Aggregate_Counts!N5</f>
        <v>4233</v>
      </c>
      <c r="O5" s="2">
        <f>Class_Level_Aggregate_Counts!O5</f>
        <v>6461</v>
      </c>
      <c r="P5" s="2">
        <f>Class_Level_Aggregate_Counts!P5</f>
        <v>5179</v>
      </c>
      <c r="Q5" s="2">
        <f>Class_Level_Aggregate_Counts!Q5</f>
        <v>2670</v>
      </c>
      <c r="R5" s="2">
        <f>Class_Level_Aggregate_Counts!R5</f>
        <v>7464</v>
      </c>
      <c r="S5" s="2">
        <f>Class_Level_Aggregate_Counts!S5</f>
        <v>6239</v>
      </c>
      <c r="T5" s="2">
        <f>Class_Level_Aggregate_Counts!T5</f>
        <v>4895</v>
      </c>
      <c r="U5" s="2">
        <f>Class_Level_Aggregate_Counts!U5</f>
        <v>4500</v>
      </c>
      <c r="V5" s="2">
        <f>Class_Level_Aggregate_Counts!V5</f>
        <v>10434</v>
      </c>
      <c r="W5" s="2">
        <f>Class_Level_Aggregate_Counts!W5</f>
        <v>2910</v>
      </c>
      <c r="X5" s="2">
        <f>Class_Level_Aggregate_Counts!X5</f>
        <v>7689</v>
      </c>
      <c r="Y5" s="2">
        <f>Class_Level_Aggregate_Counts!Y5</f>
        <v>8525</v>
      </c>
      <c r="Z5" s="2">
        <f>Class_Level_Aggregate_Counts!Z5</f>
        <v>4829</v>
      </c>
      <c r="AA5" s="2">
        <f>Class_Level_Aggregate_Counts!AA5</f>
        <v>7387</v>
      </c>
      <c r="AB5" s="2">
        <f>Class_Level_Aggregate_Counts!AB5</f>
        <v>5696</v>
      </c>
      <c r="AC5" s="2">
        <f>Class_Level_Aggregate_Counts!AC5</f>
        <v>5670</v>
      </c>
      <c r="AD5" s="2">
        <f>Class_Level_Aggregate_Counts!AD5</f>
        <v>7523</v>
      </c>
      <c r="AE5" s="2">
        <f>Class_Level_Aggregate_Counts!AE5</f>
        <v>7671</v>
      </c>
      <c r="AF5" s="2">
        <f>Class_Level_Aggregate_Counts!AF5</f>
        <v>8993</v>
      </c>
      <c r="AG5" s="2">
        <f>Class_Level_Aggregate_Counts!AG5</f>
        <v>7037</v>
      </c>
      <c r="AH5" s="2">
        <f>Class_Level_Aggregate_Counts!AH5</f>
        <v>3612</v>
      </c>
      <c r="AI5" s="2">
        <f>Class_Level_Aggregate_Counts!AI5</f>
        <v>5740</v>
      </c>
      <c r="AJ5" s="2">
        <f>Class_Level_Aggregate_Counts!AJ5</f>
        <v>3853</v>
      </c>
      <c r="AK5" s="2">
        <f>Class_Level_Aggregate_Counts!AK5</f>
        <v>4780</v>
      </c>
      <c r="AL5" s="2">
        <f>Class_Level_Aggregate_Counts!AL5</f>
        <v>4974</v>
      </c>
      <c r="AM5" s="2">
        <f>Class_Level_Aggregate_Counts!AM5</f>
        <v>5417</v>
      </c>
      <c r="AN5" s="2">
        <f>Class_Level_Aggregate_Counts!AN5</f>
        <v>8183</v>
      </c>
      <c r="AO5" s="2">
        <f>Class_Level_Aggregate_Counts!AO5</f>
        <v>7881</v>
      </c>
      <c r="AP5" s="2">
        <f>Class_Level_Aggregate_Counts!AP5</f>
        <v>4138</v>
      </c>
      <c r="AQ5" s="2">
        <f>Class_Level_Aggregate_Counts!AQ5</f>
        <v>5062</v>
      </c>
      <c r="AR5" s="2">
        <f>Class_Level_Aggregate_Counts!AR5</f>
        <v>5669</v>
      </c>
      <c r="AS5" s="2">
        <f>Class_Level_Aggregate_Counts!AS5</f>
        <v>5227</v>
      </c>
      <c r="AT5" s="2">
        <f>Class_Level_Aggregate_Counts!AT5</f>
        <v>5134</v>
      </c>
      <c r="AU5" s="2">
        <f>Class_Level_Aggregate_Counts!AU5</f>
        <v>4206</v>
      </c>
      <c r="AV5" s="2">
        <f>Class_Level_Aggregate_Counts!AV5</f>
        <v>8595</v>
      </c>
      <c r="AW5" s="2">
        <f>Class_Level_Aggregate_Counts!AW5</f>
        <v>6856</v>
      </c>
      <c r="AX5" s="2">
        <f>Class_Level_Aggregate_Counts!AX5</f>
        <v>7293</v>
      </c>
      <c r="AY5" s="2">
        <f>Class_Level_Aggregate_Counts!AY5</f>
        <v>10038</v>
      </c>
      <c r="AZ5" s="2">
        <f>Class_Level_Aggregate_Counts!AZ5</f>
        <v>8524</v>
      </c>
      <c r="BA5" s="2">
        <f>Class_Level_Aggregate_Counts!BA5</f>
        <v>6943</v>
      </c>
      <c r="BB5" s="2">
        <f>Class_Level_Aggregate_Counts!BB5</f>
        <v>2493</v>
      </c>
      <c r="BC5" s="2">
        <f>Class_Level_Aggregate_Counts!BC5</f>
        <v>5148</v>
      </c>
      <c r="BD5" s="2">
        <f>Class_Level_Aggregate_Counts!BD5</f>
        <v>5226</v>
      </c>
      <c r="BE5" s="2">
        <f>Class_Level_Aggregate_Counts!BE5</f>
        <v>3647</v>
      </c>
      <c r="BF5" s="2">
        <f>Class_Level_Aggregate_Counts!BF5</f>
        <v>5856</v>
      </c>
      <c r="BG5" s="2">
        <f>Class_Level_Aggregate_Counts!BG5</f>
        <v>7295</v>
      </c>
      <c r="BH5" s="2">
        <f>Class_Level_Aggregate_Counts!BH5</f>
        <v>7353</v>
      </c>
      <c r="BI5" s="2">
        <f>Class_Level_Aggregate_Counts!BI5</f>
        <v>10823</v>
      </c>
      <c r="BJ5" s="2">
        <f>Class_Level_Aggregate_Counts!BJ5</f>
        <v>7012</v>
      </c>
      <c r="BK5" s="2">
        <f>Class_Level_Aggregate_Counts!BK5</f>
        <v>9927</v>
      </c>
      <c r="BL5" s="2">
        <f>Class_Level_Aggregate_Counts!BL5</f>
        <v>6140</v>
      </c>
      <c r="BM5" s="2">
        <f>Class_Level_Aggregate_Counts!BM5</f>
        <v>4780</v>
      </c>
      <c r="BN5" s="2">
        <f>Class_Level_Aggregate_Counts!BN5</f>
        <v>5448</v>
      </c>
      <c r="BO5" s="2">
        <f>Class_Level_Aggregate_Counts!BO5</f>
        <v>9071</v>
      </c>
      <c r="BP5" s="2">
        <f>Class_Level_Aggregate_Counts!BP5</f>
        <v>2650</v>
      </c>
      <c r="BQ5" s="2">
        <f>Class_Level_Aggregate_Counts!BQ5</f>
        <v>6347</v>
      </c>
      <c r="BR5" s="2">
        <f>Class_Level_Aggregate_Counts!BR5</f>
        <v>6774</v>
      </c>
      <c r="BS5" s="2">
        <f>Class_Level_Aggregate_Counts!BS5</f>
        <v>6147</v>
      </c>
      <c r="BT5" s="2">
        <f>Class_Level_Aggregate_Counts!BT5</f>
        <v>5369</v>
      </c>
      <c r="BU5" s="2">
        <f>Class_Level_Aggregate_Counts!BU5</f>
        <v>1951</v>
      </c>
      <c r="BV5" s="2">
        <f>Class_Level_Aggregate_Counts!BV5</f>
        <v>6210</v>
      </c>
      <c r="BW5" s="2">
        <f>Class_Level_Aggregate_Counts!BW5</f>
        <v>15283</v>
      </c>
      <c r="BX5" s="2">
        <f>Class_Level_Aggregate_Counts!BX5</f>
        <v>7069</v>
      </c>
      <c r="BY5" s="2">
        <f>Class_Level_Aggregate_Counts!BY5</f>
        <v>12117</v>
      </c>
      <c r="BZ5" s="2">
        <f>Class_Level_Aggregate_Counts!BZ5</f>
        <v>8107</v>
      </c>
      <c r="CA5" s="2">
        <f>Class_Level_Aggregate_Counts!CA5</f>
        <v>7392</v>
      </c>
      <c r="CB5" s="2">
        <f>Class_Level_Aggregate_Counts!CB5</f>
        <v>8912</v>
      </c>
      <c r="CC5" s="2">
        <f>Class_Level_Aggregate_Counts!CC5</f>
        <v>10525</v>
      </c>
      <c r="CD5" s="2">
        <f>Class_Level_Aggregate_Counts!CD5</f>
        <v>9267</v>
      </c>
      <c r="CE5" s="2">
        <f>Class_Level_Aggregate_Counts!CE5</f>
        <v>8194</v>
      </c>
      <c r="CF5" s="2">
        <f>Class_Level_Aggregate_Counts!CF5</f>
        <v>7508</v>
      </c>
      <c r="CG5" s="2">
        <f>Class_Level_Aggregate_Counts!CG5</f>
        <v>14236</v>
      </c>
      <c r="CH5" s="2">
        <f>Class_Level_Aggregate_Counts!CH5</f>
        <v>6096</v>
      </c>
      <c r="CI5" s="2">
        <f>Class_Level_Aggregate_Counts!CI5</f>
        <v>17323</v>
      </c>
      <c r="CJ5" s="2">
        <f>Class_Level_Aggregate_Counts!CJ5</f>
        <v>13752</v>
      </c>
      <c r="CK5" s="2">
        <f>Class_Level_Aggregate_Counts!CK5</f>
        <v>8820</v>
      </c>
      <c r="CL5" s="2">
        <f>Class_Level_Aggregate_Counts!CL5</f>
        <v>9491</v>
      </c>
      <c r="CM5" s="2">
        <f>Class_Level_Aggregate_Counts!CM5</f>
        <v>8934</v>
      </c>
      <c r="CN5" s="2">
        <f>Class_Level_Aggregate_Counts!CN5</f>
        <v>7319</v>
      </c>
      <c r="CO5" s="2">
        <f>Class_Level_Aggregate_Counts!CO5</f>
        <v>12708</v>
      </c>
      <c r="CP5" s="2">
        <f>Class_Level_Aggregate_Counts!CP5</f>
        <v>6035</v>
      </c>
      <c r="CQ5" s="2">
        <f>Class_Level_Aggregate_Counts!CQ5</f>
        <v>9632</v>
      </c>
      <c r="CR5" s="2">
        <f>Class_Level_Aggregate_Counts!CR5</f>
        <v>4398</v>
      </c>
    </row>
    <row r="6" spans="1:96" x14ac:dyDescent="0.25">
      <c r="A6" s="2" t="s">
        <v>1446</v>
      </c>
      <c r="B6" s="2">
        <f>Class_Level_Aggregate_Counts!B6</f>
        <v>6203</v>
      </c>
      <c r="C6" s="2">
        <f>Class_Level_Aggregate_Counts!C6</f>
        <v>6681</v>
      </c>
      <c r="D6" s="2">
        <f>Class_Level_Aggregate_Counts!D6</f>
        <v>6249</v>
      </c>
      <c r="E6" s="2">
        <f>Class_Level_Aggregate_Counts!E6</f>
        <v>5499</v>
      </c>
      <c r="F6" s="2">
        <f>Class_Level_Aggregate_Counts!F6</f>
        <v>3034</v>
      </c>
      <c r="G6" s="2">
        <f>Class_Level_Aggregate_Counts!G6</f>
        <v>7011</v>
      </c>
      <c r="H6" s="2">
        <f>Class_Level_Aggregate_Counts!H6</f>
        <v>5033</v>
      </c>
      <c r="I6" s="2">
        <f>Class_Level_Aggregate_Counts!I6</f>
        <v>4041</v>
      </c>
      <c r="J6" s="2">
        <f>Class_Level_Aggregate_Counts!J6</f>
        <v>4882</v>
      </c>
      <c r="K6" s="2">
        <f>Class_Level_Aggregate_Counts!K6</f>
        <v>2980</v>
      </c>
      <c r="L6" s="2">
        <f>Class_Level_Aggregate_Counts!L6</f>
        <v>3473</v>
      </c>
      <c r="M6" s="2">
        <f>Class_Level_Aggregate_Counts!M6</f>
        <v>4670</v>
      </c>
      <c r="N6" s="2">
        <f>Class_Level_Aggregate_Counts!N6</f>
        <v>2530</v>
      </c>
      <c r="O6" s="2">
        <f>Class_Level_Aggregate_Counts!O6</f>
        <v>3281</v>
      </c>
      <c r="P6" s="2">
        <f>Class_Level_Aggregate_Counts!P6</f>
        <v>4101</v>
      </c>
      <c r="Q6" s="2">
        <f>Class_Level_Aggregate_Counts!Q6</f>
        <v>1745</v>
      </c>
      <c r="R6" s="2">
        <f>Class_Level_Aggregate_Counts!R6</f>
        <v>4383</v>
      </c>
      <c r="S6" s="2">
        <f>Class_Level_Aggregate_Counts!S6</f>
        <v>4067</v>
      </c>
      <c r="T6" s="2">
        <f>Class_Level_Aggregate_Counts!T6</f>
        <v>4637</v>
      </c>
      <c r="U6" s="2">
        <f>Class_Level_Aggregate_Counts!U6</f>
        <v>3652</v>
      </c>
      <c r="V6" s="2">
        <f>Class_Level_Aggregate_Counts!V6</f>
        <v>13738</v>
      </c>
      <c r="W6" s="2">
        <f>Class_Level_Aggregate_Counts!W6</f>
        <v>2315</v>
      </c>
      <c r="X6" s="2">
        <f>Class_Level_Aggregate_Counts!X6</f>
        <v>6380</v>
      </c>
      <c r="Y6" s="2">
        <f>Class_Level_Aggregate_Counts!Y6</f>
        <v>8097</v>
      </c>
      <c r="Z6" s="2">
        <f>Class_Level_Aggregate_Counts!Z6</f>
        <v>5635</v>
      </c>
      <c r="AA6" s="2">
        <f>Class_Level_Aggregate_Counts!AA6</f>
        <v>4098</v>
      </c>
      <c r="AB6" s="2">
        <f>Class_Level_Aggregate_Counts!AB6</f>
        <v>3622</v>
      </c>
      <c r="AC6" s="2">
        <f>Class_Level_Aggregate_Counts!AC6</f>
        <v>4201</v>
      </c>
      <c r="AD6" s="2">
        <f>Class_Level_Aggregate_Counts!AD6</f>
        <v>4891</v>
      </c>
      <c r="AE6" s="2">
        <f>Class_Level_Aggregate_Counts!AE6</f>
        <v>5172</v>
      </c>
      <c r="AF6" s="2">
        <f>Class_Level_Aggregate_Counts!AF6</f>
        <v>6727</v>
      </c>
      <c r="AG6" s="2">
        <f>Class_Level_Aggregate_Counts!AG6</f>
        <v>5533</v>
      </c>
      <c r="AH6" s="2">
        <f>Class_Level_Aggregate_Counts!AH6</f>
        <v>3972</v>
      </c>
      <c r="AI6" s="2">
        <f>Class_Level_Aggregate_Counts!AI6</f>
        <v>4980</v>
      </c>
      <c r="AJ6" s="2">
        <f>Class_Level_Aggregate_Counts!AJ6</f>
        <v>3307</v>
      </c>
      <c r="AK6" s="2">
        <f>Class_Level_Aggregate_Counts!AK6</f>
        <v>7334</v>
      </c>
      <c r="AL6" s="2">
        <f>Class_Level_Aggregate_Counts!AL6</f>
        <v>8076</v>
      </c>
      <c r="AM6" s="2">
        <f>Class_Level_Aggregate_Counts!AM6</f>
        <v>4035</v>
      </c>
      <c r="AN6" s="2">
        <f>Class_Level_Aggregate_Counts!AN6</f>
        <v>5941</v>
      </c>
      <c r="AO6" s="2">
        <f>Class_Level_Aggregate_Counts!AO6</f>
        <v>9036</v>
      </c>
      <c r="AP6" s="2">
        <f>Class_Level_Aggregate_Counts!AP6</f>
        <v>4940</v>
      </c>
      <c r="AQ6" s="2">
        <f>Class_Level_Aggregate_Counts!AQ6</f>
        <v>3564</v>
      </c>
      <c r="AR6" s="2">
        <f>Class_Level_Aggregate_Counts!AR6</f>
        <v>3403</v>
      </c>
      <c r="AS6" s="2">
        <f>Class_Level_Aggregate_Counts!AS6</f>
        <v>5070</v>
      </c>
      <c r="AT6" s="2">
        <f>Class_Level_Aggregate_Counts!AT6</f>
        <v>5123</v>
      </c>
      <c r="AU6" s="2">
        <f>Class_Level_Aggregate_Counts!AU6</f>
        <v>4129</v>
      </c>
      <c r="AV6" s="2">
        <f>Class_Level_Aggregate_Counts!AV6</f>
        <v>8493</v>
      </c>
      <c r="AW6" s="2">
        <f>Class_Level_Aggregate_Counts!AW6</f>
        <v>8954</v>
      </c>
      <c r="AX6" s="2">
        <f>Class_Level_Aggregate_Counts!AX6</f>
        <v>8731</v>
      </c>
      <c r="AY6" s="2">
        <f>Class_Level_Aggregate_Counts!AY6</f>
        <v>10327</v>
      </c>
      <c r="AZ6" s="2">
        <f>Class_Level_Aggregate_Counts!AZ6</f>
        <v>7547</v>
      </c>
      <c r="BA6" s="2">
        <f>Class_Level_Aggregate_Counts!BA6</f>
        <v>12632</v>
      </c>
      <c r="BB6" s="2">
        <f>Class_Level_Aggregate_Counts!BB6</f>
        <v>4945</v>
      </c>
      <c r="BC6" s="2">
        <f>Class_Level_Aggregate_Counts!BC6</f>
        <v>3252</v>
      </c>
      <c r="BD6" s="2">
        <f>Class_Level_Aggregate_Counts!BD6</f>
        <v>3462</v>
      </c>
      <c r="BE6" s="2">
        <f>Class_Level_Aggregate_Counts!BE6</f>
        <v>4801</v>
      </c>
      <c r="BF6" s="2">
        <f>Class_Level_Aggregate_Counts!BF6</f>
        <v>6140</v>
      </c>
      <c r="BG6" s="2">
        <f>Class_Level_Aggregate_Counts!BG6</f>
        <v>4039</v>
      </c>
      <c r="BH6" s="2">
        <f>Class_Level_Aggregate_Counts!BH6</f>
        <v>4093</v>
      </c>
      <c r="BI6" s="2">
        <f>Class_Level_Aggregate_Counts!BI6</f>
        <v>10059</v>
      </c>
      <c r="BJ6" s="2">
        <f>Class_Level_Aggregate_Counts!BJ6</f>
        <v>6365</v>
      </c>
      <c r="BK6" s="2">
        <f>Class_Level_Aggregate_Counts!BK6</f>
        <v>8125</v>
      </c>
      <c r="BL6" s="2">
        <f>Class_Level_Aggregate_Counts!BL6</f>
        <v>4421</v>
      </c>
      <c r="BM6" s="2">
        <f>Class_Level_Aggregate_Counts!BM6</f>
        <v>5118</v>
      </c>
      <c r="BN6" s="2">
        <f>Class_Level_Aggregate_Counts!BN6</f>
        <v>5890</v>
      </c>
      <c r="BO6" s="2">
        <f>Class_Level_Aggregate_Counts!BO6</f>
        <v>15215</v>
      </c>
      <c r="BP6" s="2">
        <f>Class_Level_Aggregate_Counts!BP6</f>
        <v>4924</v>
      </c>
      <c r="BQ6" s="2">
        <f>Class_Level_Aggregate_Counts!BQ6</f>
        <v>10070</v>
      </c>
      <c r="BR6" s="2">
        <f>Class_Level_Aggregate_Counts!BR6</f>
        <v>12847</v>
      </c>
      <c r="BS6" s="2">
        <f>Class_Level_Aggregate_Counts!BS6</f>
        <v>9447</v>
      </c>
      <c r="BT6" s="2">
        <f>Class_Level_Aggregate_Counts!BT6</f>
        <v>9776</v>
      </c>
      <c r="BU6" s="2">
        <f>Class_Level_Aggregate_Counts!BU6</f>
        <v>2789</v>
      </c>
      <c r="BV6" s="2">
        <f>Class_Level_Aggregate_Counts!BV6</f>
        <v>8583</v>
      </c>
      <c r="BW6" s="2">
        <f>Class_Level_Aggregate_Counts!BW6</f>
        <v>15830</v>
      </c>
      <c r="BX6" s="2">
        <f>Class_Level_Aggregate_Counts!BX6</f>
        <v>6698</v>
      </c>
      <c r="BY6" s="2">
        <f>Class_Level_Aggregate_Counts!BY6</f>
        <v>9540</v>
      </c>
      <c r="BZ6" s="2">
        <f>Class_Level_Aggregate_Counts!BZ6</f>
        <v>7301</v>
      </c>
      <c r="CA6" s="2">
        <f>Class_Level_Aggregate_Counts!CA6</f>
        <v>6002</v>
      </c>
      <c r="CB6" s="2">
        <f>Class_Level_Aggregate_Counts!CB6</f>
        <v>7631</v>
      </c>
      <c r="CC6" s="2">
        <f>Class_Level_Aggregate_Counts!CC6</f>
        <v>8955</v>
      </c>
      <c r="CD6" s="2">
        <f>Class_Level_Aggregate_Counts!CD6</f>
        <v>8198</v>
      </c>
      <c r="CE6" s="2">
        <f>Class_Level_Aggregate_Counts!CE6</f>
        <v>7289</v>
      </c>
      <c r="CF6" s="2">
        <f>Class_Level_Aggregate_Counts!CF6</f>
        <v>6469</v>
      </c>
      <c r="CG6" s="2">
        <f>Class_Level_Aggregate_Counts!CG6</f>
        <v>9218</v>
      </c>
      <c r="CH6" s="2">
        <f>Class_Level_Aggregate_Counts!CH6</f>
        <v>4682</v>
      </c>
      <c r="CI6" s="2">
        <f>Class_Level_Aggregate_Counts!CI6</f>
        <v>12985</v>
      </c>
      <c r="CJ6" s="2">
        <f>Class_Level_Aggregate_Counts!CJ6</f>
        <v>10907</v>
      </c>
      <c r="CK6" s="2">
        <f>Class_Level_Aggregate_Counts!CK6</f>
        <v>6265</v>
      </c>
      <c r="CL6" s="2">
        <f>Class_Level_Aggregate_Counts!CL6</f>
        <v>6571</v>
      </c>
      <c r="CM6" s="2">
        <f>Class_Level_Aggregate_Counts!CM6</f>
        <v>8098</v>
      </c>
      <c r="CN6" s="2">
        <f>Class_Level_Aggregate_Counts!CN6</f>
        <v>7319</v>
      </c>
      <c r="CO6" s="2">
        <f>Class_Level_Aggregate_Counts!CO6</f>
        <v>10831</v>
      </c>
      <c r="CP6" s="2">
        <f>Class_Level_Aggregate_Counts!CP6</f>
        <v>5366</v>
      </c>
      <c r="CQ6" s="2">
        <f>Class_Level_Aggregate_Counts!CQ6</f>
        <v>7317</v>
      </c>
      <c r="CR6" s="2">
        <f>Class_Level_Aggregate_Counts!CR6</f>
        <v>3794</v>
      </c>
    </row>
    <row r="7" spans="1:96" x14ac:dyDescent="0.25">
      <c r="A7" s="2" t="s">
        <v>1447</v>
      </c>
      <c r="B7" s="2">
        <f>Class_Level_Aggregate_Counts!B7</f>
        <v>7537</v>
      </c>
      <c r="C7" s="2">
        <f>Class_Level_Aggregate_Counts!C7</f>
        <v>9956</v>
      </c>
      <c r="D7" s="2">
        <f>Class_Level_Aggregate_Counts!D7</f>
        <v>10483</v>
      </c>
      <c r="E7" s="2">
        <f>Class_Level_Aggregate_Counts!E7</f>
        <v>11798</v>
      </c>
      <c r="F7" s="2">
        <f>Class_Level_Aggregate_Counts!F7</f>
        <v>6799</v>
      </c>
      <c r="G7" s="2">
        <f>Class_Level_Aggregate_Counts!G7</f>
        <v>16932</v>
      </c>
      <c r="H7" s="2">
        <f>Class_Level_Aggregate_Counts!H7</f>
        <v>4926</v>
      </c>
      <c r="I7" s="2">
        <f>Class_Level_Aggregate_Counts!I7</f>
        <v>4267</v>
      </c>
      <c r="J7" s="2">
        <f>Class_Level_Aggregate_Counts!J7</f>
        <v>3922</v>
      </c>
      <c r="K7" s="2">
        <f>Class_Level_Aggregate_Counts!K7</f>
        <v>2312</v>
      </c>
      <c r="L7" s="2">
        <f>Class_Level_Aggregate_Counts!L7</f>
        <v>3102</v>
      </c>
      <c r="M7" s="2">
        <f>Class_Level_Aggregate_Counts!M7</f>
        <v>4152</v>
      </c>
      <c r="N7" s="2">
        <f>Class_Level_Aggregate_Counts!N7</f>
        <v>2397</v>
      </c>
      <c r="O7" s="2">
        <f>Class_Level_Aggregate_Counts!O7</f>
        <v>3109</v>
      </c>
      <c r="P7" s="2">
        <f>Class_Level_Aggregate_Counts!P7</f>
        <v>2847</v>
      </c>
      <c r="Q7" s="2">
        <f>Class_Level_Aggregate_Counts!Q7</f>
        <v>1038</v>
      </c>
      <c r="R7" s="2">
        <f>Class_Level_Aggregate_Counts!R7</f>
        <v>4255</v>
      </c>
      <c r="S7" s="2">
        <f>Class_Level_Aggregate_Counts!S7</f>
        <v>4239</v>
      </c>
      <c r="T7" s="2">
        <f>Class_Level_Aggregate_Counts!T7</f>
        <v>5193</v>
      </c>
      <c r="U7" s="2">
        <f>Class_Level_Aggregate_Counts!U7</f>
        <v>6149</v>
      </c>
      <c r="V7" s="2">
        <f>Class_Level_Aggregate_Counts!V7</f>
        <v>17523</v>
      </c>
      <c r="W7" s="2">
        <f>Class_Level_Aggregate_Counts!W7</f>
        <v>3968</v>
      </c>
      <c r="X7" s="2">
        <f>Class_Level_Aggregate_Counts!X7</f>
        <v>7667</v>
      </c>
      <c r="Y7" s="2">
        <f>Class_Level_Aggregate_Counts!Y7</f>
        <v>13395</v>
      </c>
      <c r="Z7" s="2">
        <f>Class_Level_Aggregate_Counts!Z7</f>
        <v>7178</v>
      </c>
      <c r="AA7" s="2">
        <f>Class_Level_Aggregate_Counts!AA7</f>
        <v>2919</v>
      </c>
      <c r="AB7" s="2">
        <f>Class_Level_Aggregate_Counts!AB7</f>
        <v>2443</v>
      </c>
      <c r="AC7" s="2">
        <f>Class_Level_Aggregate_Counts!AC7</f>
        <v>3927</v>
      </c>
      <c r="AD7" s="2">
        <f>Class_Level_Aggregate_Counts!AD7</f>
        <v>3889</v>
      </c>
      <c r="AE7" s="2">
        <f>Class_Level_Aggregate_Counts!AE7</f>
        <v>3274</v>
      </c>
      <c r="AF7" s="2">
        <f>Class_Level_Aggregate_Counts!AF7</f>
        <v>4576</v>
      </c>
      <c r="AG7" s="2">
        <f>Class_Level_Aggregate_Counts!AG7</f>
        <v>3841</v>
      </c>
      <c r="AH7" s="2">
        <f>Class_Level_Aggregate_Counts!AH7</f>
        <v>3163</v>
      </c>
      <c r="AI7" s="2">
        <f>Class_Level_Aggregate_Counts!AI7</f>
        <v>3333</v>
      </c>
      <c r="AJ7" s="2">
        <f>Class_Level_Aggregate_Counts!AJ7</f>
        <v>2369</v>
      </c>
      <c r="AK7" s="2">
        <f>Class_Level_Aggregate_Counts!AK7</f>
        <v>7251</v>
      </c>
      <c r="AL7" s="2">
        <f>Class_Level_Aggregate_Counts!AL7</f>
        <v>7370</v>
      </c>
      <c r="AM7" s="2">
        <f>Class_Level_Aggregate_Counts!AM7</f>
        <v>2107</v>
      </c>
      <c r="AN7" s="2">
        <f>Class_Level_Aggregate_Counts!AN7</f>
        <v>3530</v>
      </c>
      <c r="AO7" s="2">
        <f>Class_Level_Aggregate_Counts!AO7</f>
        <v>8688</v>
      </c>
      <c r="AP7" s="2">
        <f>Class_Level_Aggregate_Counts!AP7</f>
        <v>4771</v>
      </c>
      <c r="AQ7" s="2">
        <f>Class_Level_Aggregate_Counts!AQ7</f>
        <v>1718</v>
      </c>
      <c r="AR7" s="2">
        <f>Class_Level_Aggregate_Counts!AR7</f>
        <v>1780</v>
      </c>
      <c r="AS7" s="2">
        <f>Class_Level_Aggregate_Counts!AS7</f>
        <v>4461</v>
      </c>
      <c r="AT7" s="2">
        <f>Class_Level_Aggregate_Counts!AT7</f>
        <v>4362</v>
      </c>
      <c r="AU7" s="2">
        <f>Class_Level_Aggregate_Counts!AU7</f>
        <v>1818</v>
      </c>
      <c r="AV7" s="2">
        <f>Class_Level_Aggregate_Counts!AV7</f>
        <v>3533</v>
      </c>
      <c r="AW7" s="2">
        <f>Class_Level_Aggregate_Counts!AW7</f>
        <v>6100</v>
      </c>
      <c r="AX7" s="2">
        <f>Class_Level_Aggregate_Counts!AX7</f>
        <v>6690</v>
      </c>
      <c r="AY7" s="2">
        <f>Class_Level_Aggregate_Counts!AY7</f>
        <v>10843</v>
      </c>
      <c r="AZ7" s="2">
        <f>Class_Level_Aggregate_Counts!AZ7</f>
        <v>8382</v>
      </c>
      <c r="BA7" s="2">
        <f>Class_Level_Aggregate_Counts!BA7</f>
        <v>11873</v>
      </c>
      <c r="BB7" s="2">
        <f>Class_Level_Aggregate_Counts!BB7</f>
        <v>4378</v>
      </c>
      <c r="BC7" s="2">
        <f>Class_Level_Aggregate_Counts!BC7</f>
        <v>1879</v>
      </c>
      <c r="BD7" s="2">
        <f>Class_Level_Aggregate_Counts!BD7</f>
        <v>2151</v>
      </c>
      <c r="BE7" s="2">
        <f>Class_Level_Aggregate_Counts!BE7</f>
        <v>3944</v>
      </c>
      <c r="BF7" s="2">
        <f>Class_Level_Aggregate_Counts!BF7</f>
        <v>5435</v>
      </c>
      <c r="BG7" s="2">
        <f>Class_Level_Aggregate_Counts!BG7</f>
        <v>1927</v>
      </c>
      <c r="BH7" s="2">
        <f>Class_Level_Aggregate_Counts!BH7</f>
        <v>2193</v>
      </c>
      <c r="BI7" s="2">
        <f>Class_Level_Aggregate_Counts!BI7</f>
        <v>8984</v>
      </c>
      <c r="BJ7" s="2">
        <f>Class_Level_Aggregate_Counts!BJ7</f>
        <v>5969</v>
      </c>
      <c r="BK7" s="2">
        <f>Class_Level_Aggregate_Counts!BK7</f>
        <v>3642</v>
      </c>
      <c r="BL7" s="2">
        <f>Class_Level_Aggregate_Counts!BL7</f>
        <v>1957</v>
      </c>
      <c r="BM7" s="2">
        <f>Class_Level_Aggregate_Counts!BM7</f>
        <v>4027</v>
      </c>
      <c r="BN7" s="2">
        <f>Class_Level_Aggregate_Counts!BN7</f>
        <v>4839</v>
      </c>
      <c r="BO7" s="2">
        <f>Class_Level_Aggregate_Counts!BO7</f>
        <v>16336</v>
      </c>
      <c r="BP7" s="2">
        <f>Class_Level_Aggregate_Counts!BP7</f>
        <v>5030</v>
      </c>
      <c r="BQ7" s="2">
        <f>Class_Level_Aggregate_Counts!BQ7</f>
        <v>12322</v>
      </c>
      <c r="BR7" s="2">
        <f>Class_Level_Aggregate_Counts!BR7</f>
        <v>15327</v>
      </c>
      <c r="BS7" s="2">
        <f>Class_Level_Aggregate_Counts!BS7</f>
        <v>10623</v>
      </c>
      <c r="BT7" s="2">
        <f>Class_Level_Aggregate_Counts!BT7</f>
        <v>11655</v>
      </c>
      <c r="BU7" s="2">
        <f>Class_Level_Aggregate_Counts!BU7</f>
        <v>2666</v>
      </c>
      <c r="BV7" s="2">
        <f>Class_Level_Aggregate_Counts!BV7</f>
        <v>9021</v>
      </c>
      <c r="BW7" s="2">
        <f>Class_Level_Aggregate_Counts!BW7</f>
        <v>17012</v>
      </c>
      <c r="BX7" s="2">
        <f>Class_Level_Aggregate_Counts!BX7</f>
        <v>7194</v>
      </c>
      <c r="BY7" s="2">
        <f>Class_Level_Aggregate_Counts!BY7</f>
        <v>9051</v>
      </c>
      <c r="BZ7" s="2">
        <f>Class_Level_Aggregate_Counts!BZ7</f>
        <v>6536</v>
      </c>
      <c r="CA7" s="2">
        <f>Class_Level_Aggregate_Counts!CA7</f>
        <v>5097</v>
      </c>
      <c r="CB7" s="2">
        <f>Class_Level_Aggregate_Counts!CB7</f>
        <v>7799</v>
      </c>
      <c r="CC7" s="2">
        <f>Class_Level_Aggregate_Counts!CC7</f>
        <v>6805</v>
      </c>
      <c r="CD7" s="2">
        <f>Class_Level_Aggregate_Counts!CD7</f>
        <v>6277</v>
      </c>
      <c r="CE7" s="2">
        <f>Class_Level_Aggregate_Counts!CE7</f>
        <v>7560</v>
      </c>
      <c r="CF7" s="2">
        <f>Class_Level_Aggregate_Counts!CF7</f>
        <v>6940</v>
      </c>
      <c r="CG7" s="2">
        <f>Class_Level_Aggregate_Counts!CG7</f>
        <v>7598</v>
      </c>
      <c r="CH7" s="2">
        <f>Class_Level_Aggregate_Counts!CH7</f>
        <v>4740</v>
      </c>
      <c r="CI7" s="2">
        <f>Class_Level_Aggregate_Counts!CI7</f>
        <v>9454</v>
      </c>
      <c r="CJ7" s="2">
        <f>Class_Level_Aggregate_Counts!CJ7</f>
        <v>10768</v>
      </c>
      <c r="CK7" s="2">
        <f>Class_Level_Aggregate_Counts!CK7</f>
        <v>4307</v>
      </c>
      <c r="CL7" s="2">
        <f>Class_Level_Aggregate_Counts!CL7</f>
        <v>4687</v>
      </c>
      <c r="CM7" s="2">
        <f>Class_Level_Aggregate_Counts!CM7</f>
        <v>7921</v>
      </c>
      <c r="CN7" s="2">
        <f>Class_Level_Aggregate_Counts!CN7</f>
        <v>6124</v>
      </c>
      <c r="CO7" s="2">
        <f>Class_Level_Aggregate_Counts!CO7</f>
        <v>8529</v>
      </c>
      <c r="CP7" s="2">
        <f>Class_Level_Aggregate_Counts!CP7</f>
        <v>4073</v>
      </c>
      <c r="CQ7" s="2">
        <f>Class_Level_Aggregate_Counts!CQ7</f>
        <v>4620</v>
      </c>
      <c r="CR7" s="2">
        <f>Class_Level_Aggregate_Counts!CR7</f>
        <v>2746</v>
      </c>
    </row>
    <row r="8" spans="1:96" x14ac:dyDescent="0.25">
      <c r="A8" s="2" t="s">
        <v>1448</v>
      </c>
      <c r="B8" s="2">
        <f>Class_Level_Aggregate_Counts!B8</f>
        <v>6004</v>
      </c>
      <c r="C8" s="2">
        <f>Class_Level_Aggregate_Counts!C8</f>
        <v>7002</v>
      </c>
      <c r="D8" s="2">
        <f>Class_Level_Aggregate_Counts!D8</f>
        <v>6186</v>
      </c>
      <c r="E8" s="2">
        <f>Class_Level_Aggregate_Counts!E8</f>
        <v>6213</v>
      </c>
      <c r="F8" s="2">
        <f>Class_Level_Aggregate_Counts!F8</f>
        <v>2579</v>
      </c>
      <c r="G8" s="2">
        <f>Class_Level_Aggregate_Counts!G8</f>
        <v>7705</v>
      </c>
      <c r="H8" s="2">
        <f>Class_Level_Aggregate_Counts!H8</f>
        <v>6429</v>
      </c>
      <c r="I8" s="2">
        <f>Class_Level_Aggregate_Counts!I8</f>
        <v>5425</v>
      </c>
      <c r="J8" s="2">
        <f>Class_Level_Aggregate_Counts!J8</f>
        <v>4738</v>
      </c>
      <c r="K8" s="2">
        <f>Class_Level_Aggregate_Counts!K8</f>
        <v>3456</v>
      </c>
      <c r="L8" s="2">
        <f>Class_Level_Aggregate_Counts!L8</f>
        <v>3187</v>
      </c>
      <c r="M8" s="2">
        <f>Class_Level_Aggregate_Counts!M8</f>
        <v>5245</v>
      </c>
      <c r="N8" s="2">
        <f>Class_Level_Aggregate_Counts!N8</f>
        <v>3234</v>
      </c>
      <c r="O8" s="2">
        <f>Class_Level_Aggregate_Counts!O8</f>
        <v>4146</v>
      </c>
      <c r="P8" s="2">
        <f>Class_Level_Aggregate_Counts!P8</f>
        <v>4371</v>
      </c>
      <c r="Q8" s="2">
        <f>Class_Level_Aggregate_Counts!Q8</f>
        <v>1759</v>
      </c>
      <c r="R8" s="2">
        <f>Class_Level_Aggregate_Counts!R8</f>
        <v>5396</v>
      </c>
      <c r="S8" s="2">
        <f>Class_Level_Aggregate_Counts!S8</f>
        <v>5287</v>
      </c>
      <c r="T8" s="2">
        <f>Class_Level_Aggregate_Counts!T8</f>
        <v>4699</v>
      </c>
      <c r="U8" s="2">
        <f>Class_Level_Aggregate_Counts!U8</f>
        <v>3989</v>
      </c>
      <c r="V8" s="2">
        <f>Class_Level_Aggregate_Counts!V8</f>
        <v>12253</v>
      </c>
      <c r="W8" s="2">
        <f>Class_Level_Aggregate_Counts!W8</f>
        <v>2416</v>
      </c>
      <c r="X8" s="2">
        <f>Class_Level_Aggregate_Counts!X8</f>
        <v>5795</v>
      </c>
      <c r="Y8" s="2">
        <f>Class_Level_Aggregate_Counts!Y8</f>
        <v>8136</v>
      </c>
      <c r="Z8" s="2">
        <f>Class_Level_Aggregate_Counts!Z8</f>
        <v>4620</v>
      </c>
      <c r="AA8" s="2">
        <f>Class_Level_Aggregate_Counts!AA8</f>
        <v>4090</v>
      </c>
      <c r="AB8" s="2">
        <f>Class_Level_Aggregate_Counts!AB8</f>
        <v>3159</v>
      </c>
      <c r="AC8" s="2">
        <f>Class_Level_Aggregate_Counts!AC8</f>
        <v>4080</v>
      </c>
      <c r="AD8" s="2">
        <f>Class_Level_Aggregate_Counts!AD8</f>
        <v>4889</v>
      </c>
      <c r="AE8" s="2">
        <f>Class_Level_Aggregate_Counts!AE8</f>
        <v>4963</v>
      </c>
      <c r="AF8" s="2">
        <f>Class_Level_Aggregate_Counts!AF8</f>
        <v>6740</v>
      </c>
      <c r="AG8" s="2">
        <f>Class_Level_Aggregate_Counts!AG8</f>
        <v>5737</v>
      </c>
      <c r="AH8" s="2">
        <f>Class_Level_Aggregate_Counts!AH8</f>
        <v>3830</v>
      </c>
      <c r="AI8" s="2">
        <f>Class_Level_Aggregate_Counts!AI8</f>
        <v>5512</v>
      </c>
      <c r="AJ8" s="2">
        <f>Class_Level_Aggregate_Counts!AJ8</f>
        <v>3437</v>
      </c>
      <c r="AK8" s="2">
        <f>Class_Level_Aggregate_Counts!AK8</f>
        <v>6646</v>
      </c>
      <c r="AL8" s="2">
        <f>Class_Level_Aggregate_Counts!AL8</f>
        <v>7386</v>
      </c>
      <c r="AM8" s="2">
        <f>Class_Level_Aggregate_Counts!AM8</f>
        <v>3673</v>
      </c>
      <c r="AN8" s="2">
        <f>Class_Level_Aggregate_Counts!AN8</f>
        <v>5485</v>
      </c>
      <c r="AO8" s="2">
        <f>Class_Level_Aggregate_Counts!AO8</f>
        <v>7483</v>
      </c>
      <c r="AP8" s="2">
        <f>Class_Level_Aggregate_Counts!AP8</f>
        <v>3858</v>
      </c>
      <c r="AQ8" s="2">
        <f>Class_Level_Aggregate_Counts!AQ8</f>
        <v>2725</v>
      </c>
      <c r="AR8" s="2">
        <f>Class_Level_Aggregate_Counts!AR8</f>
        <v>2950</v>
      </c>
      <c r="AS8" s="2">
        <f>Class_Level_Aggregate_Counts!AS8</f>
        <v>4475</v>
      </c>
      <c r="AT8" s="2">
        <f>Class_Level_Aggregate_Counts!AT8</f>
        <v>4700</v>
      </c>
      <c r="AU8" s="2">
        <f>Class_Level_Aggregate_Counts!AU8</f>
        <v>3644</v>
      </c>
      <c r="AV8" s="2">
        <f>Class_Level_Aggregate_Counts!AV8</f>
        <v>6116</v>
      </c>
      <c r="AW8" s="2">
        <f>Class_Level_Aggregate_Counts!AW8</f>
        <v>8414</v>
      </c>
      <c r="AX8" s="2">
        <f>Class_Level_Aggregate_Counts!AX8</f>
        <v>8853</v>
      </c>
      <c r="AY8" s="2">
        <f>Class_Level_Aggregate_Counts!AY8</f>
        <v>11380</v>
      </c>
      <c r="AZ8" s="2">
        <f>Class_Level_Aggregate_Counts!AZ8</f>
        <v>8692</v>
      </c>
      <c r="BA8" s="2">
        <f>Class_Level_Aggregate_Counts!BA8</f>
        <v>11305</v>
      </c>
      <c r="BB8" s="2">
        <f>Class_Level_Aggregate_Counts!BB8</f>
        <v>4197</v>
      </c>
      <c r="BC8" s="2">
        <f>Class_Level_Aggregate_Counts!BC8</f>
        <v>3284</v>
      </c>
      <c r="BD8" s="2">
        <f>Class_Level_Aggregate_Counts!BD8</f>
        <v>3181</v>
      </c>
      <c r="BE8" s="2">
        <f>Class_Level_Aggregate_Counts!BE8</f>
        <v>3218</v>
      </c>
      <c r="BF8" s="2">
        <f>Class_Level_Aggregate_Counts!BF8</f>
        <v>4610</v>
      </c>
      <c r="BG8" s="2">
        <f>Class_Level_Aggregate_Counts!BG8</f>
        <v>3699</v>
      </c>
      <c r="BH8" s="2">
        <f>Class_Level_Aggregate_Counts!BH8</f>
        <v>3806</v>
      </c>
      <c r="BI8" s="2">
        <f>Class_Level_Aggregate_Counts!BI8</f>
        <v>8975</v>
      </c>
      <c r="BJ8" s="2">
        <f>Class_Level_Aggregate_Counts!BJ8</f>
        <v>6436</v>
      </c>
      <c r="BK8" s="2">
        <f>Class_Level_Aggregate_Counts!BK8</f>
        <v>6780</v>
      </c>
      <c r="BL8" s="2">
        <f>Class_Level_Aggregate_Counts!BL8</f>
        <v>3579</v>
      </c>
      <c r="BM8" s="2">
        <f>Class_Level_Aggregate_Counts!BM8</f>
        <v>4452</v>
      </c>
      <c r="BN8" s="2">
        <f>Class_Level_Aggregate_Counts!BN8</f>
        <v>6386</v>
      </c>
      <c r="BO8" s="2">
        <f>Class_Level_Aggregate_Counts!BO8</f>
        <v>14003</v>
      </c>
      <c r="BP8" s="2">
        <f>Class_Level_Aggregate_Counts!BP8</f>
        <v>4303</v>
      </c>
      <c r="BQ8" s="2">
        <f>Class_Level_Aggregate_Counts!BQ8</f>
        <v>8312</v>
      </c>
      <c r="BR8" s="2">
        <f>Class_Level_Aggregate_Counts!BR8</f>
        <v>9378</v>
      </c>
      <c r="BS8" s="2">
        <f>Class_Level_Aggregate_Counts!BS8</f>
        <v>6348</v>
      </c>
      <c r="BT8" s="2">
        <f>Class_Level_Aggregate_Counts!BT8</f>
        <v>8052</v>
      </c>
      <c r="BU8" s="2">
        <f>Class_Level_Aggregate_Counts!BU8</f>
        <v>1676</v>
      </c>
      <c r="BV8" s="2">
        <f>Class_Level_Aggregate_Counts!BV8</f>
        <v>5290</v>
      </c>
      <c r="BW8" s="2">
        <f>Class_Level_Aggregate_Counts!BW8</f>
        <v>13092</v>
      </c>
      <c r="BX8" s="2">
        <f>Class_Level_Aggregate_Counts!BX8</f>
        <v>5674</v>
      </c>
      <c r="BY8" s="2">
        <f>Class_Level_Aggregate_Counts!BY8</f>
        <v>5760</v>
      </c>
      <c r="BZ8" s="2">
        <f>Class_Level_Aggregate_Counts!BZ8</f>
        <v>4483</v>
      </c>
      <c r="CA8" s="2">
        <f>Class_Level_Aggregate_Counts!CA8</f>
        <v>3427</v>
      </c>
      <c r="CB8" s="2">
        <f>Class_Level_Aggregate_Counts!CB8</f>
        <v>5827</v>
      </c>
      <c r="CC8" s="2">
        <f>Class_Level_Aggregate_Counts!CC8</f>
        <v>4652</v>
      </c>
      <c r="CD8" s="2">
        <f>Class_Level_Aggregate_Counts!CD8</f>
        <v>4404</v>
      </c>
      <c r="CE8" s="2">
        <f>Class_Level_Aggregate_Counts!CE8</f>
        <v>6559</v>
      </c>
      <c r="CF8" s="2">
        <f>Class_Level_Aggregate_Counts!CF8</f>
        <v>6031</v>
      </c>
      <c r="CG8" s="2">
        <f>Class_Level_Aggregate_Counts!CG8</f>
        <v>5135</v>
      </c>
      <c r="CH8" s="2">
        <f>Class_Level_Aggregate_Counts!CH8</f>
        <v>3531</v>
      </c>
      <c r="CI8" s="2">
        <f>Class_Level_Aggregate_Counts!CI8</f>
        <v>6686</v>
      </c>
      <c r="CJ8" s="2">
        <f>Class_Level_Aggregate_Counts!CJ8</f>
        <v>7777</v>
      </c>
      <c r="CK8" s="2">
        <f>Class_Level_Aggregate_Counts!CK8</f>
        <v>3095</v>
      </c>
      <c r="CL8" s="2">
        <f>Class_Level_Aggregate_Counts!CL8</f>
        <v>3393</v>
      </c>
      <c r="CM8" s="2">
        <f>Class_Level_Aggregate_Counts!CM8</f>
        <v>7149</v>
      </c>
      <c r="CN8" s="2">
        <f>Class_Level_Aggregate_Counts!CN8</f>
        <v>5505</v>
      </c>
      <c r="CO8" s="2">
        <f>Class_Level_Aggregate_Counts!CO8</f>
        <v>6143</v>
      </c>
      <c r="CP8" s="2">
        <f>Class_Level_Aggregate_Counts!CP8</f>
        <v>3812</v>
      </c>
      <c r="CQ8" s="2">
        <f>Class_Level_Aggregate_Counts!CQ8</f>
        <v>3960</v>
      </c>
      <c r="CR8" s="2">
        <f>Class_Level_Aggregate_Counts!CR8</f>
        <v>2768</v>
      </c>
    </row>
    <row r="9" spans="1:96" x14ac:dyDescent="0.25">
      <c r="A9" s="2" t="s">
        <v>1449</v>
      </c>
      <c r="B9" s="2">
        <f>Class_Level_Aggregate_Counts!B9</f>
        <v>2037</v>
      </c>
      <c r="C9" s="2">
        <f>Class_Level_Aggregate_Counts!C9</f>
        <v>5673</v>
      </c>
      <c r="D9" s="2">
        <f>Class_Level_Aggregate_Counts!D9</f>
        <v>3383</v>
      </c>
      <c r="E9" s="2">
        <f>Class_Level_Aggregate_Counts!E9</f>
        <v>4867</v>
      </c>
      <c r="F9" s="2">
        <f>Class_Level_Aggregate_Counts!F9</f>
        <v>1928</v>
      </c>
      <c r="G9" s="2">
        <f>Class_Level_Aggregate_Counts!G9</f>
        <v>4758</v>
      </c>
      <c r="H9" s="2">
        <f>Class_Level_Aggregate_Counts!H9</f>
        <v>2824</v>
      </c>
      <c r="I9" s="2">
        <f>Class_Level_Aggregate_Counts!I9</f>
        <v>3712</v>
      </c>
      <c r="J9" s="2">
        <f>Class_Level_Aggregate_Counts!J9</f>
        <v>3339</v>
      </c>
      <c r="K9" s="2">
        <f>Class_Level_Aggregate_Counts!K9</f>
        <v>2414</v>
      </c>
      <c r="L9" s="2">
        <f>Class_Level_Aggregate_Counts!L9</f>
        <v>2790</v>
      </c>
      <c r="M9" s="2">
        <f>Class_Level_Aggregate_Counts!M9</f>
        <v>2868</v>
      </c>
      <c r="N9" s="2">
        <f>Class_Level_Aggregate_Counts!N9</f>
        <v>1788</v>
      </c>
      <c r="O9" s="2">
        <f>Class_Level_Aggregate_Counts!O9</f>
        <v>2547</v>
      </c>
      <c r="P9" s="2">
        <f>Class_Level_Aggregate_Counts!P9</f>
        <v>2167</v>
      </c>
      <c r="Q9" s="2">
        <f>Class_Level_Aggregate_Counts!Q9</f>
        <v>243</v>
      </c>
      <c r="R9" s="2">
        <f>Class_Level_Aggregate_Counts!R9</f>
        <v>3735</v>
      </c>
      <c r="S9" s="2">
        <f>Class_Level_Aggregate_Counts!S9</f>
        <v>2711</v>
      </c>
      <c r="T9" s="2">
        <f>Class_Level_Aggregate_Counts!T9</f>
        <v>4933</v>
      </c>
      <c r="U9" s="2">
        <f>Class_Level_Aggregate_Counts!U9</f>
        <v>4002</v>
      </c>
      <c r="V9" s="2">
        <f>Class_Level_Aggregate_Counts!V9</f>
        <v>9629</v>
      </c>
      <c r="W9" s="2">
        <f>Class_Level_Aggregate_Counts!W9</f>
        <v>2259</v>
      </c>
      <c r="X9" s="2">
        <f>Class_Level_Aggregate_Counts!X9</f>
        <v>4847</v>
      </c>
      <c r="Y9" s="2">
        <f>Class_Level_Aggregate_Counts!Y9</f>
        <v>7546</v>
      </c>
      <c r="Z9" s="2">
        <f>Class_Level_Aggregate_Counts!Z9</f>
        <v>4718</v>
      </c>
      <c r="AA9" s="2">
        <f>Class_Level_Aggregate_Counts!AA9</f>
        <v>3681</v>
      </c>
      <c r="AB9" s="2">
        <f>Class_Level_Aggregate_Counts!AB9</f>
        <v>3315</v>
      </c>
      <c r="AC9" s="2">
        <f>Class_Level_Aggregate_Counts!AC9</f>
        <v>3715</v>
      </c>
      <c r="AD9" s="2">
        <f>Class_Level_Aggregate_Counts!AD9</f>
        <v>4071</v>
      </c>
      <c r="AE9" s="2">
        <f>Class_Level_Aggregate_Counts!AE9</f>
        <v>3124</v>
      </c>
      <c r="AF9" s="2">
        <f>Class_Level_Aggregate_Counts!AF9</f>
        <v>4061</v>
      </c>
      <c r="AG9" s="2">
        <f>Class_Level_Aggregate_Counts!AG9</f>
        <v>2481</v>
      </c>
      <c r="AH9" s="2">
        <f>Class_Level_Aggregate_Counts!AH9</f>
        <v>2697</v>
      </c>
      <c r="AI9" s="2">
        <f>Class_Level_Aggregate_Counts!AI9</f>
        <v>6124</v>
      </c>
      <c r="AJ9" s="2">
        <f>Class_Level_Aggregate_Counts!AJ9</f>
        <v>4861</v>
      </c>
      <c r="AK9" s="2">
        <f>Class_Level_Aggregate_Counts!AK9</f>
        <v>5295</v>
      </c>
      <c r="AL9" s="2">
        <f>Class_Level_Aggregate_Counts!AL9</f>
        <v>6255</v>
      </c>
      <c r="AM9" s="2">
        <f>Class_Level_Aggregate_Counts!AM9</f>
        <v>4954</v>
      </c>
      <c r="AN9" s="2">
        <f>Class_Level_Aggregate_Counts!AN9</f>
        <v>5741</v>
      </c>
      <c r="AO9" s="2">
        <f>Class_Level_Aggregate_Counts!AO9</f>
        <v>7627</v>
      </c>
      <c r="AP9" s="2">
        <f>Class_Level_Aggregate_Counts!AP9</f>
        <v>4203</v>
      </c>
      <c r="AQ9" s="2">
        <f>Class_Level_Aggregate_Counts!AQ9</f>
        <v>3175</v>
      </c>
      <c r="AR9" s="2">
        <f>Class_Level_Aggregate_Counts!AR9</f>
        <v>3322</v>
      </c>
      <c r="AS9" s="2">
        <f>Class_Level_Aggregate_Counts!AS9</f>
        <v>4049</v>
      </c>
      <c r="AT9" s="2">
        <f>Class_Level_Aggregate_Counts!AT9</f>
        <v>3846</v>
      </c>
      <c r="AU9" s="2">
        <f>Class_Level_Aggregate_Counts!AU9</f>
        <v>2935</v>
      </c>
      <c r="AV9" s="2">
        <f>Class_Level_Aggregate_Counts!AV9</f>
        <v>3637</v>
      </c>
      <c r="AW9" s="2">
        <f>Class_Level_Aggregate_Counts!AW9</f>
        <v>2790</v>
      </c>
      <c r="AX9" s="2">
        <f>Class_Level_Aggregate_Counts!AX9</f>
        <v>6519</v>
      </c>
      <c r="AY9" s="2">
        <f>Class_Level_Aggregate_Counts!AY9</f>
        <v>9524</v>
      </c>
      <c r="AZ9" s="2">
        <f>Class_Level_Aggregate_Counts!AZ9</f>
        <v>9182</v>
      </c>
      <c r="BA9" s="2">
        <f>Class_Level_Aggregate_Counts!BA9</f>
        <v>8459</v>
      </c>
      <c r="BB9" s="2">
        <f>Class_Level_Aggregate_Counts!BB9</f>
        <v>3084</v>
      </c>
      <c r="BC9" s="2">
        <f>Class_Level_Aggregate_Counts!BC9</f>
        <v>4551</v>
      </c>
      <c r="BD9" s="2">
        <f>Class_Level_Aggregate_Counts!BD9</f>
        <v>5187</v>
      </c>
      <c r="BE9" s="2">
        <f>Class_Level_Aggregate_Counts!BE9</f>
        <v>3665</v>
      </c>
      <c r="BF9" s="2">
        <f>Class_Level_Aggregate_Counts!BF9</f>
        <v>5522</v>
      </c>
      <c r="BG9" s="2">
        <f>Class_Level_Aggregate_Counts!BG9</f>
        <v>4742</v>
      </c>
      <c r="BH9" s="2">
        <f>Class_Level_Aggregate_Counts!BH9</f>
        <v>6802</v>
      </c>
      <c r="BI9" s="2">
        <f>Class_Level_Aggregate_Counts!BI9</f>
        <v>12504</v>
      </c>
      <c r="BJ9" s="2">
        <f>Class_Level_Aggregate_Counts!BJ9</f>
        <v>8226</v>
      </c>
      <c r="BK9" s="2">
        <f>Class_Level_Aggregate_Counts!BK9</f>
        <v>9201</v>
      </c>
      <c r="BL9" s="2">
        <f>Class_Level_Aggregate_Counts!BL9</f>
        <v>4621</v>
      </c>
      <c r="BM9" s="2">
        <f>Class_Level_Aggregate_Counts!BM9</f>
        <v>5668</v>
      </c>
      <c r="BN9" s="2">
        <f>Class_Level_Aggregate_Counts!BN9</f>
        <v>6922</v>
      </c>
      <c r="BO9" s="2">
        <f>Class_Level_Aggregate_Counts!BO9</f>
        <v>12509</v>
      </c>
      <c r="BP9" s="2">
        <f>Class_Level_Aggregate_Counts!BP9</f>
        <v>4579</v>
      </c>
      <c r="BQ9" s="2">
        <f>Class_Level_Aggregate_Counts!BQ9</f>
        <v>9136</v>
      </c>
      <c r="BR9" s="2">
        <f>Class_Level_Aggregate_Counts!BR9</f>
        <v>8418</v>
      </c>
      <c r="BS9" s="2">
        <f>Class_Level_Aggregate_Counts!BS9</f>
        <v>7616</v>
      </c>
      <c r="BT9" s="2">
        <f>Class_Level_Aggregate_Counts!BT9</f>
        <v>8772</v>
      </c>
      <c r="BU9" s="2">
        <f>Class_Level_Aggregate_Counts!BU9</f>
        <v>1952</v>
      </c>
      <c r="BV9" s="2">
        <f>Class_Level_Aggregate_Counts!BV9</f>
        <v>5391</v>
      </c>
      <c r="BW9" s="2">
        <f>Class_Level_Aggregate_Counts!BW9</f>
        <v>12559</v>
      </c>
      <c r="BX9" s="2">
        <f>Class_Level_Aggregate_Counts!BX9</f>
        <v>6130</v>
      </c>
      <c r="BY9" s="2">
        <f>Class_Level_Aggregate_Counts!BY9</f>
        <v>9420</v>
      </c>
      <c r="BZ9" s="2">
        <f>Class_Level_Aggregate_Counts!BZ9</f>
        <v>6285</v>
      </c>
      <c r="CA9" s="2">
        <f>Class_Level_Aggregate_Counts!CA9</f>
        <v>5208</v>
      </c>
      <c r="CB9" s="2">
        <f>Class_Level_Aggregate_Counts!CB9</f>
        <v>6752</v>
      </c>
      <c r="CC9" s="2">
        <f>Class_Level_Aggregate_Counts!CC9</f>
        <v>6737</v>
      </c>
      <c r="CD9" s="2">
        <f>Class_Level_Aggregate_Counts!CD9</f>
        <v>5767</v>
      </c>
      <c r="CE9" s="2">
        <f>Class_Level_Aggregate_Counts!CE9</f>
        <v>7079</v>
      </c>
      <c r="CF9" s="2">
        <f>Class_Level_Aggregate_Counts!CF9</f>
        <v>7015</v>
      </c>
      <c r="CG9" s="2">
        <f>Class_Level_Aggregate_Counts!CG9</f>
        <v>7979</v>
      </c>
      <c r="CH9" s="2">
        <f>Class_Level_Aggregate_Counts!CH9</f>
        <v>6347</v>
      </c>
      <c r="CI9" s="2">
        <f>Class_Level_Aggregate_Counts!CI9</f>
        <v>13133</v>
      </c>
      <c r="CJ9" s="2">
        <f>Class_Level_Aggregate_Counts!CJ9</f>
        <v>9478</v>
      </c>
      <c r="CK9" s="2">
        <f>Class_Level_Aggregate_Counts!CK9</f>
        <v>5038</v>
      </c>
      <c r="CL9" s="2">
        <f>Class_Level_Aggregate_Counts!CL9</f>
        <v>5705</v>
      </c>
      <c r="CM9" s="2">
        <f>Class_Level_Aggregate_Counts!CM9</f>
        <v>8798</v>
      </c>
      <c r="CN9" s="2">
        <f>Class_Level_Aggregate_Counts!CN9</f>
        <v>7026</v>
      </c>
      <c r="CO9" s="2">
        <f>Class_Level_Aggregate_Counts!CO9</f>
        <v>10327</v>
      </c>
      <c r="CP9" s="2">
        <f>Class_Level_Aggregate_Counts!CP9</f>
        <v>5848</v>
      </c>
      <c r="CQ9" s="2">
        <f>Class_Level_Aggregate_Counts!CQ9</f>
        <v>7210</v>
      </c>
      <c r="CR9" s="2">
        <f>Class_Level_Aggregate_Counts!CR9</f>
        <v>2927</v>
      </c>
    </row>
    <row r="10" spans="1:96" x14ac:dyDescent="0.25">
      <c r="A10" s="2" t="s">
        <v>1450</v>
      </c>
      <c r="B10" s="2">
        <f>Class_Level_Aggregate_Counts!B10</f>
        <v>9817</v>
      </c>
      <c r="C10" s="2">
        <f>Class_Level_Aggregate_Counts!C10</f>
        <v>7881</v>
      </c>
      <c r="D10" s="2">
        <f>Class_Level_Aggregate_Counts!D10</f>
        <v>8289</v>
      </c>
      <c r="E10" s="2">
        <f>Class_Level_Aggregate_Counts!E10</f>
        <v>8656</v>
      </c>
      <c r="F10" s="2">
        <f>Class_Level_Aggregate_Counts!F10</f>
        <v>3638</v>
      </c>
      <c r="G10" s="2">
        <f>Class_Level_Aggregate_Counts!G10</f>
        <v>9400</v>
      </c>
      <c r="H10" s="2">
        <f>Class_Level_Aggregate_Counts!H10</f>
        <v>10267</v>
      </c>
      <c r="I10" s="2">
        <f>Class_Level_Aggregate_Counts!I10</f>
        <v>7565</v>
      </c>
      <c r="J10" s="2">
        <f>Class_Level_Aggregate_Counts!J10</f>
        <v>5468</v>
      </c>
      <c r="K10" s="2">
        <f>Class_Level_Aggregate_Counts!K10</f>
        <v>4236</v>
      </c>
      <c r="L10" s="2">
        <f>Class_Level_Aggregate_Counts!L10</f>
        <v>4124</v>
      </c>
      <c r="M10" s="2">
        <f>Class_Level_Aggregate_Counts!M10</f>
        <v>6876</v>
      </c>
      <c r="N10" s="2">
        <f>Class_Level_Aggregate_Counts!N10</f>
        <v>4524</v>
      </c>
      <c r="O10" s="2">
        <f>Class_Level_Aggregate_Counts!O10</f>
        <v>6794</v>
      </c>
      <c r="P10" s="2">
        <f>Class_Level_Aggregate_Counts!P10</f>
        <v>3943</v>
      </c>
      <c r="Q10" s="2">
        <f>Class_Level_Aggregate_Counts!Q10</f>
        <v>2179</v>
      </c>
      <c r="R10" s="2">
        <f>Class_Level_Aggregate_Counts!R10</f>
        <v>5909</v>
      </c>
      <c r="S10" s="2">
        <f>Class_Level_Aggregate_Counts!S10</f>
        <v>5144</v>
      </c>
      <c r="T10" s="2">
        <f>Class_Level_Aggregate_Counts!T10</f>
        <v>5056</v>
      </c>
      <c r="U10" s="2">
        <f>Class_Level_Aggregate_Counts!U10</f>
        <v>4752</v>
      </c>
      <c r="V10" s="2">
        <f>Class_Level_Aggregate_Counts!V10</f>
        <v>13612</v>
      </c>
      <c r="W10" s="2">
        <f>Class_Level_Aggregate_Counts!W10</f>
        <v>2922</v>
      </c>
      <c r="X10" s="2">
        <f>Class_Level_Aggregate_Counts!X10</f>
        <v>5827</v>
      </c>
      <c r="Y10" s="2">
        <f>Class_Level_Aggregate_Counts!Y10</f>
        <v>10532</v>
      </c>
      <c r="Z10" s="2">
        <f>Class_Level_Aggregate_Counts!Z10</f>
        <v>5955</v>
      </c>
      <c r="AA10" s="2">
        <f>Class_Level_Aggregate_Counts!AA10</f>
        <v>4686</v>
      </c>
      <c r="AB10" s="2">
        <f>Class_Level_Aggregate_Counts!AB10</f>
        <v>2952</v>
      </c>
      <c r="AC10" s="2">
        <f>Class_Level_Aggregate_Counts!AC10</f>
        <v>4152</v>
      </c>
      <c r="AD10" s="2">
        <f>Class_Level_Aggregate_Counts!AD10</f>
        <v>5495</v>
      </c>
      <c r="AE10" s="2">
        <f>Class_Level_Aggregate_Counts!AE10</f>
        <v>5027</v>
      </c>
      <c r="AF10" s="2">
        <f>Class_Level_Aggregate_Counts!AF10</f>
        <v>7147</v>
      </c>
      <c r="AG10" s="2">
        <f>Class_Level_Aggregate_Counts!AG10</f>
        <v>5561</v>
      </c>
      <c r="AH10" s="2">
        <f>Class_Level_Aggregate_Counts!AH10</f>
        <v>3309</v>
      </c>
      <c r="AI10" s="2">
        <f>Class_Level_Aggregate_Counts!AI10</f>
        <v>5949</v>
      </c>
      <c r="AJ10" s="2">
        <f>Class_Level_Aggregate_Counts!AJ10</f>
        <v>3517</v>
      </c>
      <c r="AK10" s="2">
        <f>Class_Level_Aggregate_Counts!AK10</f>
        <v>6518</v>
      </c>
      <c r="AL10" s="2">
        <f>Class_Level_Aggregate_Counts!AL10</f>
        <v>6771</v>
      </c>
      <c r="AM10" s="2">
        <f>Class_Level_Aggregate_Counts!AM10</f>
        <v>2705</v>
      </c>
      <c r="AN10" s="2">
        <f>Class_Level_Aggregate_Counts!AN10</f>
        <v>3776</v>
      </c>
      <c r="AO10" s="2">
        <f>Class_Level_Aggregate_Counts!AO10</f>
        <v>8691</v>
      </c>
      <c r="AP10" s="2">
        <f>Class_Level_Aggregate_Counts!AP10</f>
        <v>4259</v>
      </c>
      <c r="AQ10" s="2">
        <f>Class_Level_Aggregate_Counts!AQ10</f>
        <v>1418</v>
      </c>
      <c r="AR10" s="2">
        <f>Class_Level_Aggregate_Counts!AR10</f>
        <v>1401</v>
      </c>
      <c r="AS10" s="2">
        <f>Class_Level_Aggregate_Counts!AS10</f>
        <v>3715</v>
      </c>
      <c r="AT10" s="2">
        <f>Class_Level_Aggregate_Counts!AT10</f>
        <v>3474</v>
      </c>
      <c r="AU10" s="2">
        <f>Class_Level_Aggregate_Counts!AU10</f>
        <v>1572</v>
      </c>
      <c r="AV10" s="2">
        <f>Class_Level_Aggregate_Counts!AV10</f>
        <v>2016</v>
      </c>
      <c r="AW10" s="2">
        <f>Class_Level_Aggregate_Counts!AW10</f>
        <v>6908</v>
      </c>
      <c r="AX10" s="2">
        <f>Class_Level_Aggregate_Counts!AX10</f>
        <v>5049</v>
      </c>
      <c r="AY10" s="2">
        <f>Class_Level_Aggregate_Counts!AY10</f>
        <v>9986</v>
      </c>
      <c r="AZ10" s="2">
        <f>Class_Level_Aggregate_Counts!AZ10</f>
        <v>7964</v>
      </c>
      <c r="BA10" s="2">
        <f>Class_Level_Aggregate_Counts!BA10</f>
        <v>8551</v>
      </c>
      <c r="BB10" s="2">
        <f>Class_Level_Aggregate_Counts!BB10</f>
        <v>3597</v>
      </c>
      <c r="BC10" s="2">
        <f>Class_Level_Aggregate_Counts!BC10</f>
        <v>1997</v>
      </c>
      <c r="BD10" s="2">
        <f>Class_Level_Aggregate_Counts!BD10</f>
        <v>2027</v>
      </c>
      <c r="BE10" s="2">
        <f>Class_Level_Aggregate_Counts!BE10</f>
        <v>3596</v>
      </c>
      <c r="BF10" s="2">
        <f>Class_Level_Aggregate_Counts!BF10</f>
        <v>4683</v>
      </c>
      <c r="BG10" s="2">
        <f>Class_Level_Aggregate_Counts!BG10</f>
        <v>1283</v>
      </c>
      <c r="BH10" s="2">
        <f>Class_Level_Aggregate_Counts!BH10</f>
        <v>1386</v>
      </c>
      <c r="BI10" s="2">
        <f>Class_Level_Aggregate_Counts!BI10</f>
        <v>6081</v>
      </c>
      <c r="BJ10" s="2">
        <f>Class_Level_Aggregate_Counts!BJ10</f>
        <v>4061</v>
      </c>
      <c r="BK10" s="2">
        <f>Class_Level_Aggregate_Counts!BK10</f>
        <v>2030</v>
      </c>
      <c r="BL10" s="2">
        <f>Class_Level_Aggregate_Counts!BL10</f>
        <v>1015</v>
      </c>
      <c r="BM10" s="2">
        <f>Class_Level_Aggregate_Counts!BM10</f>
        <v>2268</v>
      </c>
      <c r="BN10" s="2">
        <f>Class_Level_Aggregate_Counts!BN10</f>
        <v>2850</v>
      </c>
      <c r="BO10" s="2">
        <f>Class_Level_Aggregate_Counts!BO10</f>
        <v>13420</v>
      </c>
      <c r="BP10" s="2">
        <f>Class_Level_Aggregate_Counts!BP10</f>
        <v>4667</v>
      </c>
      <c r="BQ10" s="2">
        <f>Class_Level_Aggregate_Counts!BQ10</f>
        <v>10874</v>
      </c>
      <c r="BR10" s="2">
        <f>Class_Level_Aggregate_Counts!BR10</f>
        <v>11795</v>
      </c>
      <c r="BS10" s="2">
        <f>Class_Level_Aggregate_Counts!BS10</f>
        <v>8015</v>
      </c>
      <c r="BT10" s="2">
        <f>Class_Level_Aggregate_Counts!BT10</f>
        <v>9292</v>
      </c>
      <c r="BU10" s="2">
        <f>Class_Level_Aggregate_Counts!BU10</f>
        <v>2292</v>
      </c>
      <c r="BV10" s="2">
        <f>Class_Level_Aggregate_Counts!BV10</f>
        <v>6819</v>
      </c>
      <c r="BW10" s="2">
        <f>Class_Level_Aggregate_Counts!BW10</f>
        <v>11954</v>
      </c>
      <c r="BX10" s="2">
        <f>Class_Level_Aggregate_Counts!BX10</f>
        <v>5221</v>
      </c>
      <c r="BY10" s="2">
        <f>Class_Level_Aggregate_Counts!BY10</f>
        <v>6061</v>
      </c>
      <c r="BZ10" s="2">
        <f>Class_Level_Aggregate_Counts!BZ10</f>
        <v>5222</v>
      </c>
      <c r="CA10" s="2">
        <f>Class_Level_Aggregate_Counts!CA10</f>
        <v>3990</v>
      </c>
      <c r="CB10" s="2">
        <f>Class_Level_Aggregate_Counts!CB10</f>
        <v>6865</v>
      </c>
      <c r="CC10" s="2">
        <f>Class_Level_Aggregate_Counts!CC10</f>
        <v>5865</v>
      </c>
      <c r="CD10" s="2">
        <f>Class_Level_Aggregate_Counts!CD10</f>
        <v>5343</v>
      </c>
      <c r="CE10" s="2">
        <f>Class_Level_Aggregate_Counts!CE10</f>
        <v>2797</v>
      </c>
      <c r="CF10" s="2">
        <f>Class_Level_Aggregate_Counts!CF10</f>
        <v>2850</v>
      </c>
      <c r="CG10" s="2">
        <f>Class_Level_Aggregate_Counts!CG10</f>
        <v>3248</v>
      </c>
      <c r="CH10" s="2">
        <f>Class_Level_Aggregate_Counts!CH10</f>
        <v>1915</v>
      </c>
      <c r="CI10" s="2">
        <f>Class_Level_Aggregate_Counts!CI10</f>
        <v>4916</v>
      </c>
      <c r="CJ10" s="2">
        <f>Class_Level_Aggregate_Counts!CJ10</f>
        <v>5575</v>
      </c>
      <c r="CK10" s="2">
        <f>Class_Level_Aggregate_Counts!CK10</f>
        <v>2220</v>
      </c>
      <c r="CL10" s="2">
        <f>Class_Level_Aggregate_Counts!CL10</f>
        <v>2294</v>
      </c>
      <c r="CM10" s="2">
        <f>Class_Level_Aggregate_Counts!CM10</f>
        <v>2020</v>
      </c>
      <c r="CN10" s="2">
        <f>Class_Level_Aggregate_Counts!CN10</f>
        <v>2020</v>
      </c>
      <c r="CO10" s="2">
        <f>Class_Level_Aggregate_Counts!CO10</f>
        <v>3168</v>
      </c>
      <c r="CP10" s="2">
        <f>Class_Level_Aggregate_Counts!CP10</f>
        <v>1490</v>
      </c>
      <c r="CQ10" s="2">
        <f>Class_Level_Aggregate_Counts!CQ10</f>
        <v>2015</v>
      </c>
      <c r="CR10" s="2">
        <f>Class_Level_Aggregate_Counts!CR10</f>
        <v>1219</v>
      </c>
    </row>
    <row r="11" spans="1:96" x14ac:dyDescent="0.25">
      <c r="A11" s="2" t="s">
        <v>1451</v>
      </c>
      <c r="B11" s="2">
        <f>Class_Level_Aggregate_Counts!B11</f>
        <v>302</v>
      </c>
      <c r="C11" s="2">
        <f>Class_Level_Aggregate_Counts!C11</f>
        <v>1239</v>
      </c>
      <c r="D11" s="2">
        <f>Class_Level_Aggregate_Counts!D11</f>
        <v>566</v>
      </c>
      <c r="E11" s="2">
        <f>Class_Level_Aggregate_Counts!E11</f>
        <v>499</v>
      </c>
      <c r="F11" s="2">
        <f>Class_Level_Aggregate_Counts!F11</f>
        <v>303</v>
      </c>
      <c r="G11" s="2">
        <f>Class_Level_Aggregate_Counts!G11</f>
        <v>645</v>
      </c>
      <c r="H11" s="2">
        <f>Class_Level_Aggregate_Counts!H11</f>
        <v>1102</v>
      </c>
      <c r="I11" s="2">
        <f>Class_Level_Aggregate_Counts!I11</f>
        <v>1431</v>
      </c>
      <c r="J11" s="2">
        <f>Class_Level_Aggregate_Counts!J11</f>
        <v>3334</v>
      </c>
      <c r="K11" s="2">
        <f>Class_Level_Aggregate_Counts!K11</f>
        <v>1394</v>
      </c>
      <c r="L11" s="2">
        <f>Class_Level_Aggregate_Counts!L11</f>
        <v>1218</v>
      </c>
      <c r="M11" s="2">
        <f>Class_Level_Aggregate_Counts!M11</f>
        <v>1887</v>
      </c>
      <c r="N11" s="2">
        <f>Class_Level_Aggregate_Counts!N11</f>
        <v>1058</v>
      </c>
      <c r="O11" s="2">
        <f>Class_Level_Aggregate_Counts!O11</f>
        <v>1335</v>
      </c>
      <c r="P11" s="2">
        <f>Class_Level_Aggregate_Counts!P11</f>
        <v>3681</v>
      </c>
      <c r="Q11" s="2">
        <f>Class_Level_Aggregate_Counts!Q11</f>
        <v>1035</v>
      </c>
      <c r="R11" s="2">
        <f>Class_Level_Aggregate_Counts!R11</f>
        <v>2692</v>
      </c>
      <c r="S11" s="2">
        <f>Class_Level_Aggregate_Counts!S11</f>
        <v>2505</v>
      </c>
      <c r="T11" s="2">
        <f>Class_Level_Aggregate_Counts!T11</f>
        <v>1113</v>
      </c>
      <c r="U11" s="2">
        <f>Class_Level_Aggregate_Counts!U11</f>
        <v>784</v>
      </c>
      <c r="V11" s="2">
        <f>Class_Level_Aggregate_Counts!V11</f>
        <v>1336</v>
      </c>
      <c r="W11" s="2">
        <f>Class_Level_Aggregate_Counts!W11</f>
        <v>497</v>
      </c>
      <c r="X11" s="2">
        <f>Class_Level_Aggregate_Counts!X11</f>
        <v>1543</v>
      </c>
      <c r="Y11" s="2">
        <f>Class_Level_Aggregate_Counts!Y11</f>
        <v>810</v>
      </c>
      <c r="Z11" s="2">
        <f>Class_Level_Aggregate_Counts!Z11</f>
        <v>657</v>
      </c>
      <c r="AA11" s="2">
        <f>Class_Level_Aggregate_Counts!AA11</f>
        <v>2215</v>
      </c>
      <c r="AB11" s="2">
        <f>Class_Level_Aggregate_Counts!AB11</f>
        <v>2161</v>
      </c>
      <c r="AC11" s="2">
        <f>Class_Level_Aggregate_Counts!AC11</f>
        <v>2332</v>
      </c>
      <c r="AD11" s="2">
        <f>Class_Level_Aggregate_Counts!AD11</f>
        <v>2210</v>
      </c>
      <c r="AE11" s="2">
        <f>Class_Level_Aggregate_Counts!AE11</f>
        <v>3916</v>
      </c>
      <c r="AF11" s="2">
        <f>Class_Level_Aggregate_Counts!AF11</f>
        <v>5631</v>
      </c>
      <c r="AG11" s="2">
        <f>Class_Level_Aggregate_Counts!AG11</f>
        <v>4665</v>
      </c>
      <c r="AH11" s="2">
        <f>Class_Level_Aggregate_Counts!AH11</f>
        <v>4074</v>
      </c>
      <c r="AI11" s="2">
        <f>Class_Level_Aggregate_Counts!AI11</f>
        <v>1140</v>
      </c>
      <c r="AJ11" s="2">
        <f>Class_Level_Aggregate_Counts!AJ11</f>
        <v>1084</v>
      </c>
      <c r="AK11" s="2">
        <f>Class_Level_Aggregate_Counts!AK11</f>
        <v>568</v>
      </c>
      <c r="AL11" s="2">
        <f>Class_Level_Aggregate_Counts!AL11</f>
        <v>666</v>
      </c>
      <c r="AM11" s="2">
        <f>Class_Level_Aggregate_Counts!AM11</f>
        <v>1400</v>
      </c>
      <c r="AN11" s="2">
        <f>Class_Level_Aggregate_Counts!AN11</f>
        <v>2019</v>
      </c>
      <c r="AO11" s="2">
        <f>Class_Level_Aggregate_Counts!AO11</f>
        <v>950</v>
      </c>
      <c r="AP11" s="2">
        <f>Class_Level_Aggregate_Counts!AP11</f>
        <v>573</v>
      </c>
      <c r="AQ11" s="2">
        <f>Class_Level_Aggregate_Counts!AQ11</f>
        <v>2066</v>
      </c>
      <c r="AR11" s="2">
        <f>Class_Level_Aggregate_Counts!AR11</f>
        <v>2566</v>
      </c>
      <c r="AS11" s="2">
        <f>Class_Level_Aggregate_Counts!AS11</f>
        <v>2511</v>
      </c>
      <c r="AT11" s="2">
        <f>Class_Level_Aggregate_Counts!AT11</f>
        <v>2310</v>
      </c>
      <c r="AU11" s="2">
        <f>Class_Level_Aggregate_Counts!AU11</f>
        <v>3720</v>
      </c>
      <c r="AV11" s="2">
        <f>Class_Level_Aggregate_Counts!AV11</f>
        <v>7254</v>
      </c>
      <c r="AW11" s="2">
        <f>Class_Level_Aggregate_Counts!AW11</f>
        <v>10649</v>
      </c>
      <c r="AX11" s="2">
        <f>Class_Level_Aggregate_Counts!AX11</f>
        <v>8948</v>
      </c>
      <c r="AY11" s="2">
        <f>Class_Level_Aggregate_Counts!AY11</f>
        <v>2765</v>
      </c>
      <c r="AZ11" s="2">
        <f>Class_Level_Aggregate_Counts!AZ11</f>
        <v>2036</v>
      </c>
      <c r="BA11" s="2">
        <f>Class_Level_Aggregate_Counts!BA11</f>
        <v>744</v>
      </c>
      <c r="BB11" s="2">
        <f>Class_Level_Aggregate_Counts!BB11</f>
        <v>314</v>
      </c>
      <c r="BC11" s="2">
        <f>Class_Level_Aggregate_Counts!BC11</f>
        <v>1125</v>
      </c>
      <c r="BD11" s="2">
        <f>Class_Level_Aggregate_Counts!BD11</f>
        <v>1202</v>
      </c>
      <c r="BE11" s="2">
        <f>Class_Level_Aggregate_Counts!BE11</f>
        <v>467</v>
      </c>
      <c r="BF11" s="2">
        <f>Class_Level_Aggregate_Counts!BF11</f>
        <v>668</v>
      </c>
      <c r="BG11" s="2">
        <f>Class_Level_Aggregate_Counts!BG11</f>
        <v>1333</v>
      </c>
      <c r="BH11" s="2">
        <f>Class_Level_Aggregate_Counts!BH11</f>
        <v>1702</v>
      </c>
      <c r="BI11" s="2">
        <f>Class_Level_Aggregate_Counts!BI11</f>
        <v>3964</v>
      </c>
      <c r="BJ11" s="2">
        <f>Class_Level_Aggregate_Counts!BJ11</f>
        <v>3307</v>
      </c>
      <c r="BK11" s="2">
        <f>Class_Level_Aggregate_Counts!BK11</f>
        <v>3180</v>
      </c>
      <c r="BL11" s="2">
        <f>Class_Level_Aggregate_Counts!BL11</f>
        <v>1797</v>
      </c>
      <c r="BM11" s="2">
        <f>Class_Level_Aggregate_Counts!BM11</f>
        <v>4135</v>
      </c>
      <c r="BN11" s="2">
        <f>Class_Level_Aggregate_Counts!BN11</f>
        <v>5809</v>
      </c>
      <c r="BO11" s="2">
        <f>Class_Level_Aggregate_Counts!BO11</f>
        <v>879</v>
      </c>
      <c r="BP11" s="2">
        <f>Class_Level_Aggregate_Counts!BP11</f>
        <v>302</v>
      </c>
      <c r="BQ11" s="2">
        <f>Class_Level_Aggregate_Counts!BQ11</f>
        <v>547</v>
      </c>
      <c r="BR11" s="2">
        <f>Class_Level_Aggregate_Counts!BR11</f>
        <v>578</v>
      </c>
      <c r="BS11" s="2">
        <f>Class_Level_Aggregate_Counts!BS11</f>
        <v>609</v>
      </c>
      <c r="BT11" s="2">
        <f>Class_Level_Aggregate_Counts!BT11</f>
        <v>636</v>
      </c>
      <c r="BU11" s="2">
        <f>Class_Level_Aggregate_Counts!BU11</f>
        <v>150</v>
      </c>
      <c r="BV11" s="2">
        <f>Class_Level_Aggregate_Counts!BV11</f>
        <v>571</v>
      </c>
      <c r="BW11" s="2">
        <f>Class_Level_Aggregate_Counts!BW11</f>
        <v>3419</v>
      </c>
      <c r="BX11" s="2">
        <f>Class_Level_Aggregate_Counts!BX11</f>
        <v>1694</v>
      </c>
      <c r="BY11" s="2">
        <f>Class_Level_Aggregate_Counts!BY11</f>
        <v>1288</v>
      </c>
      <c r="BZ11" s="2">
        <f>Class_Level_Aggregate_Counts!BZ11</f>
        <v>830</v>
      </c>
      <c r="CA11" s="2">
        <f>Class_Level_Aggregate_Counts!CA11</f>
        <v>413</v>
      </c>
      <c r="CB11" s="2">
        <f>Class_Level_Aggregate_Counts!CB11</f>
        <v>886</v>
      </c>
      <c r="CC11" s="2">
        <f>Class_Level_Aggregate_Counts!CC11</f>
        <v>653</v>
      </c>
      <c r="CD11" s="2">
        <f>Class_Level_Aggregate_Counts!CD11</f>
        <v>710</v>
      </c>
      <c r="CE11" s="2">
        <f>Class_Level_Aggregate_Counts!CE11</f>
        <v>5885</v>
      </c>
      <c r="CF11" s="2">
        <f>Class_Level_Aggregate_Counts!CF11</f>
        <v>5195</v>
      </c>
      <c r="CG11" s="2">
        <f>Class_Level_Aggregate_Counts!CG11</f>
        <v>7940</v>
      </c>
      <c r="CH11" s="2">
        <f>Class_Level_Aggregate_Counts!CH11</f>
        <v>3884</v>
      </c>
      <c r="CI11" s="2">
        <f>Class_Level_Aggregate_Counts!CI11</f>
        <v>11459</v>
      </c>
      <c r="CJ11" s="2">
        <f>Class_Level_Aggregate_Counts!CJ11</f>
        <v>8917</v>
      </c>
      <c r="CK11" s="2">
        <f>Class_Level_Aggregate_Counts!CK11</f>
        <v>6004</v>
      </c>
      <c r="CL11" s="2">
        <f>Class_Level_Aggregate_Counts!CL11</f>
        <v>5666</v>
      </c>
      <c r="CM11" s="2">
        <f>Class_Level_Aggregate_Counts!CM11</f>
        <v>9633</v>
      </c>
      <c r="CN11" s="2">
        <f>Class_Level_Aggregate_Counts!CN11</f>
        <v>6959</v>
      </c>
      <c r="CO11" s="2">
        <f>Class_Level_Aggregate_Counts!CO11</f>
        <v>13203</v>
      </c>
      <c r="CP11" s="2">
        <f>Class_Level_Aggregate_Counts!CP11</f>
        <v>6356</v>
      </c>
      <c r="CQ11" s="2">
        <f>Class_Level_Aggregate_Counts!CQ11</f>
        <v>8783</v>
      </c>
      <c r="CR11" s="2">
        <f>Class_Level_Aggregate_Counts!CR11</f>
        <v>4669</v>
      </c>
    </row>
    <row r="12" spans="1:96" x14ac:dyDescent="0.25">
      <c r="A12" s="2" t="s">
        <v>1452</v>
      </c>
      <c r="B12" s="2">
        <f>Class_Level_Aggregate_Counts!B12</f>
        <v>758</v>
      </c>
      <c r="C12" s="2">
        <f>Class_Level_Aggregate_Counts!C12</f>
        <v>3178</v>
      </c>
      <c r="D12" s="2">
        <f>Class_Level_Aggregate_Counts!D12</f>
        <v>1178</v>
      </c>
      <c r="E12" s="2">
        <f>Class_Level_Aggregate_Counts!E12</f>
        <v>2041</v>
      </c>
      <c r="F12" s="2">
        <f>Class_Level_Aggregate_Counts!F12</f>
        <v>992</v>
      </c>
      <c r="G12" s="2">
        <f>Class_Level_Aggregate_Counts!G12</f>
        <v>3225</v>
      </c>
      <c r="H12" s="2">
        <f>Class_Level_Aggregate_Counts!H12</f>
        <v>1111</v>
      </c>
      <c r="I12" s="2">
        <f>Class_Level_Aggregate_Counts!I12</f>
        <v>1423</v>
      </c>
      <c r="J12" s="2">
        <f>Class_Level_Aggregate_Counts!J12</f>
        <v>1083</v>
      </c>
      <c r="K12" s="2">
        <f>Class_Level_Aggregate_Counts!K12</f>
        <v>1141</v>
      </c>
      <c r="L12" s="2">
        <f>Class_Level_Aggregate_Counts!L12</f>
        <v>1179</v>
      </c>
      <c r="M12" s="2">
        <f>Class_Level_Aggregate_Counts!M12</f>
        <v>1501</v>
      </c>
      <c r="N12" s="2">
        <f>Class_Level_Aggregate_Counts!N12</f>
        <v>617</v>
      </c>
      <c r="O12" s="2">
        <f>Class_Level_Aggregate_Counts!O12</f>
        <v>1326</v>
      </c>
      <c r="P12" s="2">
        <f>Class_Level_Aggregate_Counts!P12</f>
        <v>824</v>
      </c>
      <c r="Q12" s="2">
        <f>Class_Level_Aggregate_Counts!Q12</f>
        <v>100</v>
      </c>
      <c r="R12" s="2">
        <f>Class_Level_Aggregate_Counts!R12</f>
        <v>1490</v>
      </c>
      <c r="S12" s="2">
        <f>Class_Level_Aggregate_Counts!S12</f>
        <v>1201</v>
      </c>
      <c r="T12" s="2">
        <f>Class_Level_Aggregate_Counts!T12</f>
        <v>2277</v>
      </c>
      <c r="U12" s="2">
        <f>Class_Level_Aggregate_Counts!U12</f>
        <v>1969</v>
      </c>
      <c r="V12" s="2">
        <f>Class_Level_Aggregate_Counts!V12</f>
        <v>4914</v>
      </c>
      <c r="W12" s="2">
        <f>Class_Level_Aggregate_Counts!W12</f>
        <v>1286</v>
      </c>
      <c r="X12" s="2">
        <f>Class_Level_Aggregate_Counts!X12</f>
        <v>2405</v>
      </c>
      <c r="Y12" s="2">
        <f>Class_Level_Aggregate_Counts!Y12</f>
        <v>3951</v>
      </c>
      <c r="Z12" s="2">
        <f>Class_Level_Aggregate_Counts!Z12</f>
        <v>2335</v>
      </c>
      <c r="AA12" s="2">
        <f>Class_Level_Aggregate_Counts!AA12</f>
        <v>2120</v>
      </c>
      <c r="AB12" s="2">
        <f>Class_Level_Aggregate_Counts!AB12</f>
        <v>1850</v>
      </c>
      <c r="AC12" s="2">
        <f>Class_Level_Aggregate_Counts!AC12</f>
        <v>2112</v>
      </c>
      <c r="AD12" s="2">
        <f>Class_Level_Aggregate_Counts!AD12</f>
        <v>2278</v>
      </c>
      <c r="AE12" s="2">
        <f>Class_Level_Aggregate_Counts!AE12</f>
        <v>2187</v>
      </c>
      <c r="AF12" s="2">
        <f>Class_Level_Aggregate_Counts!AF12</f>
        <v>2765</v>
      </c>
      <c r="AG12" s="2">
        <f>Class_Level_Aggregate_Counts!AG12</f>
        <v>1333</v>
      </c>
      <c r="AH12" s="2">
        <f>Class_Level_Aggregate_Counts!AH12</f>
        <v>1694</v>
      </c>
      <c r="AI12" s="2">
        <f>Class_Level_Aggregate_Counts!AI12</f>
        <v>2665</v>
      </c>
      <c r="AJ12" s="2">
        <f>Class_Level_Aggregate_Counts!AJ12</f>
        <v>2657</v>
      </c>
      <c r="AK12" s="2">
        <f>Class_Level_Aggregate_Counts!AK12</f>
        <v>2404</v>
      </c>
      <c r="AL12" s="2">
        <f>Class_Level_Aggregate_Counts!AL12</f>
        <v>2568</v>
      </c>
      <c r="AM12" s="2">
        <f>Class_Level_Aggregate_Counts!AM12</f>
        <v>2537</v>
      </c>
      <c r="AN12" s="2">
        <f>Class_Level_Aggregate_Counts!AN12</f>
        <v>3131</v>
      </c>
      <c r="AO12" s="2">
        <f>Class_Level_Aggregate_Counts!AO12</f>
        <v>3740</v>
      </c>
      <c r="AP12" s="2">
        <f>Class_Level_Aggregate_Counts!AP12</f>
        <v>1991</v>
      </c>
      <c r="AQ12" s="2">
        <f>Class_Level_Aggregate_Counts!AQ12</f>
        <v>1741</v>
      </c>
      <c r="AR12" s="2">
        <f>Class_Level_Aggregate_Counts!AR12</f>
        <v>1891</v>
      </c>
      <c r="AS12" s="2">
        <f>Class_Level_Aggregate_Counts!AS12</f>
        <v>2138</v>
      </c>
      <c r="AT12" s="2">
        <f>Class_Level_Aggregate_Counts!AT12</f>
        <v>2255</v>
      </c>
      <c r="AU12" s="2">
        <f>Class_Level_Aggregate_Counts!AU12</f>
        <v>1745</v>
      </c>
      <c r="AV12" s="2">
        <f>Class_Level_Aggregate_Counts!AV12</f>
        <v>2802</v>
      </c>
      <c r="AW12" s="2">
        <f>Class_Level_Aggregate_Counts!AW12</f>
        <v>2123</v>
      </c>
      <c r="AX12" s="2">
        <f>Class_Level_Aggregate_Counts!AX12</f>
        <v>3760</v>
      </c>
      <c r="AY12" s="2">
        <f>Class_Level_Aggregate_Counts!AY12</f>
        <v>7507</v>
      </c>
      <c r="AZ12" s="2">
        <f>Class_Level_Aggregate_Counts!AZ12</f>
        <v>5819</v>
      </c>
      <c r="BA12" s="2">
        <f>Class_Level_Aggregate_Counts!BA12</f>
        <v>3753</v>
      </c>
      <c r="BB12" s="2">
        <f>Class_Level_Aggregate_Counts!BB12</f>
        <v>1405</v>
      </c>
      <c r="BC12" s="2">
        <f>Class_Level_Aggregate_Counts!BC12</f>
        <v>2166</v>
      </c>
      <c r="BD12" s="2">
        <f>Class_Level_Aggregate_Counts!BD12</f>
        <v>2224</v>
      </c>
      <c r="BE12" s="2">
        <f>Class_Level_Aggregate_Counts!BE12</f>
        <v>1746</v>
      </c>
      <c r="BF12" s="2">
        <f>Class_Level_Aggregate_Counts!BF12</f>
        <v>2857</v>
      </c>
      <c r="BG12" s="2">
        <f>Class_Level_Aggregate_Counts!BG12</f>
        <v>2356</v>
      </c>
      <c r="BH12" s="2">
        <f>Class_Level_Aggregate_Counts!BH12</f>
        <v>2833</v>
      </c>
      <c r="BI12" s="2">
        <f>Class_Level_Aggregate_Counts!BI12</f>
        <v>6244</v>
      </c>
      <c r="BJ12" s="2">
        <f>Class_Level_Aggregate_Counts!BJ12</f>
        <v>3539</v>
      </c>
      <c r="BK12" s="2">
        <f>Class_Level_Aggregate_Counts!BK12</f>
        <v>4143</v>
      </c>
      <c r="BL12" s="2">
        <f>Class_Level_Aggregate_Counts!BL12</f>
        <v>2008</v>
      </c>
      <c r="BM12" s="2">
        <f>Class_Level_Aggregate_Counts!BM12</f>
        <v>2662</v>
      </c>
      <c r="BN12" s="2">
        <f>Class_Level_Aggregate_Counts!BN12</f>
        <v>3738</v>
      </c>
      <c r="BO12" s="2">
        <f>Class_Level_Aggregate_Counts!BO12</f>
        <v>3880</v>
      </c>
      <c r="BP12" s="2">
        <f>Class_Level_Aggregate_Counts!BP12</f>
        <v>1128</v>
      </c>
      <c r="BQ12" s="2">
        <f>Class_Level_Aggregate_Counts!BQ12</f>
        <v>2440</v>
      </c>
      <c r="BR12" s="2">
        <f>Class_Level_Aggregate_Counts!BR12</f>
        <v>2371</v>
      </c>
      <c r="BS12" s="2">
        <f>Class_Level_Aggregate_Counts!BS12</f>
        <v>2992</v>
      </c>
      <c r="BT12" s="2">
        <f>Class_Level_Aggregate_Counts!BT12</f>
        <v>2978</v>
      </c>
      <c r="BU12" s="2">
        <f>Class_Level_Aggregate_Counts!BU12</f>
        <v>764</v>
      </c>
      <c r="BV12" s="2">
        <f>Class_Level_Aggregate_Counts!BV12</f>
        <v>2431</v>
      </c>
      <c r="BW12" s="2">
        <f>Class_Level_Aggregate_Counts!BW12</f>
        <v>3733</v>
      </c>
      <c r="BX12" s="2">
        <f>Class_Level_Aggregate_Counts!BX12</f>
        <v>2322</v>
      </c>
      <c r="BY12" s="2">
        <f>Class_Level_Aggregate_Counts!BY12</f>
        <v>3662</v>
      </c>
      <c r="BZ12" s="2">
        <f>Class_Level_Aggregate_Counts!BZ12</f>
        <v>2519</v>
      </c>
      <c r="CA12" s="2">
        <f>Class_Level_Aggregate_Counts!CA12</f>
        <v>1880</v>
      </c>
      <c r="CB12" s="2">
        <f>Class_Level_Aggregate_Counts!CB12</f>
        <v>2151</v>
      </c>
      <c r="CC12" s="2">
        <f>Class_Level_Aggregate_Counts!CC12</f>
        <v>3097</v>
      </c>
      <c r="CD12" s="2">
        <f>Class_Level_Aggregate_Counts!CD12</f>
        <v>2702</v>
      </c>
      <c r="CE12" s="2">
        <f>Class_Level_Aggregate_Counts!CE12</f>
        <v>3147</v>
      </c>
      <c r="CF12" s="2">
        <f>Class_Level_Aggregate_Counts!CF12</f>
        <v>3047</v>
      </c>
      <c r="CG12" s="2">
        <f>Class_Level_Aggregate_Counts!CG12</f>
        <v>3948</v>
      </c>
      <c r="CH12" s="2">
        <f>Class_Level_Aggregate_Counts!CH12</f>
        <v>2459</v>
      </c>
      <c r="CI12" s="2">
        <f>Class_Level_Aggregate_Counts!CI12</f>
        <v>5567</v>
      </c>
      <c r="CJ12" s="2">
        <f>Class_Level_Aggregate_Counts!CJ12</f>
        <v>4615</v>
      </c>
      <c r="CK12" s="2">
        <f>Class_Level_Aggregate_Counts!CK12</f>
        <v>2329</v>
      </c>
      <c r="CL12" s="2">
        <f>Class_Level_Aggregate_Counts!CL12</f>
        <v>3091</v>
      </c>
      <c r="CM12" s="2">
        <f>Class_Level_Aggregate_Counts!CM12</f>
        <v>4126</v>
      </c>
      <c r="CN12" s="2">
        <f>Class_Level_Aggregate_Counts!CN12</f>
        <v>4010</v>
      </c>
      <c r="CO12" s="2">
        <f>Class_Level_Aggregate_Counts!CO12</f>
        <v>6472</v>
      </c>
      <c r="CP12" s="2">
        <f>Class_Level_Aggregate_Counts!CP12</f>
        <v>2992</v>
      </c>
      <c r="CQ12" s="2">
        <f>Class_Level_Aggregate_Counts!CQ12</f>
        <v>3907</v>
      </c>
      <c r="CR12" s="2">
        <f>Class_Level_Aggregate_Counts!CR12</f>
        <v>1785</v>
      </c>
    </row>
    <row r="13" spans="1:96" x14ac:dyDescent="0.25">
      <c r="A13" s="2" t="s">
        <v>1453</v>
      </c>
      <c r="B13" s="2">
        <f>Class_Level_Aggregate_Counts!B13</f>
        <v>1078</v>
      </c>
      <c r="C13" s="2">
        <f>Class_Level_Aggregate_Counts!C13</f>
        <v>2095</v>
      </c>
      <c r="D13" s="2">
        <f>Class_Level_Aggregate_Counts!D13</f>
        <v>1588</v>
      </c>
      <c r="E13" s="2">
        <f>Class_Level_Aggregate_Counts!E13</f>
        <v>1266</v>
      </c>
      <c r="F13" s="2">
        <f>Class_Level_Aggregate_Counts!F13</f>
        <v>960</v>
      </c>
      <c r="G13" s="2">
        <f>Class_Level_Aggregate_Counts!G13</f>
        <v>1905</v>
      </c>
      <c r="H13" s="2">
        <f>Class_Level_Aggregate_Counts!H13</f>
        <v>945</v>
      </c>
      <c r="I13" s="2">
        <f>Class_Level_Aggregate_Counts!I13</f>
        <v>886</v>
      </c>
      <c r="J13" s="2">
        <f>Class_Level_Aggregate_Counts!J13</f>
        <v>1647</v>
      </c>
      <c r="K13" s="2">
        <f>Class_Level_Aggregate_Counts!K13</f>
        <v>1720</v>
      </c>
      <c r="L13" s="2">
        <f>Class_Level_Aggregate_Counts!L13</f>
        <v>1155</v>
      </c>
      <c r="M13" s="2">
        <f>Class_Level_Aggregate_Counts!M13</f>
        <v>1056</v>
      </c>
      <c r="N13" s="2">
        <f>Class_Level_Aggregate_Counts!N13</f>
        <v>464</v>
      </c>
      <c r="O13" s="2">
        <f>Class_Level_Aggregate_Counts!O13</f>
        <v>665</v>
      </c>
      <c r="P13" s="2">
        <f>Class_Level_Aggregate_Counts!P13</f>
        <v>854</v>
      </c>
      <c r="Q13" s="2">
        <f>Class_Level_Aggregate_Counts!Q13</f>
        <v>374</v>
      </c>
      <c r="R13" s="2">
        <f>Class_Level_Aggregate_Counts!R13</f>
        <v>1338</v>
      </c>
      <c r="S13" s="2">
        <f>Class_Level_Aggregate_Counts!S13</f>
        <v>937</v>
      </c>
      <c r="T13" s="2">
        <f>Class_Level_Aggregate_Counts!T13</f>
        <v>1315</v>
      </c>
      <c r="U13" s="2">
        <f>Class_Level_Aggregate_Counts!U13</f>
        <v>897</v>
      </c>
      <c r="V13" s="2">
        <f>Class_Level_Aggregate_Counts!V13</f>
        <v>5321</v>
      </c>
      <c r="W13" s="2">
        <f>Class_Level_Aggregate_Counts!W13</f>
        <v>510</v>
      </c>
      <c r="X13" s="2">
        <f>Class_Level_Aggregate_Counts!X13</f>
        <v>1256</v>
      </c>
      <c r="Y13" s="2">
        <f>Class_Level_Aggregate_Counts!Y13</f>
        <v>1908</v>
      </c>
      <c r="Z13" s="2">
        <f>Class_Level_Aggregate_Counts!Z13</f>
        <v>1599</v>
      </c>
      <c r="AA13" s="2">
        <f>Class_Level_Aggregate_Counts!AA13</f>
        <v>1849</v>
      </c>
      <c r="AB13" s="2">
        <f>Class_Level_Aggregate_Counts!AB13</f>
        <v>2031</v>
      </c>
      <c r="AC13" s="2">
        <f>Class_Level_Aggregate_Counts!AC13</f>
        <v>1210</v>
      </c>
      <c r="AD13" s="2">
        <f>Class_Level_Aggregate_Counts!AD13</f>
        <v>2556</v>
      </c>
      <c r="AE13" s="2">
        <f>Class_Level_Aggregate_Counts!AE13</f>
        <v>2043</v>
      </c>
      <c r="AF13" s="2">
        <f>Class_Level_Aggregate_Counts!AF13</f>
        <v>1716</v>
      </c>
      <c r="AG13" s="2">
        <f>Class_Level_Aggregate_Counts!AG13</f>
        <v>1472</v>
      </c>
      <c r="AH13" s="2">
        <f>Class_Level_Aggregate_Counts!AH13</f>
        <v>756</v>
      </c>
      <c r="AI13" s="2">
        <f>Class_Level_Aggregate_Counts!AI13</f>
        <v>1094</v>
      </c>
      <c r="AJ13" s="2">
        <f>Class_Level_Aggregate_Counts!AJ13</f>
        <v>891</v>
      </c>
      <c r="AK13" s="2">
        <f>Class_Level_Aggregate_Counts!AK13</f>
        <v>2968</v>
      </c>
      <c r="AL13" s="2">
        <f>Class_Level_Aggregate_Counts!AL13</f>
        <v>3329</v>
      </c>
      <c r="AM13" s="2">
        <f>Class_Level_Aggregate_Counts!AM13</f>
        <v>761</v>
      </c>
      <c r="AN13" s="2">
        <f>Class_Level_Aggregate_Counts!AN13</f>
        <v>1128</v>
      </c>
      <c r="AO13" s="2">
        <f>Class_Level_Aggregate_Counts!AO13</f>
        <v>2274</v>
      </c>
      <c r="AP13" s="2">
        <f>Class_Level_Aggregate_Counts!AP13</f>
        <v>1313</v>
      </c>
      <c r="AQ13" s="2">
        <f>Class_Level_Aggregate_Counts!AQ13</f>
        <v>1997</v>
      </c>
      <c r="AR13" s="2">
        <f>Class_Level_Aggregate_Counts!AR13</f>
        <v>810</v>
      </c>
      <c r="AS13" s="2">
        <f>Class_Level_Aggregate_Counts!AS13</f>
        <v>1260</v>
      </c>
      <c r="AT13" s="2">
        <f>Class_Level_Aggregate_Counts!AT13</f>
        <v>2423</v>
      </c>
      <c r="AU13" s="2">
        <f>Class_Level_Aggregate_Counts!AU13</f>
        <v>1756</v>
      </c>
      <c r="AV13" s="2">
        <f>Class_Level_Aggregate_Counts!AV13</f>
        <v>1795</v>
      </c>
      <c r="AW13" s="2">
        <f>Class_Level_Aggregate_Counts!AW13</f>
        <v>1225</v>
      </c>
      <c r="AX13" s="2">
        <f>Class_Level_Aggregate_Counts!AX13</f>
        <v>2427</v>
      </c>
      <c r="AY13" s="2">
        <f>Class_Level_Aggregate_Counts!AY13</f>
        <v>2823</v>
      </c>
      <c r="AZ13" s="2">
        <f>Class_Level_Aggregate_Counts!AZ13</f>
        <v>2271</v>
      </c>
      <c r="BA13" s="2">
        <f>Class_Level_Aggregate_Counts!BA13</f>
        <v>5208</v>
      </c>
      <c r="BB13" s="2">
        <f>Class_Level_Aggregate_Counts!BB13</f>
        <v>1948</v>
      </c>
      <c r="BC13" s="2">
        <f>Class_Level_Aggregate_Counts!BC13</f>
        <v>660</v>
      </c>
      <c r="BD13" s="2">
        <f>Class_Level_Aggregate_Counts!BD13</f>
        <v>750</v>
      </c>
      <c r="BE13" s="2">
        <f>Class_Level_Aggregate_Counts!BE13</f>
        <v>1060</v>
      </c>
      <c r="BF13" s="2">
        <f>Class_Level_Aggregate_Counts!BF13</f>
        <v>1570</v>
      </c>
      <c r="BG13" s="2">
        <f>Class_Level_Aggregate_Counts!BG13</f>
        <v>2796</v>
      </c>
      <c r="BH13" s="2">
        <f>Class_Level_Aggregate_Counts!BH13</f>
        <v>2965</v>
      </c>
      <c r="BI13" s="2">
        <f>Class_Level_Aggregate_Counts!BI13</f>
        <v>3590</v>
      </c>
      <c r="BJ13" s="2">
        <f>Class_Level_Aggregate_Counts!BJ13</f>
        <v>3402</v>
      </c>
      <c r="BK13" s="2">
        <f>Class_Level_Aggregate_Counts!BK13</f>
        <v>3479</v>
      </c>
      <c r="BL13" s="2">
        <f>Class_Level_Aggregate_Counts!BL13</f>
        <v>2199</v>
      </c>
      <c r="BM13" s="2">
        <f>Class_Level_Aggregate_Counts!BM13</f>
        <v>1526</v>
      </c>
      <c r="BN13" s="2">
        <f>Class_Level_Aggregate_Counts!BN13</f>
        <v>2014</v>
      </c>
      <c r="BO13" s="2">
        <f>Class_Level_Aggregate_Counts!BO13</f>
        <v>5527</v>
      </c>
      <c r="BP13" s="2">
        <f>Class_Level_Aggregate_Counts!BP13</f>
        <v>1770</v>
      </c>
      <c r="BQ13" s="2">
        <f>Class_Level_Aggregate_Counts!BQ13</f>
        <v>2756</v>
      </c>
      <c r="BR13" s="2">
        <f>Class_Level_Aggregate_Counts!BR13</f>
        <v>3463</v>
      </c>
      <c r="BS13" s="2">
        <f>Class_Level_Aggregate_Counts!BS13</f>
        <v>3095</v>
      </c>
      <c r="BT13" s="2">
        <f>Class_Level_Aggregate_Counts!BT13</f>
        <v>3074</v>
      </c>
      <c r="BU13" s="2">
        <f>Class_Level_Aggregate_Counts!BU13</f>
        <v>838</v>
      </c>
      <c r="BV13" s="2">
        <f>Class_Level_Aggregate_Counts!BV13</f>
        <v>2827</v>
      </c>
      <c r="BW13" s="2">
        <f>Class_Level_Aggregate_Counts!BW13</f>
        <v>4719</v>
      </c>
      <c r="BX13" s="2">
        <f>Class_Level_Aggregate_Counts!BX13</f>
        <v>2424</v>
      </c>
      <c r="BY13" s="2">
        <f>Class_Level_Aggregate_Counts!BY13</f>
        <v>2035</v>
      </c>
      <c r="BZ13" s="2">
        <f>Class_Level_Aggregate_Counts!BZ13</f>
        <v>1606</v>
      </c>
      <c r="CA13" s="2">
        <f>Class_Level_Aggregate_Counts!CA13</f>
        <v>1200</v>
      </c>
      <c r="CB13" s="2">
        <f>Class_Level_Aggregate_Counts!CB13</f>
        <v>1755</v>
      </c>
      <c r="CC13" s="2">
        <f>Class_Level_Aggregate_Counts!CC13</f>
        <v>1919</v>
      </c>
      <c r="CD13" s="2">
        <f>Class_Level_Aggregate_Counts!CD13</f>
        <v>1698</v>
      </c>
      <c r="CE13" s="2">
        <f>Class_Level_Aggregate_Counts!CE13</f>
        <v>3997</v>
      </c>
      <c r="CF13" s="2">
        <f>Class_Level_Aggregate_Counts!CF13</f>
        <v>3893</v>
      </c>
      <c r="CG13" s="2">
        <f>Class_Level_Aggregate_Counts!CG13</f>
        <v>2556</v>
      </c>
      <c r="CH13" s="2">
        <f>Class_Level_Aggregate_Counts!CH13</f>
        <v>1342</v>
      </c>
      <c r="CI13" s="2">
        <f>Class_Level_Aggregate_Counts!CI13</f>
        <v>2889</v>
      </c>
      <c r="CJ13" s="2">
        <f>Class_Level_Aggregate_Counts!CJ13</f>
        <v>5094</v>
      </c>
      <c r="CK13" s="2">
        <f>Class_Level_Aggregate_Counts!CK13</f>
        <v>1361</v>
      </c>
      <c r="CL13" s="2">
        <f>Class_Level_Aggregate_Counts!CL13</f>
        <v>1340</v>
      </c>
      <c r="CM13" s="2">
        <f>Class_Level_Aggregate_Counts!CM13</f>
        <v>2795</v>
      </c>
      <c r="CN13" s="2">
        <f>Class_Level_Aggregate_Counts!CN13</f>
        <v>3127</v>
      </c>
      <c r="CO13" s="2">
        <f>Class_Level_Aggregate_Counts!CO13</f>
        <v>2910</v>
      </c>
      <c r="CP13" s="2">
        <f>Class_Level_Aggregate_Counts!CP13</f>
        <v>1345</v>
      </c>
      <c r="CQ13" s="2">
        <f>Class_Level_Aggregate_Counts!CQ13</f>
        <v>1240</v>
      </c>
      <c r="CR13" s="2">
        <f>Class_Level_Aggregate_Counts!CR13</f>
        <v>1054</v>
      </c>
    </row>
    <row r="14" spans="1:96" x14ac:dyDescent="0.25">
      <c r="A14" s="2" t="s">
        <v>1454</v>
      </c>
      <c r="B14" s="2">
        <f>Class_Level_Aggregate_Counts!B14</f>
        <v>1617</v>
      </c>
      <c r="C14" s="2">
        <f>Class_Level_Aggregate_Counts!C14</f>
        <v>1808</v>
      </c>
      <c r="D14" s="2">
        <f>Class_Level_Aggregate_Counts!D14</f>
        <v>1559</v>
      </c>
      <c r="E14" s="2">
        <f>Class_Level_Aggregate_Counts!E14</f>
        <v>2101</v>
      </c>
      <c r="F14" s="2">
        <f>Class_Level_Aggregate_Counts!F14</f>
        <v>662</v>
      </c>
      <c r="G14" s="2">
        <f>Class_Level_Aggregate_Counts!G14</f>
        <v>2436</v>
      </c>
      <c r="H14" s="2">
        <f>Class_Level_Aggregate_Counts!H14</f>
        <v>1805</v>
      </c>
      <c r="I14" s="2">
        <f>Class_Level_Aggregate_Counts!I14</f>
        <v>1522</v>
      </c>
      <c r="J14" s="2">
        <f>Class_Level_Aggregate_Counts!J14</f>
        <v>1410</v>
      </c>
      <c r="K14" s="2">
        <f>Class_Level_Aggregate_Counts!K14</f>
        <v>1327</v>
      </c>
      <c r="L14" s="2">
        <f>Class_Level_Aggregate_Counts!L14</f>
        <v>1497</v>
      </c>
      <c r="M14" s="2">
        <f>Class_Level_Aggregate_Counts!M14</f>
        <v>2274</v>
      </c>
      <c r="N14" s="2">
        <f>Class_Level_Aggregate_Counts!N14</f>
        <v>1044</v>
      </c>
      <c r="O14" s="2">
        <f>Class_Level_Aggregate_Counts!O14</f>
        <v>2127</v>
      </c>
      <c r="P14" s="2">
        <f>Class_Level_Aggregate_Counts!P14</f>
        <v>1244</v>
      </c>
      <c r="Q14" s="2">
        <f>Class_Level_Aggregate_Counts!Q14</f>
        <v>739</v>
      </c>
      <c r="R14" s="2">
        <f>Class_Level_Aggregate_Counts!R14</f>
        <v>1917</v>
      </c>
      <c r="S14" s="2">
        <f>Class_Level_Aggregate_Counts!S14</f>
        <v>1189</v>
      </c>
      <c r="T14" s="2">
        <f>Class_Level_Aggregate_Counts!T14</f>
        <v>1646</v>
      </c>
      <c r="U14" s="2">
        <f>Class_Level_Aggregate_Counts!U14</f>
        <v>1395</v>
      </c>
      <c r="V14" s="2">
        <f>Class_Level_Aggregate_Counts!V14</f>
        <v>2836</v>
      </c>
      <c r="W14" s="2">
        <f>Class_Level_Aggregate_Counts!W14</f>
        <v>896</v>
      </c>
      <c r="X14" s="2">
        <f>Class_Level_Aggregate_Counts!X14</f>
        <v>2507</v>
      </c>
      <c r="Y14" s="2">
        <f>Class_Level_Aggregate_Counts!Y14</f>
        <v>2679</v>
      </c>
      <c r="Z14" s="2">
        <f>Class_Level_Aggregate_Counts!Z14</f>
        <v>1405</v>
      </c>
      <c r="AA14" s="2">
        <f>Class_Level_Aggregate_Counts!AA14</f>
        <v>1712</v>
      </c>
      <c r="AB14" s="2">
        <f>Class_Level_Aggregate_Counts!AB14</f>
        <v>1100</v>
      </c>
      <c r="AC14" s="2">
        <f>Class_Level_Aggregate_Counts!AC14</f>
        <v>1218</v>
      </c>
      <c r="AD14" s="2">
        <f>Class_Level_Aggregate_Counts!AD14</f>
        <v>1665</v>
      </c>
      <c r="AE14" s="2">
        <f>Class_Level_Aggregate_Counts!AE14</f>
        <v>1820</v>
      </c>
      <c r="AF14" s="2">
        <f>Class_Level_Aggregate_Counts!AF14</f>
        <v>2145</v>
      </c>
      <c r="AG14" s="2">
        <f>Class_Level_Aggregate_Counts!AG14</f>
        <v>1790</v>
      </c>
      <c r="AH14" s="2">
        <f>Class_Level_Aggregate_Counts!AH14</f>
        <v>867</v>
      </c>
      <c r="AI14" s="2">
        <f>Class_Level_Aggregate_Counts!AI14</f>
        <v>2297</v>
      </c>
      <c r="AJ14" s="2">
        <f>Class_Level_Aggregate_Counts!AJ14</f>
        <v>1309</v>
      </c>
      <c r="AK14" s="2">
        <f>Class_Level_Aggregate_Counts!AK14</f>
        <v>1441</v>
      </c>
      <c r="AL14" s="2">
        <f>Class_Level_Aggregate_Counts!AL14</f>
        <v>1767</v>
      </c>
      <c r="AM14" s="2">
        <f>Class_Level_Aggregate_Counts!AM14</f>
        <v>1610</v>
      </c>
      <c r="AN14" s="2">
        <f>Class_Level_Aggregate_Counts!AN14</f>
        <v>2925</v>
      </c>
      <c r="AO14" s="2">
        <f>Class_Level_Aggregate_Counts!AO14</f>
        <v>2418</v>
      </c>
      <c r="AP14" s="2">
        <f>Class_Level_Aggregate_Counts!AP14</f>
        <v>1319</v>
      </c>
      <c r="AQ14" s="2">
        <f>Class_Level_Aggregate_Counts!AQ14</f>
        <v>1161</v>
      </c>
      <c r="AR14" s="2">
        <f>Class_Level_Aggregate_Counts!AR14</f>
        <v>1329</v>
      </c>
      <c r="AS14" s="2">
        <f>Class_Level_Aggregate_Counts!AS14</f>
        <v>1257</v>
      </c>
      <c r="AT14" s="2">
        <f>Class_Level_Aggregate_Counts!AT14</f>
        <v>1312</v>
      </c>
      <c r="AU14" s="2">
        <f>Class_Level_Aggregate_Counts!AU14</f>
        <v>1238</v>
      </c>
      <c r="AV14" s="2">
        <f>Class_Level_Aggregate_Counts!AV14</f>
        <v>2147</v>
      </c>
      <c r="AW14" s="2">
        <f>Class_Level_Aggregate_Counts!AW14</f>
        <v>1818</v>
      </c>
      <c r="AX14" s="2">
        <f>Class_Level_Aggregate_Counts!AX14</f>
        <v>1766</v>
      </c>
      <c r="AY14" s="2">
        <f>Class_Level_Aggregate_Counts!AY14</f>
        <v>2779</v>
      </c>
      <c r="AZ14" s="2">
        <f>Class_Level_Aggregate_Counts!AZ14</f>
        <v>2187</v>
      </c>
      <c r="BA14" s="2">
        <f>Class_Level_Aggregate_Counts!BA14</f>
        <v>1975</v>
      </c>
      <c r="BB14" s="2">
        <f>Class_Level_Aggregate_Counts!BB14</f>
        <v>874</v>
      </c>
      <c r="BC14" s="2">
        <f>Class_Level_Aggregate_Counts!BC14</f>
        <v>1207</v>
      </c>
      <c r="BD14" s="2">
        <f>Class_Level_Aggregate_Counts!BD14</f>
        <v>1141</v>
      </c>
      <c r="BE14" s="2">
        <f>Class_Level_Aggregate_Counts!BE14</f>
        <v>842</v>
      </c>
      <c r="BF14" s="2">
        <f>Class_Level_Aggregate_Counts!BF14</f>
        <v>1268</v>
      </c>
      <c r="BG14" s="2">
        <f>Class_Level_Aggregate_Counts!BG14</f>
        <v>1714</v>
      </c>
      <c r="BH14" s="2">
        <f>Class_Level_Aggregate_Counts!BH14</f>
        <v>1606</v>
      </c>
      <c r="BI14" s="2">
        <f>Class_Level_Aggregate_Counts!BI14</f>
        <v>2794</v>
      </c>
      <c r="BJ14" s="2">
        <f>Class_Level_Aggregate_Counts!BJ14</f>
        <v>2048</v>
      </c>
      <c r="BK14" s="2">
        <f>Class_Level_Aggregate_Counts!BK14</f>
        <v>2076</v>
      </c>
      <c r="BL14" s="2">
        <f>Class_Level_Aggregate_Counts!BL14</f>
        <v>1169</v>
      </c>
      <c r="BM14" s="2">
        <f>Class_Level_Aggregate_Counts!BM14</f>
        <v>1129</v>
      </c>
      <c r="BN14" s="2">
        <f>Class_Level_Aggregate_Counts!BN14</f>
        <v>1426</v>
      </c>
      <c r="BO14" s="2">
        <f>Class_Level_Aggregate_Counts!BO14</f>
        <v>3891</v>
      </c>
      <c r="BP14" s="2">
        <f>Class_Level_Aggregate_Counts!BP14</f>
        <v>1107</v>
      </c>
      <c r="BQ14" s="2">
        <f>Class_Level_Aggregate_Counts!BQ14</f>
        <v>3161</v>
      </c>
      <c r="BR14" s="2">
        <f>Class_Level_Aggregate_Counts!BR14</f>
        <v>3079</v>
      </c>
      <c r="BS14" s="2">
        <f>Class_Level_Aggregate_Counts!BS14</f>
        <v>2051</v>
      </c>
      <c r="BT14" s="2">
        <f>Class_Level_Aggregate_Counts!BT14</f>
        <v>2266</v>
      </c>
      <c r="BU14" s="2">
        <f>Class_Level_Aggregate_Counts!BU14</f>
        <v>623</v>
      </c>
      <c r="BV14" s="2">
        <f>Class_Level_Aggregate_Counts!BV14</f>
        <v>2006</v>
      </c>
      <c r="BW14" s="2">
        <f>Class_Level_Aggregate_Counts!BW14</f>
        <v>6331</v>
      </c>
      <c r="BX14" s="2">
        <f>Class_Level_Aggregate_Counts!BX14</f>
        <v>2815</v>
      </c>
      <c r="BY14" s="2">
        <f>Class_Level_Aggregate_Counts!BY14</f>
        <v>3064</v>
      </c>
      <c r="BZ14" s="2">
        <f>Class_Level_Aggregate_Counts!BZ14</f>
        <v>2118</v>
      </c>
      <c r="CA14" s="2">
        <f>Class_Level_Aggregate_Counts!CA14</f>
        <v>1965</v>
      </c>
      <c r="CB14" s="2">
        <f>Class_Level_Aggregate_Counts!CB14</f>
        <v>2963</v>
      </c>
      <c r="CC14" s="2">
        <f>Class_Level_Aggregate_Counts!CC14</f>
        <v>2618</v>
      </c>
      <c r="CD14" s="2">
        <f>Class_Level_Aggregate_Counts!CD14</f>
        <v>2464</v>
      </c>
      <c r="CE14" s="2">
        <f>Class_Level_Aggregate_Counts!CE14</f>
        <v>2144</v>
      </c>
      <c r="CF14" s="2">
        <f>Class_Level_Aggregate_Counts!CF14</f>
        <v>1854</v>
      </c>
      <c r="CG14" s="2">
        <f>Class_Level_Aggregate_Counts!CG14</f>
        <v>2246</v>
      </c>
      <c r="CH14" s="2">
        <f>Class_Level_Aggregate_Counts!CH14</f>
        <v>1373</v>
      </c>
      <c r="CI14" s="2">
        <f>Class_Level_Aggregate_Counts!CI14</f>
        <v>2983</v>
      </c>
      <c r="CJ14" s="2">
        <f>Class_Level_Aggregate_Counts!CJ14</f>
        <v>2893</v>
      </c>
      <c r="CK14" s="2">
        <f>Class_Level_Aggregate_Counts!CK14</f>
        <v>1564</v>
      </c>
      <c r="CL14" s="2">
        <f>Class_Level_Aggregate_Counts!CL14</f>
        <v>1781</v>
      </c>
      <c r="CM14" s="2">
        <f>Class_Level_Aggregate_Counts!CM14</f>
        <v>2202</v>
      </c>
      <c r="CN14" s="2">
        <f>Class_Level_Aggregate_Counts!CN14</f>
        <v>1537</v>
      </c>
      <c r="CO14" s="2">
        <f>Class_Level_Aggregate_Counts!CO14</f>
        <v>2369</v>
      </c>
      <c r="CP14" s="2">
        <f>Class_Level_Aggregate_Counts!CP14</f>
        <v>1270</v>
      </c>
      <c r="CQ14" s="2">
        <f>Class_Level_Aggregate_Counts!CQ14</f>
        <v>1652</v>
      </c>
      <c r="CR14" s="2">
        <f>Class_Level_Aggregate_Counts!CR14</f>
        <v>827</v>
      </c>
    </row>
    <row r="15" spans="1:96" x14ac:dyDescent="0.25">
      <c r="A15" s="2" t="s">
        <v>1455</v>
      </c>
      <c r="B15" s="2">
        <f>Class_Level_Aggregate_Counts!B15</f>
        <v>1080</v>
      </c>
      <c r="C15" s="2">
        <f>Class_Level_Aggregate_Counts!C15</f>
        <v>1416</v>
      </c>
      <c r="D15" s="2">
        <f>Class_Level_Aggregate_Counts!D15</f>
        <v>1079</v>
      </c>
      <c r="E15" s="2">
        <f>Class_Level_Aggregate_Counts!E15</f>
        <v>1224</v>
      </c>
      <c r="F15" s="2">
        <f>Class_Level_Aggregate_Counts!F15</f>
        <v>521</v>
      </c>
      <c r="G15" s="2">
        <f>Class_Level_Aggregate_Counts!G15</f>
        <v>1354</v>
      </c>
      <c r="H15" s="2">
        <f>Class_Level_Aggregate_Counts!H15</f>
        <v>1072</v>
      </c>
      <c r="I15" s="2">
        <f>Class_Level_Aggregate_Counts!I15</f>
        <v>1077</v>
      </c>
      <c r="J15" s="2">
        <f>Class_Level_Aggregate_Counts!J15</f>
        <v>958</v>
      </c>
      <c r="K15" s="2">
        <f>Class_Level_Aggregate_Counts!K15</f>
        <v>657</v>
      </c>
      <c r="L15" s="2">
        <f>Class_Level_Aggregate_Counts!L15</f>
        <v>795</v>
      </c>
      <c r="M15" s="2">
        <f>Class_Level_Aggregate_Counts!M15</f>
        <v>932</v>
      </c>
      <c r="N15" s="2">
        <f>Class_Level_Aggregate_Counts!N15</f>
        <v>412</v>
      </c>
      <c r="O15" s="2">
        <f>Class_Level_Aggregate_Counts!O15</f>
        <v>605</v>
      </c>
      <c r="P15" s="2">
        <f>Class_Level_Aggregate_Counts!P15</f>
        <v>674</v>
      </c>
      <c r="Q15" s="2">
        <f>Class_Level_Aggregate_Counts!Q15</f>
        <v>144</v>
      </c>
      <c r="R15" s="2">
        <f>Class_Level_Aggregate_Counts!R15</f>
        <v>987</v>
      </c>
      <c r="S15" s="2">
        <f>Class_Level_Aggregate_Counts!S15</f>
        <v>923</v>
      </c>
      <c r="T15" s="2">
        <f>Class_Level_Aggregate_Counts!T15</f>
        <v>1578</v>
      </c>
      <c r="U15" s="2">
        <f>Class_Level_Aggregate_Counts!U15</f>
        <v>1177</v>
      </c>
      <c r="V15" s="2">
        <f>Class_Level_Aggregate_Counts!V15</f>
        <v>2929</v>
      </c>
      <c r="W15" s="2">
        <f>Class_Level_Aggregate_Counts!W15</f>
        <v>703</v>
      </c>
      <c r="X15" s="2">
        <f>Class_Level_Aggregate_Counts!X15</f>
        <v>1766</v>
      </c>
      <c r="Y15" s="2">
        <f>Class_Level_Aggregate_Counts!Y15</f>
        <v>1931</v>
      </c>
      <c r="Z15" s="2">
        <f>Class_Level_Aggregate_Counts!Z15</f>
        <v>1192</v>
      </c>
      <c r="AA15" s="2">
        <f>Class_Level_Aggregate_Counts!AA15</f>
        <v>1054</v>
      </c>
      <c r="AB15" s="2">
        <f>Class_Level_Aggregate_Counts!AB15</f>
        <v>929</v>
      </c>
      <c r="AC15" s="2">
        <f>Class_Level_Aggregate_Counts!AC15</f>
        <v>1096</v>
      </c>
      <c r="AD15" s="2">
        <f>Class_Level_Aggregate_Counts!AD15</f>
        <v>980</v>
      </c>
      <c r="AE15" s="2">
        <f>Class_Level_Aggregate_Counts!AE15</f>
        <v>821</v>
      </c>
      <c r="AF15" s="2">
        <f>Class_Level_Aggregate_Counts!AF15</f>
        <v>1212</v>
      </c>
      <c r="AG15" s="2">
        <f>Class_Level_Aggregate_Counts!AG15</f>
        <v>715</v>
      </c>
      <c r="AH15" s="2">
        <f>Class_Level_Aggregate_Counts!AH15</f>
        <v>718</v>
      </c>
      <c r="AI15" s="2">
        <f>Class_Level_Aggregate_Counts!AI15</f>
        <v>1932</v>
      </c>
      <c r="AJ15" s="2">
        <f>Class_Level_Aggregate_Counts!AJ15</f>
        <v>1629</v>
      </c>
      <c r="AK15" s="2">
        <f>Class_Level_Aggregate_Counts!AK15</f>
        <v>1666</v>
      </c>
      <c r="AL15" s="2">
        <f>Class_Level_Aggregate_Counts!AL15</f>
        <v>1859</v>
      </c>
      <c r="AM15" s="2">
        <f>Class_Level_Aggregate_Counts!AM15</f>
        <v>1585</v>
      </c>
      <c r="AN15" s="2">
        <f>Class_Level_Aggregate_Counts!AN15</f>
        <v>2088</v>
      </c>
      <c r="AO15" s="2">
        <f>Class_Level_Aggregate_Counts!AO15</f>
        <v>1983</v>
      </c>
      <c r="AP15" s="2">
        <f>Class_Level_Aggregate_Counts!AP15</f>
        <v>1133</v>
      </c>
      <c r="AQ15" s="2">
        <f>Class_Level_Aggregate_Counts!AQ15</f>
        <v>858</v>
      </c>
      <c r="AR15" s="2">
        <f>Class_Level_Aggregate_Counts!AR15</f>
        <v>1005</v>
      </c>
      <c r="AS15" s="2">
        <f>Class_Level_Aggregate_Counts!AS15</f>
        <v>1092</v>
      </c>
      <c r="AT15" s="2">
        <f>Class_Level_Aggregate_Counts!AT15</f>
        <v>1108</v>
      </c>
      <c r="AU15" s="2">
        <f>Class_Level_Aggregate_Counts!AU15</f>
        <v>699</v>
      </c>
      <c r="AV15" s="2">
        <f>Class_Level_Aggregate_Counts!AV15</f>
        <v>1051</v>
      </c>
      <c r="AW15" s="2">
        <f>Class_Level_Aggregate_Counts!AW15</f>
        <v>1237</v>
      </c>
      <c r="AX15" s="2">
        <f>Class_Level_Aggregate_Counts!AX15</f>
        <v>1546</v>
      </c>
      <c r="AY15" s="2">
        <f>Class_Level_Aggregate_Counts!AY15</f>
        <v>3477</v>
      </c>
      <c r="AZ15" s="2">
        <f>Class_Level_Aggregate_Counts!AZ15</f>
        <v>3058</v>
      </c>
      <c r="BA15" s="2">
        <f>Class_Level_Aggregate_Counts!BA15</f>
        <v>2644</v>
      </c>
      <c r="BB15" s="2">
        <f>Class_Level_Aggregate_Counts!BB15</f>
        <v>953</v>
      </c>
      <c r="BC15" s="2">
        <f>Class_Level_Aggregate_Counts!BC15</f>
        <v>1112</v>
      </c>
      <c r="BD15" s="2">
        <f>Class_Level_Aggregate_Counts!BD15</f>
        <v>1242</v>
      </c>
      <c r="BE15" s="2">
        <f>Class_Level_Aggregate_Counts!BE15</f>
        <v>908</v>
      </c>
      <c r="BF15" s="2">
        <f>Class_Level_Aggregate_Counts!BF15</f>
        <v>1355</v>
      </c>
      <c r="BG15" s="2">
        <f>Class_Level_Aggregate_Counts!BG15</f>
        <v>1267</v>
      </c>
      <c r="BH15" s="2">
        <f>Class_Level_Aggregate_Counts!BH15</f>
        <v>1477</v>
      </c>
      <c r="BI15" s="2">
        <f>Class_Level_Aggregate_Counts!BI15</f>
        <v>2727</v>
      </c>
      <c r="BJ15" s="2">
        <f>Class_Level_Aggregate_Counts!BJ15</f>
        <v>1878</v>
      </c>
      <c r="BK15" s="2">
        <f>Class_Level_Aggregate_Counts!BK15</f>
        <v>1798</v>
      </c>
      <c r="BL15" s="2">
        <f>Class_Level_Aggregate_Counts!BL15</f>
        <v>916</v>
      </c>
      <c r="BM15" s="2">
        <f>Class_Level_Aggregate_Counts!BM15</f>
        <v>1230</v>
      </c>
      <c r="BN15" s="2">
        <f>Class_Level_Aggregate_Counts!BN15</f>
        <v>1392</v>
      </c>
      <c r="BO15" s="2">
        <f>Class_Level_Aggregate_Counts!BO15</f>
        <v>3106</v>
      </c>
      <c r="BP15" s="2">
        <f>Class_Level_Aggregate_Counts!BP15</f>
        <v>1047</v>
      </c>
      <c r="BQ15" s="2">
        <f>Class_Level_Aggregate_Counts!BQ15</f>
        <v>2216</v>
      </c>
      <c r="BR15" s="2">
        <f>Class_Level_Aggregate_Counts!BR15</f>
        <v>2402</v>
      </c>
      <c r="BS15" s="2">
        <f>Class_Level_Aggregate_Counts!BS15</f>
        <v>2023</v>
      </c>
      <c r="BT15" s="2">
        <f>Class_Level_Aggregate_Counts!BT15</f>
        <v>2174</v>
      </c>
      <c r="BU15" s="2">
        <f>Class_Level_Aggregate_Counts!BU15</f>
        <v>568</v>
      </c>
      <c r="BV15" s="2">
        <f>Class_Level_Aggregate_Counts!BV15</f>
        <v>1909</v>
      </c>
      <c r="BW15" s="2">
        <f>Class_Level_Aggregate_Counts!BW15</f>
        <v>2987</v>
      </c>
      <c r="BX15" s="2">
        <f>Class_Level_Aggregate_Counts!BX15</f>
        <v>1380</v>
      </c>
      <c r="BY15" s="2">
        <f>Class_Level_Aggregate_Counts!BY15</f>
        <v>2048</v>
      </c>
      <c r="BZ15" s="2">
        <f>Class_Level_Aggregate_Counts!BZ15</f>
        <v>1468</v>
      </c>
      <c r="CA15" s="2">
        <f>Class_Level_Aggregate_Counts!CA15</f>
        <v>1214</v>
      </c>
      <c r="CB15" s="2">
        <f>Class_Level_Aggregate_Counts!CB15</f>
        <v>1594</v>
      </c>
      <c r="CC15" s="2">
        <f>Class_Level_Aggregate_Counts!CC15</f>
        <v>1801</v>
      </c>
      <c r="CD15" s="2">
        <f>Class_Level_Aggregate_Counts!CD15</f>
        <v>1588</v>
      </c>
      <c r="CE15" s="2">
        <f>Class_Level_Aggregate_Counts!CE15</f>
        <v>1606</v>
      </c>
      <c r="CF15" s="2">
        <f>Class_Level_Aggregate_Counts!CF15</f>
        <v>1562</v>
      </c>
      <c r="CG15" s="2">
        <f>Class_Level_Aggregate_Counts!CG15</f>
        <v>2084</v>
      </c>
      <c r="CH15" s="2">
        <f>Class_Level_Aggregate_Counts!CH15</f>
        <v>1232</v>
      </c>
      <c r="CI15" s="2">
        <f>Class_Level_Aggregate_Counts!CI15</f>
        <v>2922</v>
      </c>
      <c r="CJ15" s="2">
        <f>Class_Level_Aggregate_Counts!CJ15</f>
        <v>2641</v>
      </c>
      <c r="CK15" s="2">
        <f>Class_Level_Aggregate_Counts!CK15</f>
        <v>1440</v>
      </c>
      <c r="CL15" s="2">
        <f>Class_Level_Aggregate_Counts!CL15</f>
        <v>1607</v>
      </c>
      <c r="CM15" s="2">
        <f>Class_Level_Aggregate_Counts!CM15</f>
        <v>1776</v>
      </c>
      <c r="CN15" s="2">
        <f>Class_Level_Aggregate_Counts!CN15</f>
        <v>1213</v>
      </c>
      <c r="CO15" s="2">
        <f>Class_Level_Aggregate_Counts!CO15</f>
        <v>2184</v>
      </c>
      <c r="CP15" s="2">
        <f>Class_Level_Aggregate_Counts!CP15</f>
        <v>1295</v>
      </c>
      <c r="CQ15" s="2">
        <f>Class_Level_Aggregate_Counts!CQ15</f>
        <v>1627</v>
      </c>
      <c r="CR15" s="2">
        <f>Class_Level_Aggregate_Counts!CR15</f>
        <v>716</v>
      </c>
    </row>
    <row r="16" spans="1:96" x14ac:dyDescent="0.25">
      <c r="A16" s="2" t="s">
        <v>1456</v>
      </c>
      <c r="B16" s="2">
        <f>Class_Level_Aggregate_Counts!B16</f>
        <v>978</v>
      </c>
      <c r="C16" s="2">
        <f>Class_Level_Aggregate_Counts!C16</f>
        <v>1334</v>
      </c>
      <c r="D16" s="2">
        <f>Class_Level_Aggregate_Counts!D16</f>
        <v>1062</v>
      </c>
      <c r="E16" s="2">
        <f>Class_Level_Aggregate_Counts!E16</f>
        <v>1184</v>
      </c>
      <c r="F16" s="2">
        <f>Class_Level_Aggregate_Counts!F16</f>
        <v>884</v>
      </c>
      <c r="G16" s="2">
        <f>Class_Level_Aggregate_Counts!G16</f>
        <v>2069</v>
      </c>
      <c r="H16" s="2">
        <f>Class_Level_Aggregate_Counts!H16</f>
        <v>539</v>
      </c>
      <c r="I16" s="2">
        <f>Class_Level_Aggregate_Counts!I16</f>
        <v>893</v>
      </c>
      <c r="J16" s="2">
        <f>Class_Level_Aggregate_Counts!J16</f>
        <v>476</v>
      </c>
      <c r="K16" s="2">
        <f>Class_Level_Aggregate_Counts!K16</f>
        <v>542</v>
      </c>
      <c r="L16" s="2">
        <f>Class_Level_Aggregate_Counts!L16</f>
        <v>583</v>
      </c>
      <c r="M16" s="2">
        <f>Class_Level_Aggregate_Counts!M16</f>
        <v>797</v>
      </c>
      <c r="N16" s="2">
        <f>Class_Level_Aggregate_Counts!N16</f>
        <v>1883</v>
      </c>
      <c r="O16" s="2">
        <f>Class_Level_Aggregate_Counts!O16</f>
        <v>961</v>
      </c>
      <c r="P16" s="2">
        <f>Class_Level_Aggregate_Counts!P16</f>
        <v>659</v>
      </c>
      <c r="Q16" s="2">
        <f>Class_Level_Aggregate_Counts!Q16</f>
        <v>170</v>
      </c>
      <c r="R16" s="2">
        <f>Class_Level_Aggregate_Counts!R16</f>
        <v>1406</v>
      </c>
      <c r="S16" s="2">
        <f>Class_Level_Aggregate_Counts!S16</f>
        <v>415</v>
      </c>
      <c r="T16" s="2">
        <f>Class_Level_Aggregate_Counts!T16</f>
        <v>1195</v>
      </c>
      <c r="U16" s="2">
        <f>Class_Level_Aggregate_Counts!U16</f>
        <v>893</v>
      </c>
      <c r="V16" s="2">
        <f>Class_Level_Aggregate_Counts!V16</f>
        <v>3738</v>
      </c>
      <c r="W16" s="2">
        <f>Class_Level_Aggregate_Counts!W16</f>
        <v>601</v>
      </c>
      <c r="X16" s="2">
        <f>Class_Level_Aggregate_Counts!X16</f>
        <v>1015</v>
      </c>
      <c r="Y16" s="2">
        <f>Class_Level_Aggregate_Counts!Y16</f>
        <v>1738</v>
      </c>
      <c r="Z16" s="2">
        <f>Class_Level_Aggregate_Counts!Z16</f>
        <v>1259</v>
      </c>
      <c r="AA16" s="2">
        <f>Class_Level_Aggregate_Counts!AA16</f>
        <v>656</v>
      </c>
      <c r="AB16" s="2">
        <f>Class_Level_Aggregate_Counts!AB16</f>
        <v>433</v>
      </c>
      <c r="AC16" s="2">
        <f>Class_Level_Aggregate_Counts!AC16</f>
        <v>470</v>
      </c>
      <c r="AD16" s="2">
        <f>Class_Level_Aggregate_Counts!AD16</f>
        <v>760</v>
      </c>
      <c r="AE16" s="2">
        <f>Class_Level_Aggregate_Counts!AE16</f>
        <v>777</v>
      </c>
      <c r="AF16" s="2">
        <f>Class_Level_Aggregate_Counts!AF16</f>
        <v>1438</v>
      </c>
      <c r="AG16" s="2">
        <f>Class_Level_Aggregate_Counts!AG16</f>
        <v>773</v>
      </c>
      <c r="AH16" s="2">
        <f>Class_Level_Aggregate_Counts!AH16</f>
        <v>541</v>
      </c>
      <c r="AI16" s="2">
        <f>Class_Level_Aggregate_Counts!AI16</f>
        <v>1263</v>
      </c>
      <c r="AJ16" s="2">
        <f>Class_Level_Aggregate_Counts!AJ16</f>
        <v>990</v>
      </c>
      <c r="AK16" s="2">
        <f>Class_Level_Aggregate_Counts!AK16</f>
        <v>2252</v>
      </c>
      <c r="AL16" s="2">
        <f>Class_Level_Aggregate_Counts!AL16</f>
        <v>2526</v>
      </c>
      <c r="AM16" s="2">
        <f>Class_Level_Aggregate_Counts!AM16</f>
        <v>1373</v>
      </c>
      <c r="AN16" s="2">
        <f>Class_Level_Aggregate_Counts!AN16</f>
        <v>1051</v>
      </c>
      <c r="AO16" s="2">
        <f>Class_Level_Aggregate_Counts!AO16</f>
        <v>1986</v>
      </c>
      <c r="AP16" s="2">
        <f>Class_Level_Aggregate_Counts!AP16</f>
        <v>1231</v>
      </c>
      <c r="AQ16" s="2">
        <f>Class_Level_Aggregate_Counts!AQ16</f>
        <v>380</v>
      </c>
      <c r="AR16" s="2">
        <f>Class_Level_Aggregate_Counts!AR16</f>
        <v>374</v>
      </c>
      <c r="AS16" s="2">
        <f>Class_Level_Aggregate_Counts!AS16</f>
        <v>691</v>
      </c>
      <c r="AT16" s="2">
        <f>Class_Level_Aggregate_Counts!AT16</f>
        <v>951</v>
      </c>
      <c r="AU16" s="2">
        <f>Class_Level_Aggregate_Counts!AU16</f>
        <v>396</v>
      </c>
      <c r="AV16" s="2">
        <f>Class_Level_Aggregate_Counts!AV16</f>
        <v>726</v>
      </c>
      <c r="AW16" s="2">
        <f>Class_Level_Aggregate_Counts!AW16</f>
        <v>795</v>
      </c>
      <c r="AX16" s="2">
        <f>Class_Level_Aggregate_Counts!AX16</f>
        <v>1169</v>
      </c>
      <c r="AY16" s="2">
        <f>Class_Level_Aggregate_Counts!AY16</f>
        <v>5348</v>
      </c>
      <c r="AZ16" s="2">
        <f>Class_Level_Aggregate_Counts!AZ16</f>
        <v>2953</v>
      </c>
      <c r="BA16" s="2">
        <f>Class_Level_Aggregate_Counts!BA16</f>
        <v>6932</v>
      </c>
      <c r="BB16" s="2">
        <f>Class_Level_Aggregate_Counts!BB16</f>
        <v>2569</v>
      </c>
      <c r="BC16" s="2">
        <f>Class_Level_Aggregate_Counts!BC16</f>
        <v>578</v>
      </c>
      <c r="BD16" s="2">
        <f>Class_Level_Aggregate_Counts!BD16</f>
        <v>627</v>
      </c>
      <c r="BE16" s="2">
        <f>Class_Level_Aggregate_Counts!BE16</f>
        <v>1678</v>
      </c>
      <c r="BF16" s="2">
        <f>Class_Level_Aggregate_Counts!BF16</f>
        <v>1812</v>
      </c>
      <c r="BG16" s="2">
        <f>Class_Level_Aggregate_Counts!BG16</f>
        <v>446</v>
      </c>
      <c r="BH16" s="2">
        <f>Class_Level_Aggregate_Counts!BH16</f>
        <v>525</v>
      </c>
      <c r="BI16" s="2">
        <f>Class_Level_Aggregate_Counts!BI16</f>
        <v>1459</v>
      </c>
      <c r="BJ16" s="2">
        <f>Class_Level_Aggregate_Counts!BJ16</f>
        <v>870</v>
      </c>
      <c r="BK16" s="2">
        <f>Class_Level_Aggregate_Counts!BK16</f>
        <v>556</v>
      </c>
      <c r="BL16" s="2">
        <f>Class_Level_Aggregate_Counts!BL16</f>
        <v>386</v>
      </c>
      <c r="BM16" s="2">
        <f>Class_Level_Aggregate_Counts!BM16</f>
        <v>510</v>
      </c>
      <c r="BN16" s="2">
        <f>Class_Level_Aggregate_Counts!BN16</f>
        <v>425</v>
      </c>
      <c r="BO16" s="2">
        <f>Class_Level_Aggregate_Counts!BO16</f>
        <v>3177</v>
      </c>
      <c r="BP16" s="2">
        <f>Class_Level_Aggregate_Counts!BP16</f>
        <v>1562</v>
      </c>
      <c r="BQ16" s="2">
        <f>Class_Level_Aggregate_Counts!BQ16</f>
        <v>1739</v>
      </c>
      <c r="BR16" s="2">
        <f>Class_Level_Aggregate_Counts!BR16</f>
        <v>2294</v>
      </c>
      <c r="BS16" s="2">
        <f>Class_Level_Aggregate_Counts!BS16</f>
        <v>1137</v>
      </c>
      <c r="BT16" s="2">
        <f>Class_Level_Aggregate_Counts!BT16</f>
        <v>1847</v>
      </c>
      <c r="BU16" s="2">
        <f>Class_Level_Aggregate_Counts!BU16</f>
        <v>414</v>
      </c>
      <c r="BV16" s="2">
        <f>Class_Level_Aggregate_Counts!BV16</f>
        <v>1285</v>
      </c>
      <c r="BW16" s="2">
        <f>Class_Level_Aggregate_Counts!BW16</f>
        <v>1025</v>
      </c>
      <c r="BX16" s="2">
        <f>Class_Level_Aggregate_Counts!BX16</f>
        <v>716</v>
      </c>
      <c r="BY16" s="2">
        <f>Class_Level_Aggregate_Counts!BY16</f>
        <v>714</v>
      </c>
      <c r="BZ16" s="2">
        <f>Class_Level_Aggregate_Counts!BZ16</f>
        <v>946</v>
      </c>
      <c r="CA16" s="2">
        <f>Class_Level_Aggregate_Counts!CA16</f>
        <v>255</v>
      </c>
      <c r="CB16" s="2">
        <f>Class_Level_Aggregate_Counts!CB16</f>
        <v>512</v>
      </c>
      <c r="CC16" s="2">
        <f>Class_Level_Aggregate_Counts!CC16</f>
        <v>461</v>
      </c>
      <c r="CD16" s="2">
        <f>Class_Level_Aggregate_Counts!CD16</f>
        <v>434</v>
      </c>
      <c r="CE16" s="2">
        <f>Class_Level_Aggregate_Counts!CE16</f>
        <v>315</v>
      </c>
      <c r="CF16" s="2">
        <f>Class_Level_Aggregate_Counts!CF16</f>
        <v>407</v>
      </c>
      <c r="CG16" s="2">
        <f>Class_Level_Aggregate_Counts!CG16</f>
        <v>601</v>
      </c>
      <c r="CH16" s="2">
        <f>Class_Level_Aggregate_Counts!CH16</f>
        <v>518</v>
      </c>
      <c r="CI16" s="2">
        <f>Class_Level_Aggregate_Counts!CI16</f>
        <v>415</v>
      </c>
      <c r="CJ16" s="2">
        <f>Class_Level_Aggregate_Counts!CJ16</f>
        <v>502</v>
      </c>
      <c r="CK16" s="2">
        <f>Class_Level_Aggregate_Counts!CK16</f>
        <v>204</v>
      </c>
      <c r="CL16" s="2">
        <f>Class_Level_Aggregate_Counts!CL16</f>
        <v>280</v>
      </c>
      <c r="CM16" s="2">
        <f>Class_Level_Aggregate_Counts!CM16</f>
        <v>272</v>
      </c>
      <c r="CN16" s="2">
        <f>Class_Level_Aggregate_Counts!CN16</f>
        <v>414</v>
      </c>
      <c r="CO16" s="2">
        <f>Class_Level_Aggregate_Counts!CO16</f>
        <v>475</v>
      </c>
      <c r="CP16" s="2">
        <f>Class_Level_Aggregate_Counts!CP16</f>
        <v>467</v>
      </c>
      <c r="CQ16" s="2">
        <f>Class_Level_Aggregate_Counts!CQ16</f>
        <v>143</v>
      </c>
      <c r="CR16" s="2">
        <f>Class_Level_Aggregate_Counts!CR16</f>
        <v>109</v>
      </c>
    </row>
    <row r="17" spans="1:96" x14ac:dyDescent="0.25">
      <c r="A17" s="2" t="s">
        <v>1457</v>
      </c>
      <c r="B17" s="2">
        <f>Class_Level_Aggregate_Counts!B17</f>
        <v>2020</v>
      </c>
      <c r="C17" s="2">
        <f>Class_Level_Aggregate_Counts!C17</f>
        <v>2183</v>
      </c>
      <c r="D17" s="2">
        <f>Class_Level_Aggregate_Counts!D17</f>
        <v>1927</v>
      </c>
      <c r="E17" s="2">
        <f>Class_Level_Aggregate_Counts!E17</f>
        <v>1731</v>
      </c>
      <c r="F17" s="2">
        <f>Class_Level_Aggregate_Counts!F17</f>
        <v>705</v>
      </c>
      <c r="G17" s="2">
        <f>Class_Level_Aggregate_Counts!G17</f>
        <v>2468</v>
      </c>
      <c r="H17" s="2">
        <f>Class_Level_Aggregate_Counts!H17</f>
        <v>1515</v>
      </c>
      <c r="I17" s="2">
        <f>Class_Level_Aggregate_Counts!I17</f>
        <v>2124</v>
      </c>
      <c r="J17" s="2">
        <f>Class_Level_Aggregate_Counts!J17</f>
        <v>1196</v>
      </c>
      <c r="K17" s="2">
        <f>Class_Level_Aggregate_Counts!K17</f>
        <v>728</v>
      </c>
      <c r="L17" s="2">
        <f>Class_Level_Aggregate_Counts!L17</f>
        <v>652</v>
      </c>
      <c r="M17" s="2">
        <f>Class_Level_Aggregate_Counts!M17</f>
        <v>1338</v>
      </c>
      <c r="N17" s="2">
        <f>Class_Level_Aggregate_Counts!N17</f>
        <v>1743</v>
      </c>
      <c r="O17" s="2">
        <f>Class_Level_Aggregate_Counts!O17</f>
        <v>1378</v>
      </c>
      <c r="P17" s="2">
        <f>Class_Level_Aggregate_Counts!P17</f>
        <v>1119</v>
      </c>
      <c r="Q17" s="2">
        <f>Class_Level_Aggregate_Counts!Q17</f>
        <v>219</v>
      </c>
      <c r="R17" s="2">
        <f>Class_Level_Aggregate_Counts!R17</f>
        <v>1508</v>
      </c>
      <c r="S17" s="2">
        <f>Class_Level_Aggregate_Counts!S17</f>
        <v>493</v>
      </c>
      <c r="T17" s="2">
        <f>Class_Level_Aggregate_Counts!T17</f>
        <v>950</v>
      </c>
      <c r="U17" s="2">
        <f>Class_Level_Aggregate_Counts!U17</f>
        <v>1283</v>
      </c>
      <c r="V17" s="2">
        <f>Class_Level_Aggregate_Counts!V17</f>
        <v>2130</v>
      </c>
      <c r="W17" s="2">
        <f>Class_Level_Aggregate_Counts!W17</f>
        <v>1008</v>
      </c>
      <c r="X17" s="2">
        <f>Class_Level_Aggregate_Counts!X17</f>
        <v>1159</v>
      </c>
      <c r="Y17" s="2">
        <f>Class_Level_Aggregate_Counts!Y17</f>
        <v>1910</v>
      </c>
      <c r="Z17" s="2">
        <f>Class_Level_Aggregate_Counts!Z17</f>
        <v>897</v>
      </c>
      <c r="AA17" s="2">
        <f>Class_Level_Aggregate_Counts!AA17</f>
        <v>738</v>
      </c>
      <c r="AB17" s="2">
        <f>Class_Level_Aggregate_Counts!AB17</f>
        <v>743</v>
      </c>
      <c r="AC17" s="2">
        <f>Class_Level_Aggregate_Counts!AC17</f>
        <v>562</v>
      </c>
      <c r="AD17" s="2">
        <f>Class_Level_Aggregate_Counts!AD17</f>
        <v>745</v>
      </c>
      <c r="AE17" s="2">
        <f>Class_Level_Aggregate_Counts!AE17</f>
        <v>772</v>
      </c>
      <c r="AF17" s="2">
        <f>Class_Level_Aggregate_Counts!AF17</f>
        <v>1375</v>
      </c>
      <c r="AG17" s="2">
        <f>Class_Level_Aggregate_Counts!AG17</f>
        <v>735</v>
      </c>
      <c r="AH17" s="2">
        <f>Class_Level_Aggregate_Counts!AH17</f>
        <v>543</v>
      </c>
      <c r="AI17" s="2">
        <f>Class_Level_Aggregate_Counts!AI17</f>
        <v>1743</v>
      </c>
      <c r="AJ17" s="2">
        <f>Class_Level_Aggregate_Counts!AJ17</f>
        <v>516</v>
      </c>
      <c r="AK17" s="2">
        <f>Class_Level_Aggregate_Counts!AK17</f>
        <v>493</v>
      </c>
      <c r="AL17" s="2">
        <f>Class_Level_Aggregate_Counts!AL17</f>
        <v>617</v>
      </c>
      <c r="AM17" s="2">
        <f>Class_Level_Aggregate_Counts!AM17</f>
        <v>2449</v>
      </c>
      <c r="AN17" s="2">
        <f>Class_Level_Aggregate_Counts!AN17</f>
        <v>808</v>
      </c>
      <c r="AO17" s="2">
        <f>Class_Level_Aggregate_Counts!AO17</f>
        <v>575</v>
      </c>
      <c r="AP17" s="2">
        <f>Class_Level_Aggregate_Counts!AP17</f>
        <v>225</v>
      </c>
      <c r="AQ17" s="2">
        <f>Class_Level_Aggregate_Counts!AQ17</f>
        <v>590</v>
      </c>
      <c r="AR17" s="2">
        <f>Class_Level_Aggregate_Counts!AR17</f>
        <v>300</v>
      </c>
      <c r="AS17" s="2">
        <f>Class_Level_Aggregate_Counts!AS17</f>
        <v>265</v>
      </c>
      <c r="AT17" s="2">
        <f>Class_Level_Aggregate_Counts!AT17</f>
        <v>207</v>
      </c>
      <c r="AU17" s="2">
        <f>Class_Level_Aggregate_Counts!AU17</f>
        <v>393</v>
      </c>
      <c r="AV17" s="2">
        <f>Class_Level_Aggregate_Counts!AV17</f>
        <v>598</v>
      </c>
      <c r="AW17" s="2">
        <f>Class_Level_Aggregate_Counts!AW17</f>
        <v>500</v>
      </c>
      <c r="AX17" s="2">
        <f>Class_Level_Aggregate_Counts!AX17</f>
        <v>296</v>
      </c>
      <c r="AY17" s="2">
        <f>Class_Level_Aggregate_Counts!AY17</f>
        <v>2256</v>
      </c>
      <c r="AZ17" s="2">
        <f>Class_Level_Aggregate_Counts!AZ17</f>
        <v>1308</v>
      </c>
      <c r="BA17" s="2">
        <f>Class_Level_Aggregate_Counts!BA17</f>
        <v>1517</v>
      </c>
      <c r="BB17" s="2">
        <f>Class_Level_Aggregate_Counts!BB17</f>
        <v>603</v>
      </c>
      <c r="BC17" s="2">
        <f>Class_Level_Aggregate_Counts!BC17</f>
        <v>946</v>
      </c>
      <c r="BD17" s="2">
        <f>Class_Level_Aggregate_Counts!BD17</f>
        <v>1002</v>
      </c>
      <c r="BE17" s="2">
        <f>Class_Level_Aggregate_Counts!BE17</f>
        <v>930</v>
      </c>
      <c r="BF17" s="2">
        <f>Class_Level_Aggregate_Counts!BF17</f>
        <v>1372</v>
      </c>
      <c r="BG17" s="2">
        <f>Class_Level_Aggregate_Counts!BG17</f>
        <v>1018</v>
      </c>
      <c r="BH17" s="2">
        <f>Class_Level_Aggregate_Counts!BH17</f>
        <v>774</v>
      </c>
      <c r="BI17" s="2">
        <f>Class_Level_Aggregate_Counts!BI17</f>
        <v>1014</v>
      </c>
      <c r="BJ17" s="2">
        <f>Class_Level_Aggregate_Counts!BJ17</f>
        <v>921</v>
      </c>
      <c r="BK17" s="2">
        <f>Class_Level_Aggregate_Counts!BK17</f>
        <v>1224</v>
      </c>
      <c r="BL17" s="2">
        <f>Class_Level_Aggregate_Counts!BL17</f>
        <v>731</v>
      </c>
      <c r="BM17" s="2">
        <f>Class_Level_Aggregate_Counts!BM17</f>
        <v>544</v>
      </c>
      <c r="BN17" s="2">
        <f>Class_Level_Aggregate_Counts!BN17</f>
        <v>1284</v>
      </c>
      <c r="BO17" s="2">
        <f>Class_Level_Aggregate_Counts!BO17</f>
        <v>1331</v>
      </c>
      <c r="BP17" s="2">
        <f>Class_Level_Aggregate_Counts!BP17</f>
        <v>657</v>
      </c>
      <c r="BQ17" s="2">
        <f>Class_Level_Aggregate_Counts!BQ17</f>
        <v>1028</v>
      </c>
      <c r="BR17" s="2">
        <f>Class_Level_Aggregate_Counts!BR17</f>
        <v>1547</v>
      </c>
      <c r="BS17" s="2">
        <f>Class_Level_Aggregate_Counts!BS17</f>
        <v>895</v>
      </c>
      <c r="BT17" s="2">
        <f>Class_Level_Aggregate_Counts!BT17</f>
        <v>1404</v>
      </c>
      <c r="BU17" s="2">
        <f>Class_Level_Aggregate_Counts!BU17</f>
        <v>240</v>
      </c>
      <c r="BV17" s="2">
        <f>Class_Level_Aggregate_Counts!BV17</f>
        <v>576</v>
      </c>
      <c r="BW17" s="2">
        <f>Class_Level_Aggregate_Counts!BW17</f>
        <v>855</v>
      </c>
      <c r="BX17" s="2">
        <f>Class_Level_Aggregate_Counts!BX17</f>
        <v>1306</v>
      </c>
      <c r="BY17" s="2">
        <f>Class_Level_Aggregate_Counts!BY17</f>
        <v>2523</v>
      </c>
      <c r="BZ17" s="2">
        <f>Class_Level_Aggregate_Counts!BZ17</f>
        <v>3054</v>
      </c>
      <c r="CA17" s="2">
        <f>Class_Level_Aggregate_Counts!CA17</f>
        <v>315</v>
      </c>
      <c r="CB17" s="2">
        <f>Class_Level_Aggregate_Counts!CB17</f>
        <v>784</v>
      </c>
      <c r="CC17" s="2">
        <f>Class_Level_Aggregate_Counts!CC17</f>
        <v>648</v>
      </c>
      <c r="CD17" s="2">
        <f>Class_Level_Aggregate_Counts!CD17</f>
        <v>477</v>
      </c>
      <c r="CE17" s="2">
        <f>Class_Level_Aggregate_Counts!CE17</f>
        <v>406</v>
      </c>
      <c r="CF17" s="2">
        <f>Class_Level_Aggregate_Counts!CF17</f>
        <v>1001</v>
      </c>
      <c r="CG17" s="2">
        <f>Class_Level_Aggregate_Counts!CG17</f>
        <v>2301</v>
      </c>
      <c r="CH17" s="2">
        <f>Class_Level_Aggregate_Counts!CH17</f>
        <v>1652</v>
      </c>
      <c r="CI17" s="2">
        <f>Class_Level_Aggregate_Counts!CI17</f>
        <v>410</v>
      </c>
      <c r="CJ17" s="2">
        <f>Class_Level_Aggregate_Counts!CJ17</f>
        <v>607</v>
      </c>
      <c r="CK17" s="2">
        <f>Class_Level_Aggregate_Counts!CK17</f>
        <v>343</v>
      </c>
      <c r="CL17" s="2">
        <f>Class_Level_Aggregate_Counts!CL17</f>
        <v>277</v>
      </c>
      <c r="CM17" s="2">
        <f>Class_Level_Aggregate_Counts!CM17</f>
        <v>261</v>
      </c>
      <c r="CN17" s="2">
        <f>Class_Level_Aggregate_Counts!CN17</f>
        <v>632</v>
      </c>
      <c r="CO17" s="2">
        <f>Class_Level_Aggregate_Counts!CO17</f>
        <v>1180</v>
      </c>
      <c r="CP17" s="2">
        <f>Class_Level_Aggregate_Counts!CP17</f>
        <v>1146</v>
      </c>
      <c r="CQ17" s="2">
        <f>Class_Level_Aggregate_Counts!CQ17</f>
        <v>206</v>
      </c>
      <c r="CR17" s="2">
        <f>Class_Level_Aggregate_Counts!CR17</f>
        <v>203</v>
      </c>
    </row>
    <row r="18" spans="1:96" x14ac:dyDescent="0.25">
      <c r="A18" s="2" t="s">
        <v>1458</v>
      </c>
      <c r="B18" s="2">
        <f>Class_Level_Aggregate_Counts!B18</f>
        <v>753</v>
      </c>
      <c r="C18" s="2">
        <f>Class_Level_Aggregate_Counts!C18</f>
        <v>773</v>
      </c>
      <c r="D18" s="2">
        <f>Class_Level_Aggregate_Counts!D18</f>
        <v>864</v>
      </c>
      <c r="E18" s="2">
        <f>Class_Level_Aggregate_Counts!E18</f>
        <v>856</v>
      </c>
      <c r="F18" s="2">
        <f>Class_Level_Aggregate_Counts!F18</f>
        <v>259</v>
      </c>
      <c r="G18" s="2">
        <f>Class_Level_Aggregate_Counts!G18</f>
        <v>697</v>
      </c>
      <c r="H18" s="2">
        <f>Class_Level_Aggregate_Counts!H18</f>
        <v>901</v>
      </c>
      <c r="I18" s="2">
        <f>Class_Level_Aggregate_Counts!I18</f>
        <v>775</v>
      </c>
      <c r="J18" s="2">
        <f>Class_Level_Aggregate_Counts!J18</f>
        <v>773</v>
      </c>
      <c r="K18" s="2">
        <f>Class_Level_Aggregate_Counts!K18</f>
        <v>385</v>
      </c>
      <c r="L18" s="2">
        <f>Class_Level_Aggregate_Counts!L18</f>
        <v>529</v>
      </c>
      <c r="M18" s="2">
        <f>Class_Level_Aggregate_Counts!M18</f>
        <v>697</v>
      </c>
      <c r="N18" s="2">
        <f>Class_Level_Aggregate_Counts!N18</f>
        <v>358</v>
      </c>
      <c r="O18" s="2">
        <f>Class_Level_Aggregate_Counts!O18</f>
        <v>489</v>
      </c>
      <c r="P18" s="2">
        <f>Class_Level_Aggregate_Counts!P18</f>
        <v>626</v>
      </c>
      <c r="Q18" s="2">
        <f>Class_Level_Aggregate_Counts!Q18</f>
        <v>177</v>
      </c>
      <c r="R18" s="2">
        <f>Class_Level_Aggregate_Counts!R18</f>
        <v>922</v>
      </c>
      <c r="S18" s="2">
        <f>Class_Level_Aggregate_Counts!S18</f>
        <v>891</v>
      </c>
      <c r="T18" s="2">
        <f>Class_Level_Aggregate_Counts!T18</f>
        <v>923</v>
      </c>
      <c r="U18" s="2">
        <f>Class_Level_Aggregate_Counts!U18</f>
        <v>800</v>
      </c>
      <c r="V18" s="2">
        <f>Class_Level_Aggregate_Counts!V18</f>
        <v>1538</v>
      </c>
      <c r="W18" s="2">
        <f>Class_Level_Aggregate_Counts!W18</f>
        <v>371</v>
      </c>
      <c r="X18" s="2">
        <f>Class_Level_Aggregate_Counts!X18</f>
        <v>971</v>
      </c>
      <c r="Y18" s="2">
        <f>Class_Level_Aggregate_Counts!Y18</f>
        <v>1144</v>
      </c>
      <c r="Z18" s="2">
        <f>Class_Level_Aggregate_Counts!Z18</f>
        <v>656</v>
      </c>
      <c r="AA18" s="2">
        <f>Class_Level_Aggregate_Counts!AA18</f>
        <v>535</v>
      </c>
      <c r="AB18" s="2">
        <f>Class_Level_Aggregate_Counts!AB18</f>
        <v>494</v>
      </c>
      <c r="AC18" s="2">
        <f>Class_Level_Aggregate_Counts!AC18</f>
        <v>585</v>
      </c>
      <c r="AD18" s="2">
        <f>Class_Level_Aggregate_Counts!AD18</f>
        <v>577</v>
      </c>
      <c r="AE18" s="2">
        <f>Class_Level_Aggregate_Counts!AE18</f>
        <v>609</v>
      </c>
      <c r="AF18" s="2">
        <f>Class_Level_Aggregate_Counts!AF18</f>
        <v>915</v>
      </c>
      <c r="AG18" s="2">
        <f>Class_Level_Aggregate_Counts!AG18</f>
        <v>544</v>
      </c>
      <c r="AH18" s="2">
        <f>Class_Level_Aggregate_Counts!AH18</f>
        <v>446</v>
      </c>
      <c r="AI18" s="2">
        <f>Class_Level_Aggregate_Counts!AI18</f>
        <v>1438</v>
      </c>
      <c r="AJ18" s="2">
        <f>Class_Level_Aggregate_Counts!AJ18</f>
        <v>808</v>
      </c>
      <c r="AK18" s="2">
        <f>Class_Level_Aggregate_Counts!AK18</f>
        <v>783</v>
      </c>
      <c r="AL18" s="2">
        <f>Class_Level_Aggregate_Counts!AL18</f>
        <v>857</v>
      </c>
      <c r="AM18" s="2">
        <f>Class_Level_Aggregate_Counts!AM18</f>
        <v>830</v>
      </c>
      <c r="AN18" s="2">
        <f>Class_Level_Aggregate_Counts!AN18</f>
        <v>1158</v>
      </c>
      <c r="AO18" s="2">
        <f>Class_Level_Aggregate_Counts!AO18</f>
        <v>1174</v>
      </c>
      <c r="AP18" s="2">
        <f>Class_Level_Aggregate_Counts!AP18</f>
        <v>565</v>
      </c>
      <c r="AQ18" s="2">
        <f>Class_Level_Aggregate_Counts!AQ18</f>
        <v>446</v>
      </c>
      <c r="AR18" s="2">
        <f>Class_Level_Aggregate_Counts!AR18</f>
        <v>578</v>
      </c>
      <c r="AS18" s="2">
        <f>Class_Level_Aggregate_Counts!AS18</f>
        <v>591</v>
      </c>
      <c r="AT18" s="2">
        <f>Class_Level_Aggregate_Counts!AT18</f>
        <v>570</v>
      </c>
      <c r="AU18" s="2">
        <f>Class_Level_Aggregate_Counts!AU18</f>
        <v>467</v>
      </c>
      <c r="AV18" s="2">
        <f>Class_Level_Aggregate_Counts!AV18</f>
        <v>789</v>
      </c>
      <c r="AW18" s="2">
        <f>Class_Level_Aggregate_Counts!AW18</f>
        <v>1420</v>
      </c>
      <c r="AX18" s="2">
        <f>Class_Level_Aggregate_Counts!AX18</f>
        <v>1011</v>
      </c>
      <c r="AY18" s="2">
        <f>Class_Level_Aggregate_Counts!AY18</f>
        <v>1574</v>
      </c>
      <c r="AZ18" s="2">
        <f>Class_Level_Aggregate_Counts!AZ18</f>
        <v>1496</v>
      </c>
      <c r="BA18" s="2">
        <f>Class_Level_Aggregate_Counts!BA18</f>
        <v>1060</v>
      </c>
      <c r="BB18" s="2">
        <f>Class_Level_Aggregate_Counts!BB18</f>
        <v>382</v>
      </c>
      <c r="BC18" s="2">
        <f>Class_Level_Aggregate_Counts!BC18</f>
        <v>708</v>
      </c>
      <c r="BD18" s="2">
        <f>Class_Level_Aggregate_Counts!BD18</f>
        <v>748</v>
      </c>
      <c r="BE18" s="2">
        <f>Class_Level_Aggregate_Counts!BE18</f>
        <v>460</v>
      </c>
      <c r="BF18" s="2">
        <f>Class_Level_Aggregate_Counts!BF18</f>
        <v>650</v>
      </c>
      <c r="BG18" s="2">
        <f>Class_Level_Aggregate_Counts!BG18</f>
        <v>982</v>
      </c>
      <c r="BH18" s="2">
        <f>Class_Level_Aggregate_Counts!BH18</f>
        <v>1007</v>
      </c>
      <c r="BI18" s="2">
        <f>Class_Level_Aggregate_Counts!BI18</f>
        <v>1727</v>
      </c>
      <c r="BJ18" s="2">
        <f>Class_Level_Aggregate_Counts!BJ18</f>
        <v>1161</v>
      </c>
      <c r="BK18" s="2">
        <f>Class_Level_Aggregate_Counts!BK18</f>
        <v>1388</v>
      </c>
      <c r="BL18" s="2">
        <f>Class_Level_Aggregate_Counts!BL18</f>
        <v>680</v>
      </c>
      <c r="BM18" s="2">
        <f>Class_Level_Aggregate_Counts!BM18</f>
        <v>769</v>
      </c>
      <c r="BN18" s="2">
        <f>Class_Level_Aggregate_Counts!BN18</f>
        <v>1011</v>
      </c>
      <c r="BO18" s="2">
        <f>Class_Level_Aggregate_Counts!BO18</f>
        <v>1838</v>
      </c>
      <c r="BP18" s="2">
        <f>Class_Level_Aggregate_Counts!BP18</f>
        <v>502</v>
      </c>
      <c r="BQ18" s="2">
        <f>Class_Level_Aggregate_Counts!BQ18</f>
        <v>1392</v>
      </c>
      <c r="BR18" s="2">
        <f>Class_Level_Aggregate_Counts!BR18</f>
        <v>1438</v>
      </c>
      <c r="BS18" s="2">
        <f>Class_Level_Aggregate_Counts!BS18</f>
        <v>943</v>
      </c>
      <c r="BT18" s="2">
        <f>Class_Level_Aggregate_Counts!BT18</f>
        <v>1082</v>
      </c>
      <c r="BU18" s="2">
        <f>Class_Level_Aggregate_Counts!BU18</f>
        <v>298</v>
      </c>
      <c r="BV18" s="2">
        <f>Class_Level_Aggregate_Counts!BV18</f>
        <v>865</v>
      </c>
      <c r="BW18" s="2">
        <f>Class_Level_Aggregate_Counts!BW18</f>
        <v>2060</v>
      </c>
      <c r="BX18" s="2">
        <f>Class_Level_Aggregate_Counts!BX18</f>
        <v>840</v>
      </c>
      <c r="BY18" s="2">
        <f>Class_Level_Aggregate_Counts!BY18</f>
        <v>875</v>
      </c>
      <c r="BZ18" s="2">
        <f>Class_Level_Aggregate_Counts!BZ18</f>
        <v>608</v>
      </c>
      <c r="CA18" s="2">
        <f>Class_Level_Aggregate_Counts!CA18</f>
        <v>679</v>
      </c>
      <c r="CB18" s="2">
        <f>Class_Level_Aggregate_Counts!CB18</f>
        <v>971</v>
      </c>
      <c r="CC18" s="2">
        <f>Class_Level_Aggregate_Counts!CC18</f>
        <v>1009</v>
      </c>
      <c r="CD18" s="2">
        <f>Class_Level_Aggregate_Counts!CD18</f>
        <v>818</v>
      </c>
      <c r="CE18" s="2">
        <f>Class_Level_Aggregate_Counts!CE18</f>
        <v>808</v>
      </c>
      <c r="CF18" s="2">
        <f>Class_Level_Aggregate_Counts!CF18</f>
        <v>859</v>
      </c>
      <c r="CG18" s="2">
        <f>Class_Level_Aggregate_Counts!CG18</f>
        <v>858</v>
      </c>
      <c r="CH18" s="2">
        <f>Class_Level_Aggregate_Counts!CH18</f>
        <v>734</v>
      </c>
      <c r="CI18" s="2">
        <f>Class_Level_Aggregate_Counts!CI18</f>
        <v>1206</v>
      </c>
      <c r="CJ18" s="2">
        <f>Class_Level_Aggregate_Counts!CJ18</f>
        <v>1208</v>
      </c>
      <c r="CK18" s="2">
        <f>Class_Level_Aggregate_Counts!CK18</f>
        <v>598</v>
      </c>
      <c r="CL18" s="2">
        <f>Class_Level_Aggregate_Counts!CL18</f>
        <v>732</v>
      </c>
      <c r="CM18" s="2">
        <f>Class_Level_Aggregate_Counts!CM18</f>
        <v>899</v>
      </c>
      <c r="CN18" s="2">
        <f>Class_Level_Aggregate_Counts!CN18</f>
        <v>566</v>
      </c>
      <c r="CO18" s="2">
        <f>Class_Level_Aggregate_Counts!CO18</f>
        <v>965</v>
      </c>
      <c r="CP18" s="2">
        <f>Class_Level_Aggregate_Counts!CP18</f>
        <v>626</v>
      </c>
      <c r="CQ18" s="2">
        <f>Class_Level_Aggregate_Counts!CQ18</f>
        <v>661</v>
      </c>
      <c r="CR18" s="2">
        <f>Class_Level_Aggregate_Counts!CR18</f>
        <v>283</v>
      </c>
    </row>
    <row r="19" spans="1:96" x14ac:dyDescent="0.25">
      <c r="A19" s="2" t="s">
        <v>1459</v>
      </c>
      <c r="B19" s="2">
        <f>Class_Level_Aggregate_Counts!B19</f>
        <v>688</v>
      </c>
      <c r="C19" s="2">
        <f>Class_Level_Aggregate_Counts!C19</f>
        <v>1608</v>
      </c>
      <c r="D19" s="2">
        <f>Class_Level_Aggregate_Counts!D19</f>
        <v>965</v>
      </c>
      <c r="E19" s="2">
        <f>Class_Level_Aggregate_Counts!E19</f>
        <v>780</v>
      </c>
      <c r="F19" s="2">
        <f>Class_Level_Aggregate_Counts!F19</f>
        <v>582</v>
      </c>
      <c r="G19" s="2">
        <f>Class_Level_Aggregate_Counts!G19</f>
        <v>1171</v>
      </c>
      <c r="H19" s="2">
        <f>Class_Level_Aggregate_Counts!H19</f>
        <v>148</v>
      </c>
      <c r="I19" s="2">
        <f>Class_Level_Aggregate_Counts!I19</f>
        <v>116</v>
      </c>
      <c r="J19" s="2">
        <f>Class_Level_Aggregate_Counts!J19</f>
        <v>167</v>
      </c>
      <c r="K19" s="2">
        <f>Class_Level_Aggregate_Counts!K19</f>
        <v>71</v>
      </c>
      <c r="L19" s="2">
        <f>Class_Level_Aggregate_Counts!L19</f>
        <v>143</v>
      </c>
      <c r="M19" s="2">
        <f>Class_Level_Aggregate_Counts!M19</f>
        <v>153</v>
      </c>
      <c r="N19" s="2">
        <f>Class_Level_Aggregate_Counts!N19</f>
        <v>27</v>
      </c>
      <c r="O19" s="2">
        <f>Class_Level_Aggregate_Counts!O19</f>
        <v>72</v>
      </c>
      <c r="P19" s="2">
        <f>Class_Level_Aggregate_Counts!P19</f>
        <v>58</v>
      </c>
      <c r="Q19" s="2">
        <f>Class_Level_Aggregate_Counts!Q19</f>
        <v>12</v>
      </c>
      <c r="R19" s="2">
        <f>Class_Level_Aggregate_Counts!R19</f>
        <v>91</v>
      </c>
      <c r="S19" s="2">
        <f>Class_Level_Aggregate_Counts!S19</f>
        <v>67</v>
      </c>
      <c r="T19" s="2">
        <f>Class_Level_Aggregate_Counts!T19</f>
        <v>322</v>
      </c>
      <c r="U19" s="2">
        <f>Class_Level_Aggregate_Counts!U19</f>
        <v>270</v>
      </c>
      <c r="V19" s="2">
        <f>Class_Level_Aggregate_Counts!V19</f>
        <v>2471</v>
      </c>
      <c r="W19" s="2">
        <f>Class_Level_Aggregate_Counts!W19</f>
        <v>190</v>
      </c>
      <c r="X19" s="2">
        <f>Class_Level_Aggregate_Counts!X19</f>
        <v>365</v>
      </c>
      <c r="Y19" s="2">
        <f>Class_Level_Aggregate_Counts!Y19</f>
        <v>1294</v>
      </c>
      <c r="Z19" s="2">
        <f>Class_Level_Aggregate_Counts!Z19</f>
        <v>1062</v>
      </c>
      <c r="AA19" s="2">
        <f>Class_Level_Aggregate_Counts!AA19</f>
        <v>94</v>
      </c>
      <c r="AB19" s="2">
        <f>Class_Level_Aggregate_Counts!AB19</f>
        <v>88</v>
      </c>
      <c r="AC19" s="2">
        <f>Class_Level_Aggregate_Counts!AC19</f>
        <v>458</v>
      </c>
      <c r="AD19" s="2">
        <f>Class_Level_Aggregate_Counts!AD19</f>
        <v>353</v>
      </c>
      <c r="AE19" s="2">
        <f>Class_Level_Aggregate_Counts!AE19</f>
        <v>47</v>
      </c>
      <c r="AF19" s="2">
        <f>Class_Level_Aggregate_Counts!AF19</f>
        <v>132</v>
      </c>
      <c r="AG19" s="2">
        <f>Class_Level_Aggregate_Counts!AG19</f>
        <v>36</v>
      </c>
      <c r="AH19" s="2">
        <f>Class_Level_Aggregate_Counts!AH19</f>
        <v>241</v>
      </c>
      <c r="AI19" s="2">
        <f>Class_Level_Aggregate_Counts!AI19</f>
        <v>26</v>
      </c>
      <c r="AJ19" s="2">
        <f>Class_Level_Aggregate_Counts!AJ19</f>
        <v>36</v>
      </c>
      <c r="AK19" s="2">
        <f>Class_Level_Aggregate_Counts!AK19</f>
        <v>1165</v>
      </c>
      <c r="AL19" s="2">
        <f>Class_Level_Aggregate_Counts!AL19</f>
        <v>1155</v>
      </c>
      <c r="AM19" s="2">
        <f>Class_Level_Aggregate_Counts!AM19</f>
        <v>25</v>
      </c>
      <c r="AN19" s="2">
        <f>Class_Level_Aggregate_Counts!AN19</f>
        <v>29</v>
      </c>
      <c r="AO19" s="2">
        <f>Class_Level_Aggregate_Counts!AO19</f>
        <v>1428</v>
      </c>
      <c r="AP19" s="2">
        <f>Class_Level_Aggregate_Counts!AP19</f>
        <v>900</v>
      </c>
      <c r="AQ19" s="2">
        <f>Class_Level_Aggregate_Counts!AQ19</f>
        <v>10</v>
      </c>
      <c r="AR19" s="2">
        <f>Class_Level_Aggregate_Counts!AR19</f>
        <v>11</v>
      </c>
      <c r="AS19" s="2">
        <f>Class_Level_Aggregate_Counts!AS19</f>
        <v>656</v>
      </c>
      <c r="AT19" s="2">
        <f>Class_Level_Aggregate_Counts!AT19</f>
        <v>640</v>
      </c>
      <c r="AU19" s="2">
        <f>Class_Level_Aggregate_Counts!AU19</f>
        <v>15</v>
      </c>
      <c r="AV19" s="2">
        <f>Class_Level_Aggregate_Counts!AV19</f>
        <v>17</v>
      </c>
      <c r="AW19" s="2">
        <f>Class_Level_Aggregate_Counts!AW19</f>
        <v>459</v>
      </c>
      <c r="AX19" s="2">
        <f>Class_Level_Aggregate_Counts!AX19</f>
        <v>63</v>
      </c>
      <c r="AY19" s="2">
        <f>Class_Level_Aggregate_Counts!AY19</f>
        <v>67</v>
      </c>
      <c r="AZ19" s="2">
        <f>Class_Level_Aggregate_Counts!AZ19</f>
        <v>56</v>
      </c>
      <c r="BA19" s="2">
        <f>Class_Level_Aggregate_Counts!BA19</f>
        <v>2064</v>
      </c>
      <c r="BB19" s="2">
        <f>Class_Level_Aggregate_Counts!BB19</f>
        <v>754</v>
      </c>
      <c r="BC19" s="2">
        <f>Class_Level_Aggregate_Counts!BC19</f>
        <v>11</v>
      </c>
      <c r="BD19" s="2">
        <f>Class_Level_Aggregate_Counts!BD19</f>
        <v>20</v>
      </c>
      <c r="BE19" s="2">
        <f>Class_Level_Aggregate_Counts!BE19</f>
        <v>797</v>
      </c>
      <c r="BF19" s="2">
        <f>Class_Level_Aggregate_Counts!BF19</f>
        <v>1223</v>
      </c>
      <c r="BG19" s="2">
        <f>Class_Level_Aggregate_Counts!BG19</f>
        <v>9</v>
      </c>
      <c r="BH19" s="2">
        <f>Class_Level_Aggregate_Counts!BH19</f>
        <v>16</v>
      </c>
      <c r="BI19" s="2">
        <f>Class_Level_Aggregate_Counts!BI19</f>
        <v>1860</v>
      </c>
      <c r="BJ19" s="2">
        <f>Class_Level_Aggregate_Counts!BJ19</f>
        <v>721</v>
      </c>
      <c r="BK19" s="2">
        <f>Class_Level_Aggregate_Counts!BK19</f>
        <v>46</v>
      </c>
      <c r="BL19" s="2">
        <f>Class_Level_Aggregate_Counts!BL19</f>
        <v>13</v>
      </c>
      <c r="BM19" s="2">
        <f>Class_Level_Aggregate_Counts!BM19</f>
        <v>240</v>
      </c>
      <c r="BN19" s="2">
        <f>Class_Level_Aggregate_Counts!BN19</f>
        <v>295</v>
      </c>
      <c r="BO19" s="2">
        <f>Class_Level_Aggregate_Counts!BO19</f>
        <v>2236</v>
      </c>
      <c r="BP19" s="2">
        <f>Class_Level_Aggregate_Counts!BP19</f>
        <v>629</v>
      </c>
      <c r="BQ19" s="2">
        <f>Class_Level_Aggregate_Counts!BQ19</f>
        <v>810</v>
      </c>
      <c r="BR19" s="2">
        <f>Class_Level_Aggregate_Counts!BR19</f>
        <v>1224</v>
      </c>
      <c r="BS19" s="2">
        <f>Class_Level_Aggregate_Counts!BS19</f>
        <v>1562</v>
      </c>
      <c r="BT19" s="2">
        <f>Class_Level_Aggregate_Counts!BT19</f>
        <v>1384</v>
      </c>
      <c r="BU19" s="2">
        <f>Class_Level_Aggregate_Counts!BU19</f>
        <v>507</v>
      </c>
      <c r="BV19" s="2">
        <f>Class_Level_Aggregate_Counts!BV19</f>
        <v>1674</v>
      </c>
      <c r="BW19" s="2">
        <f>Class_Level_Aggregate_Counts!BW19</f>
        <v>1591</v>
      </c>
      <c r="BX19" s="2">
        <f>Class_Level_Aggregate_Counts!BX19</f>
        <v>760</v>
      </c>
      <c r="BY19" s="2">
        <f>Class_Level_Aggregate_Counts!BY19</f>
        <v>1475</v>
      </c>
      <c r="BZ19" s="2">
        <f>Class_Level_Aggregate_Counts!BZ19</f>
        <v>1278</v>
      </c>
      <c r="CA19" s="2">
        <f>Class_Level_Aggregate_Counts!CA19</f>
        <v>1103</v>
      </c>
      <c r="CB19" s="2">
        <f>Class_Level_Aggregate_Counts!CB19</f>
        <v>1113</v>
      </c>
      <c r="CC19" s="2">
        <f>Class_Level_Aggregate_Counts!CC19</f>
        <v>1988</v>
      </c>
      <c r="CD19" s="2">
        <f>Class_Level_Aggregate_Counts!CD19</f>
        <v>1640</v>
      </c>
      <c r="CE19" s="2">
        <f>Class_Level_Aggregate_Counts!CE19</f>
        <v>906</v>
      </c>
      <c r="CF19" s="2">
        <f>Class_Level_Aggregate_Counts!CF19</f>
        <v>830</v>
      </c>
      <c r="CG19" s="2">
        <f>Class_Level_Aggregate_Counts!CG19</f>
        <v>1773</v>
      </c>
      <c r="CH19" s="2">
        <f>Class_Level_Aggregate_Counts!CH19</f>
        <v>573</v>
      </c>
      <c r="CI19" s="2">
        <f>Class_Level_Aggregate_Counts!CI19</f>
        <v>2380</v>
      </c>
      <c r="CJ19" s="2">
        <f>Class_Level_Aggregate_Counts!CJ19</f>
        <v>2174</v>
      </c>
      <c r="CK19" s="2">
        <f>Class_Level_Aggregate_Counts!CK19</f>
        <v>1069</v>
      </c>
      <c r="CL19" s="2">
        <f>Class_Level_Aggregate_Counts!CL19</f>
        <v>1349</v>
      </c>
      <c r="CM19" s="2">
        <f>Class_Level_Aggregate_Counts!CM19</f>
        <v>463</v>
      </c>
      <c r="CN19" s="2">
        <f>Class_Level_Aggregate_Counts!CN19</f>
        <v>960</v>
      </c>
      <c r="CO19" s="2">
        <f>Class_Level_Aggregate_Counts!CO19</f>
        <v>1683</v>
      </c>
      <c r="CP19" s="2">
        <f>Class_Level_Aggregate_Counts!CP19</f>
        <v>699</v>
      </c>
      <c r="CQ19" s="2">
        <f>Class_Level_Aggregate_Counts!CQ19</f>
        <v>682</v>
      </c>
      <c r="CR19" s="2">
        <f>Class_Level_Aggregate_Counts!CR19</f>
        <v>338</v>
      </c>
    </row>
    <row r="20" spans="1:96" x14ac:dyDescent="0.25">
      <c r="A20" s="2" t="s">
        <v>1460</v>
      </c>
      <c r="B20" s="2">
        <f>Class_Level_Aggregate_Counts!B20</f>
        <v>4</v>
      </c>
      <c r="C20" s="2">
        <f>Class_Level_Aggregate_Counts!C20</f>
        <v>35</v>
      </c>
      <c r="D20" s="2">
        <f>Class_Level_Aggregate_Counts!D20</f>
        <v>15</v>
      </c>
      <c r="E20" s="2">
        <f>Class_Level_Aggregate_Counts!E20</f>
        <v>9</v>
      </c>
      <c r="F20" s="2">
        <f>Class_Level_Aggregate_Counts!F20</f>
        <v>3</v>
      </c>
      <c r="G20" s="2">
        <f>Class_Level_Aggregate_Counts!G20</f>
        <v>14</v>
      </c>
      <c r="H20" s="2">
        <f>Class_Level_Aggregate_Counts!H20</f>
        <v>670</v>
      </c>
      <c r="I20" s="2">
        <f>Class_Level_Aggregate_Counts!I20</f>
        <v>330</v>
      </c>
      <c r="J20" s="2">
        <f>Class_Level_Aggregate_Counts!J20</f>
        <v>1329</v>
      </c>
      <c r="K20" s="2">
        <f>Class_Level_Aggregate_Counts!K20</f>
        <v>1106</v>
      </c>
      <c r="L20" s="2">
        <f>Class_Level_Aggregate_Counts!L20</f>
        <v>706</v>
      </c>
      <c r="M20" s="2">
        <f>Class_Level_Aggregate_Counts!M20</f>
        <v>341</v>
      </c>
      <c r="N20" s="2">
        <f>Class_Level_Aggregate_Counts!N20</f>
        <v>300</v>
      </c>
      <c r="O20" s="2">
        <f>Class_Level_Aggregate_Counts!O20</f>
        <v>563</v>
      </c>
      <c r="P20" s="2">
        <f>Class_Level_Aggregate_Counts!P20</f>
        <v>679</v>
      </c>
      <c r="Q20" s="2">
        <f>Class_Level_Aggregate_Counts!Q20</f>
        <v>803</v>
      </c>
      <c r="R20" s="2">
        <f>Class_Level_Aggregate_Counts!R20</f>
        <v>1051</v>
      </c>
      <c r="S20" s="2">
        <f>Class_Level_Aggregate_Counts!S20</f>
        <v>993</v>
      </c>
      <c r="T20" s="2">
        <f>Class_Level_Aggregate_Counts!T20</f>
        <v>9</v>
      </c>
      <c r="U20" s="2">
        <f>Class_Level_Aggregate_Counts!U20</f>
        <v>16</v>
      </c>
      <c r="V20" s="2">
        <f>Class_Level_Aggregate_Counts!V20</f>
        <v>27</v>
      </c>
      <c r="W20" s="2">
        <f>Class_Level_Aggregate_Counts!W20</f>
        <v>18</v>
      </c>
      <c r="X20" s="2">
        <f>Class_Level_Aggregate_Counts!X20</f>
        <v>55</v>
      </c>
      <c r="Y20" s="2">
        <f>Class_Level_Aggregate_Counts!Y20</f>
        <v>30</v>
      </c>
      <c r="Z20" s="2">
        <f>Class_Level_Aggregate_Counts!Z20</f>
        <v>29</v>
      </c>
      <c r="AA20" s="2">
        <f>Class_Level_Aggregate_Counts!AA20</f>
        <v>1217</v>
      </c>
      <c r="AB20" s="2">
        <f>Class_Level_Aggregate_Counts!AB20</f>
        <v>961</v>
      </c>
      <c r="AC20" s="2">
        <f>Class_Level_Aggregate_Counts!AC20</f>
        <v>862</v>
      </c>
      <c r="AD20" s="2">
        <f>Class_Level_Aggregate_Counts!AD20</f>
        <v>1763</v>
      </c>
      <c r="AE20" s="2">
        <f>Class_Level_Aggregate_Counts!AE20</f>
        <v>1644</v>
      </c>
      <c r="AF20" s="2">
        <f>Class_Level_Aggregate_Counts!AF20</f>
        <v>848</v>
      </c>
      <c r="AG20" s="2">
        <f>Class_Level_Aggregate_Counts!AG20</f>
        <v>2070</v>
      </c>
      <c r="AH20" s="2">
        <f>Class_Level_Aggregate_Counts!AH20</f>
        <v>1037</v>
      </c>
      <c r="AI20" s="2">
        <f>Class_Level_Aggregate_Counts!AI20</f>
        <v>16</v>
      </c>
      <c r="AJ20" s="2">
        <f>Class_Level_Aggregate_Counts!AJ20</f>
        <v>10</v>
      </c>
      <c r="AK20" s="2">
        <f>Class_Level_Aggregate_Counts!AK20</f>
        <v>8</v>
      </c>
      <c r="AL20" s="2">
        <f>Class_Level_Aggregate_Counts!AL20</f>
        <v>6</v>
      </c>
      <c r="AM20" s="2">
        <f>Class_Level_Aggregate_Counts!AM20</f>
        <v>130</v>
      </c>
      <c r="AN20" s="2">
        <f>Class_Level_Aggregate_Counts!AN20</f>
        <v>90</v>
      </c>
      <c r="AO20" s="2">
        <f>Class_Level_Aggregate_Counts!AO20</f>
        <v>46</v>
      </c>
      <c r="AP20" s="2">
        <f>Class_Level_Aggregate_Counts!AP20</f>
        <v>30</v>
      </c>
      <c r="AQ20" s="2">
        <f>Class_Level_Aggregate_Counts!AQ20</f>
        <v>917</v>
      </c>
      <c r="AR20" s="2">
        <f>Class_Level_Aggregate_Counts!AR20</f>
        <v>660</v>
      </c>
      <c r="AS20" s="2">
        <f>Class_Level_Aggregate_Counts!AS20</f>
        <v>1358</v>
      </c>
      <c r="AT20" s="2">
        <f>Class_Level_Aggregate_Counts!AT20</f>
        <v>1451</v>
      </c>
      <c r="AU20" s="2">
        <f>Class_Level_Aggregate_Counts!AU20</f>
        <v>835</v>
      </c>
      <c r="AV20" s="2">
        <f>Class_Level_Aggregate_Counts!AV20</f>
        <v>1401</v>
      </c>
      <c r="AW20" s="2">
        <f>Class_Level_Aggregate_Counts!AW20</f>
        <v>3163</v>
      </c>
      <c r="AX20" s="2">
        <f>Class_Level_Aggregate_Counts!AX20</f>
        <v>2829</v>
      </c>
      <c r="AY20" s="2">
        <f>Class_Level_Aggregate_Counts!AY20</f>
        <v>40</v>
      </c>
      <c r="AZ20" s="2">
        <f>Class_Level_Aggregate_Counts!AZ20</f>
        <v>26</v>
      </c>
      <c r="BA20" s="2">
        <f>Class_Level_Aggregate_Counts!BA20</f>
        <v>16</v>
      </c>
      <c r="BB20" s="2">
        <f>Class_Level_Aggregate_Counts!BB20</f>
        <v>6</v>
      </c>
      <c r="BC20" s="2">
        <f>Class_Level_Aggregate_Counts!BC20</f>
        <v>59</v>
      </c>
      <c r="BD20" s="2">
        <f>Class_Level_Aggregate_Counts!BD20</f>
        <v>65</v>
      </c>
      <c r="BE20" s="2">
        <f>Class_Level_Aggregate_Counts!BE20</f>
        <v>8</v>
      </c>
      <c r="BF20" s="2">
        <f>Class_Level_Aggregate_Counts!BF20</f>
        <v>13</v>
      </c>
      <c r="BG20" s="2">
        <f>Class_Level_Aggregate_Counts!BG20</f>
        <v>460</v>
      </c>
      <c r="BH20" s="2">
        <f>Class_Level_Aggregate_Counts!BH20</f>
        <v>640</v>
      </c>
      <c r="BI20" s="2">
        <f>Class_Level_Aggregate_Counts!BI20</f>
        <v>597</v>
      </c>
      <c r="BJ20" s="2">
        <f>Class_Level_Aggregate_Counts!BJ20</f>
        <v>220</v>
      </c>
      <c r="BK20" s="2">
        <f>Class_Level_Aggregate_Counts!BK20</f>
        <v>708</v>
      </c>
      <c r="BL20" s="2">
        <f>Class_Level_Aggregate_Counts!BL20</f>
        <v>475</v>
      </c>
      <c r="BM20" s="2">
        <f>Class_Level_Aggregate_Counts!BM20</f>
        <v>455</v>
      </c>
      <c r="BN20" s="2">
        <f>Class_Level_Aggregate_Counts!BN20</f>
        <v>453</v>
      </c>
      <c r="BO20" s="2">
        <f>Class_Level_Aggregate_Counts!BO20</f>
        <v>16</v>
      </c>
      <c r="BP20" s="2">
        <f>Class_Level_Aggregate_Counts!BP20</f>
        <v>4</v>
      </c>
      <c r="BQ20" s="2">
        <f>Class_Level_Aggregate_Counts!BQ20</f>
        <v>14</v>
      </c>
      <c r="BR20" s="2">
        <f>Class_Level_Aggregate_Counts!BR20</f>
        <v>13</v>
      </c>
      <c r="BS20" s="2">
        <f>Class_Level_Aggregate_Counts!BS20</f>
        <v>8</v>
      </c>
      <c r="BT20" s="2">
        <f>Class_Level_Aggregate_Counts!BT20</f>
        <v>13</v>
      </c>
      <c r="BU20" s="2">
        <f>Class_Level_Aggregate_Counts!BU20</f>
        <v>1</v>
      </c>
      <c r="BV20" s="2">
        <f>Class_Level_Aggregate_Counts!BV20</f>
        <v>5</v>
      </c>
      <c r="BW20" s="2">
        <f>Class_Level_Aggregate_Counts!BW20</f>
        <v>14</v>
      </c>
      <c r="BX20" s="2">
        <f>Class_Level_Aggregate_Counts!BX20</f>
        <v>6</v>
      </c>
      <c r="BY20" s="2">
        <f>Class_Level_Aggregate_Counts!BY20</f>
        <v>15</v>
      </c>
      <c r="BZ20" s="2">
        <f>Class_Level_Aggregate_Counts!BZ20</f>
        <v>12</v>
      </c>
      <c r="CA20" s="2">
        <f>Class_Level_Aggregate_Counts!CA20</f>
        <v>7</v>
      </c>
      <c r="CB20" s="2">
        <f>Class_Level_Aggregate_Counts!CB20</f>
        <v>9</v>
      </c>
      <c r="CC20" s="2">
        <f>Class_Level_Aggregate_Counts!CC20</f>
        <v>12</v>
      </c>
      <c r="CD20" s="2">
        <f>Class_Level_Aggregate_Counts!CD20</f>
        <v>14</v>
      </c>
      <c r="CE20" s="2">
        <f>Class_Level_Aggregate_Counts!CE20</f>
        <v>87</v>
      </c>
      <c r="CF20" s="2">
        <f>Class_Level_Aggregate_Counts!CF20</f>
        <v>12</v>
      </c>
      <c r="CG20" s="2">
        <f>Class_Level_Aggregate_Counts!CG20</f>
        <v>18</v>
      </c>
      <c r="CH20" s="2">
        <f>Class_Level_Aggregate_Counts!CH20</f>
        <v>9</v>
      </c>
      <c r="CI20" s="2">
        <f>Class_Level_Aggregate_Counts!CI20</f>
        <v>17</v>
      </c>
      <c r="CJ20" s="2">
        <f>Class_Level_Aggregate_Counts!CJ20</f>
        <v>15</v>
      </c>
      <c r="CK20" s="2">
        <f>Class_Level_Aggregate_Counts!CK20</f>
        <v>144</v>
      </c>
      <c r="CL20" s="2">
        <f>Class_Level_Aggregate_Counts!CL20</f>
        <v>6</v>
      </c>
      <c r="CM20" s="2">
        <f>Class_Level_Aggregate_Counts!CM20</f>
        <v>257</v>
      </c>
      <c r="CN20" s="2">
        <f>Class_Level_Aggregate_Counts!CN20</f>
        <v>10</v>
      </c>
      <c r="CO20" s="2">
        <f>Class_Level_Aggregate_Counts!CO20</f>
        <v>270</v>
      </c>
      <c r="CP20" s="2">
        <f>Class_Level_Aggregate_Counts!CP20</f>
        <v>145</v>
      </c>
      <c r="CQ20" s="2">
        <f>Class_Level_Aggregate_Counts!CQ20</f>
        <v>71</v>
      </c>
      <c r="CR20" s="2">
        <f>Class_Level_Aggregate_Counts!CR20</f>
        <v>106</v>
      </c>
    </row>
    <row r="21" spans="1:96" x14ac:dyDescent="0.25">
      <c r="A21" s="2" t="s">
        <v>1461</v>
      </c>
      <c r="B21" s="2">
        <f>Class_Level_Aggregate_Counts!B21</f>
        <v>173</v>
      </c>
      <c r="C21" s="2">
        <f>Class_Level_Aggregate_Counts!C21</f>
        <v>494</v>
      </c>
      <c r="D21" s="2">
        <f>Class_Level_Aggregate_Counts!D21</f>
        <v>276</v>
      </c>
      <c r="E21" s="2">
        <f>Class_Level_Aggregate_Counts!E21</f>
        <v>183</v>
      </c>
      <c r="F21" s="2">
        <f>Class_Level_Aggregate_Counts!F21</f>
        <v>153</v>
      </c>
      <c r="G21" s="2">
        <f>Class_Level_Aggregate_Counts!G21</f>
        <v>337</v>
      </c>
      <c r="H21" s="2">
        <f>Class_Level_Aggregate_Counts!H21</f>
        <v>285</v>
      </c>
      <c r="I21" s="2">
        <f>Class_Level_Aggregate_Counts!I21</f>
        <v>295</v>
      </c>
      <c r="J21" s="2">
        <f>Class_Level_Aggregate_Counts!J21</f>
        <v>229</v>
      </c>
      <c r="K21" s="2">
        <f>Class_Level_Aggregate_Counts!K21</f>
        <v>147</v>
      </c>
      <c r="L21" s="2">
        <f>Class_Level_Aggregate_Counts!L21</f>
        <v>162</v>
      </c>
      <c r="M21" s="2">
        <f>Class_Level_Aggregate_Counts!M21</f>
        <v>310</v>
      </c>
      <c r="N21" s="2">
        <f>Class_Level_Aggregate_Counts!N21</f>
        <v>140</v>
      </c>
      <c r="O21" s="2">
        <f>Class_Level_Aggregate_Counts!O21</f>
        <v>185</v>
      </c>
      <c r="P21" s="2">
        <f>Class_Level_Aggregate_Counts!P21</f>
        <v>168</v>
      </c>
      <c r="Q21" s="2">
        <f>Class_Level_Aggregate_Counts!Q21</f>
        <v>30</v>
      </c>
      <c r="R21" s="2">
        <f>Class_Level_Aggregate_Counts!R21</f>
        <v>260</v>
      </c>
      <c r="S21" s="2">
        <f>Class_Level_Aggregate_Counts!S21</f>
        <v>196</v>
      </c>
      <c r="T21" s="2">
        <f>Class_Level_Aggregate_Counts!T21</f>
        <v>293</v>
      </c>
      <c r="U21" s="2">
        <f>Class_Level_Aggregate_Counts!U21</f>
        <v>206</v>
      </c>
      <c r="V21" s="2">
        <f>Class_Level_Aggregate_Counts!V21</f>
        <v>685</v>
      </c>
      <c r="W21" s="2">
        <f>Class_Level_Aggregate_Counts!W21</f>
        <v>119</v>
      </c>
      <c r="X21" s="2">
        <f>Class_Level_Aggregate_Counts!X21</f>
        <v>346</v>
      </c>
      <c r="Y21" s="2">
        <f>Class_Level_Aggregate_Counts!Y21</f>
        <v>347</v>
      </c>
      <c r="Z21" s="2">
        <f>Class_Level_Aggregate_Counts!Z21</f>
        <v>257</v>
      </c>
      <c r="AA21" s="2">
        <f>Class_Level_Aggregate_Counts!AA21</f>
        <v>203</v>
      </c>
      <c r="AB21" s="2">
        <f>Class_Level_Aggregate_Counts!AB21</f>
        <v>210</v>
      </c>
      <c r="AC21" s="2">
        <f>Class_Level_Aggregate_Counts!AC21</f>
        <v>229</v>
      </c>
      <c r="AD21" s="2">
        <f>Class_Level_Aggregate_Counts!AD21</f>
        <v>238</v>
      </c>
      <c r="AE21" s="2">
        <f>Class_Level_Aggregate_Counts!AE21</f>
        <v>240</v>
      </c>
      <c r="AF21" s="2">
        <f>Class_Level_Aggregate_Counts!AF21</f>
        <v>394</v>
      </c>
      <c r="AG21" s="2">
        <f>Class_Level_Aggregate_Counts!AG21</f>
        <v>170</v>
      </c>
      <c r="AH21" s="2">
        <f>Class_Level_Aggregate_Counts!AH21</f>
        <v>195</v>
      </c>
      <c r="AI21" s="2">
        <f>Class_Level_Aggregate_Counts!AI21</f>
        <v>288</v>
      </c>
      <c r="AJ21" s="2">
        <f>Class_Level_Aggregate_Counts!AJ21</f>
        <v>203</v>
      </c>
      <c r="AK21" s="2">
        <f>Class_Level_Aggregate_Counts!AK21</f>
        <v>293</v>
      </c>
      <c r="AL21" s="2">
        <f>Class_Level_Aggregate_Counts!AL21</f>
        <v>256</v>
      </c>
      <c r="AM21" s="2">
        <f>Class_Level_Aggregate_Counts!AM21</f>
        <v>185</v>
      </c>
      <c r="AN21" s="2">
        <f>Class_Level_Aggregate_Counts!AN21</f>
        <v>328</v>
      </c>
      <c r="AO21" s="2">
        <f>Class_Level_Aggregate_Counts!AO21</f>
        <v>449</v>
      </c>
      <c r="AP21" s="2">
        <f>Class_Level_Aggregate_Counts!AP21</f>
        <v>217</v>
      </c>
      <c r="AQ21" s="2">
        <f>Class_Level_Aggregate_Counts!AQ21</f>
        <v>153</v>
      </c>
      <c r="AR21" s="2">
        <f>Class_Level_Aggregate_Counts!AR21</f>
        <v>179</v>
      </c>
      <c r="AS21" s="2">
        <f>Class_Level_Aggregate_Counts!AS21</f>
        <v>238</v>
      </c>
      <c r="AT21" s="2">
        <f>Class_Level_Aggregate_Counts!AT21</f>
        <v>212</v>
      </c>
      <c r="AU21" s="2">
        <f>Class_Level_Aggregate_Counts!AU21</f>
        <v>161</v>
      </c>
      <c r="AV21" s="2">
        <f>Class_Level_Aggregate_Counts!AV21</f>
        <v>285</v>
      </c>
      <c r="AW21" s="2">
        <f>Class_Level_Aggregate_Counts!AW21</f>
        <v>506</v>
      </c>
      <c r="AX21" s="2">
        <f>Class_Level_Aggregate_Counts!AX21</f>
        <v>465</v>
      </c>
      <c r="AY21" s="2">
        <f>Class_Level_Aggregate_Counts!AY21</f>
        <v>737</v>
      </c>
      <c r="AZ21" s="2">
        <f>Class_Level_Aggregate_Counts!AZ21</f>
        <v>594</v>
      </c>
      <c r="BA21" s="2">
        <f>Class_Level_Aggregate_Counts!BA21</f>
        <v>504</v>
      </c>
      <c r="BB21" s="2">
        <f>Class_Level_Aggregate_Counts!BB21</f>
        <v>175</v>
      </c>
      <c r="BC21" s="2">
        <f>Class_Level_Aggregate_Counts!BC21</f>
        <v>202</v>
      </c>
      <c r="BD21" s="2">
        <f>Class_Level_Aggregate_Counts!BD21</f>
        <v>252</v>
      </c>
      <c r="BE21" s="2">
        <f>Class_Level_Aggregate_Counts!BE21</f>
        <v>173</v>
      </c>
      <c r="BF21" s="2">
        <f>Class_Level_Aggregate_Counts!BF21</f>
        <v>295</v>
      </c>
      <c r="BG21" s="2">
        <f>Class_Level_Aggregate_Counts!BG21</f>
        <v>236</v>
      </c>
      <c r="BH21" s="2">
        <f>Class_Level_Aggregate_Counts!BH21</f>
        <v>290</v>
      </c>
      <c r="BI21" s="2">
        <f>Class_Level_Aggregate_Counts!BI21</f>
        <v>640</v>
      </c>
      <c r="BJ21" s="2">
        <f>Class_Level_Aggregate_Counts!BJ21</f>
        <v>355</v>
      </c>
      <c r="BK21" s="2">
        <f>Class_Level_Aggregate_Counts!BK21</f>
        <v>381</v>
      </c>
      <c r="BL21" s="2">
        <f>Class_Level_Aggregate_Counts!BL21</f>
        <v>243</v>
      </c>
      <c r="BM21" s="2">
        <f>Class_Level_Aggregate_Counts!BM21</f>
        <v>307</v>
      </c>
      <c r="BN21" s="2">
        <f>Class_Level_Aggregate_Counts!BN21</f>
        <v>368</v>
      </c>
      <c r="BO21" s="2">
        <f>Class_Level_Aggregate_Counts!BO21</f>
        <v>521</v>
      </c>
      <c r="BP21" s="2">
        <f>Class_Level_Aggregate_Counts!BP21</f>
        <v>172</v>
      </c>
      <c r="BQ21" s="2">
        <f>Class_Level_Aggregate_Counts!BQ21</f>
        <v>295</v>
      </c>
      <c r="BR21" s="2">
        <f>Class_Level_Aggregate_Counts!BR21</f>
        <v>313</v>
      </c>
      <c r="BS21" s="2">
        <f>Class_Level_Aggregate_Counts!BS21</f>
        <v>356</v>
      </c>
      <c r="BT21" s="2">
        <f>Class_Level_Aggregate_Counts!BT21</f>
        <v>307</v>
      </c>
      <c r="BU21" s="2">
        <f>Class_Level_Aggregate_Counts!BU21</f>
        <v>100</v>
      </c>
      <c r="BV21" s="2">
        <f>Class_Level_Aggregate_Counts!BV21</f>
        <v>401</v>
      </c>
      <c r="BW21" s="2">
        <f>Class_Level_Aggregate_Counts!BW21</f>
        <v>543</v>
      </c>
      <c r="BX21" s="2">
        <f>Class_Level_Aggregate_Counts!BX21</f>
        <v>280</v>
      </c>
      <c r="BY21" s="2">
        <f>Class_Level_Aggregate_Counts!BY21</f>
        <v>347</v>
      </c>
      <c r="BZ21" s="2">
        <f>Class_Level_Aggregate_Counts!BZ21</f>
        <v>283</v>
      </c>
      <c r="CA21" s="2">
        <f>Class_Level_Aggregate_Counts!CA21</f>
        <v>256</v>
      </c>
      <c r="CB21" s="2">
        <f>Class_Level_Aggregate_Counts!CB21</f>
        <v>269</v>
      </c>
      <c r="CC21" s="2">
        <f>Class_Level_Aggregate_Counts!CC21</f>
        <v>357</v>
      </c>
      <c r="CD21" s="2">
        <f>Class_Level_Aggregate_Counts!CD21</f>
        <v>295</v>
      </c>
      <c r="CE21" s="2">
        <f>Class_Level_Aggregate_Counts!CE21</f>
        <v>325</v>
      </c>
      <c r="CF21" s="2">
        <f>Class_Level_Aggregate_Counts!CF21</f>
        <v>313</v>
      </c>
      <c r="CG21" s="2">
        <f>Class_Level_Aggregate_Counts!CG21</f>
        <v>469</v>
      </c>
      <c r="CH21" s="2">
        <f>Class_Level_Aggregate_Counts!CH21</f>
        <v>212</v>
      </c>
      <c r="CI21" s="2">
        <f>Class_Level_Aggregate_Counts!CI21</f>
        <v>471</v>
      </c>
      <c r="CJ21" s="2">
        <f>Class_Level_Aggregate_Counts!CJ21</f>
        <v>653</v>
      </c>
      <c r="CK21" s="2">
        <f>Class_Level_Aggregate_Counts!CK21</f>
        <v>273</v>
      </c>
      <c r="CL21" s="2">
        <f>Class_Level_Aggregate_Counts!CL21</f>
        <v>335</v>
      </c>
      <c r="CM21" s="2">
        <f>Class_Level_Aggregate_Counts!CM21</f>
        <v>381</v>
      </c>
      <c r="CN21" s="2">
        <f>Class_Level_Aggregate_Counts!CN21</f>
        <v>419</v>
      </c>
      <c r="CO21" s="2">
        <f>Class_Level_Aggregate_Counts!CO21</f>
        <v>634</v>
      </c>
      <c r="CP21" s="2">
        <f>Class_Level_Aggregate_Counts!CP21</f>
        <v>346</v>
      </c>
      <c r="CQ21" s="2">
        <f>Class_Level_Aggregate_Counts!CQ21</f>
        <v>401</v>
      </c>
      <c r="CR21" s="2">
        <f>Class_Level_Aggregate_Counts!CR21</f>
        <v>203</v>
      </c>
    </row>
    <row r="22" spans="1:96" x14ac:dyDescent="0.25">
      <c r="A22" s="2" t="s">
        <v>1462</v>
      </c>
      <c r="B22" s="2">
        <f>Class_Level_Aggregate_Counts!B22</f>
        <v>224</v>
      </c>
      <c r="C22" s="2">
        <f>Class_Level_Aggregate_Counts!C22</f>
        <v>259</v>
      </c>
      <c r="D22" s="2">
        <f>Class_Level_Aggregate_Counts!D22</f>
        <v>270</v>
      </c>
      <c r="E22" s="2">
        <f>Class_Level_Aggregate_Counts!E22</f>
        <v>209</v>
      </c>
      <c r="F22" s="2">
        <f>Class_Level_Aggregate_Counts!F22</f>
        <v>106</v>
      </c>
      <c r="G22" s="2">
        <f>Class_Level_Aggregate_Counts!G22</f>
        <v>243</v>
      </c>
      <c r="H22" s="2">
        <f>Class_Level_Aggregate_Counts!H22</f>
        <v>196</v>
      </c>
      <c r="I22" s="2">
        <f>Class_Level_Aggregate_Counts!I22</f>
        <v>195</v>
      </c>
      <c r="J22" s="2">
        <f>Class_Level_Aggregate_Counts!J22</f>
        <v>186</v>
      </c>
      <c r="K22" s="2">
        <f>Class_Level_Aggregate_Counts!K22</f>
        <v>114</v>
      </c>
      <c r="L22" s="2">
        <f>Class_Level_Aggregate_Counts!L22</f>
        <v>130</v>
      </c>
      <c r="M22" s="2">
        <f>Class_Level_Aggregate_Counts!M22</f>
        <v>194</v>
      </c>
      <c r="N22" s="2">
        <f>Class_Level_Aggregate_Counts!N22</f>
        <v>83</v>
      </c>
      <c r="O22" s="2">
        <f>Class_Level_Aggregate_Counts!O22</f>
        <v>135</v>
      </c>
      <c r="P22" s="2">
        <f>Class_Level_Aggregate_Counts!P22</f>
        <v>126</v>
      </c>
      <c r="Q22" s="2">
        <f>Class_Level_Aggregate_Counts!Q22</f>
        <v>30</v>
      </c>
      <c r="R22" s="2">
        <f>Class_Level_Aggregate_Counts!R22</f>
        <v>176</v>
      </c>
      <c r="S22" s="2">
        <f>Class_Level_Aggregate_Counts!S22</f>
        <v>211</v>
      </c>
      <c r="T22" s="2">
        <f>Class_Level_Aggregate_Counts!T22</f>
        <v>173</v>
      </c>
      <c r="U22" s="2">
        <f>Class_Level_Aggregate_Counts!U22</f>
        <v>157</v>
      </c>
      <c r="V22" s="2">
        <f>Class_Level_Aggregate_Counts!V22</f>
        <v>538</v>
      </c>
      <c r="W22" s="2">
        <f>Class_Level_Aggregate_Counts!W22</f>
        <v>86</v>
      </c>
      <c r="X22" s="2">
        <f>Class_Level_Aggregate_Counts!X22</f>
        <v>264</v>
      </c>
      <c r="Y22" s="2">
        <f>Class_Level_Aggregate_Counts!Y22</f>
        <v>358</v>
      </c>
      <c r="Z22" s="2">
        <f>Class_Level_Aggregate_Counts!Z22</f>
        <v>258</v>
      </c>
      <c r="AA22" s="2">
        <f>Class_Level_Aggregate_Counts!AA22</f>
        <v>162</v>
      </c>
      <c r="AB22" s="2">
        <f>Class_Level_Aggregate_Counts!AB22</f>
        <v>103</v>
      </c>
      <c r="AC22" s="2">
        <f>Class_Level_Aggregate_Counts!AC22</f>
        <v>170</v>
      </c>
      <c r="AD22" s="2">
        <f>Class_Level_Aggregate_Counts!AD22</f>
        <v>217</v>
      </c>
      <c r="AE22" s="2">
        <f>Class_Level_Aggregate_Counts!AE22</f>
        <v>157</v>
      </c>
      <c r="AF22" s="2">
        <f>Class_Level_Aggregate_Counts!AF22</f>
        <v>201</v>
      </c>
      <c r="AG22" s="2">
        <f>Class_Level_Aggregate_Counts!AG22</f>
        <v>170</v>
      </c>
      <c r="AH22" s="2">
        <f>Class_Level_Aggregate_Counts!AH22</f>
        <v>105</v>
      </c>
      <c r="AI22" s="2">
        <f>Class_Level_Aggregate_Counts!AI22</f>
        <v>197</v>
      </c>
      <c r="AJ22" s="2">
        <f>Class_Level_Aggregate_Counts!AJ22</f>
        <v>121</v>
      </c>
      <c r="AK22" s="2">
        <f>Class_Level_Aggregate_Counts!AK22</f>
        <v>331</v>
      </c>
      <c r="AL22" s="2">
        <f>Class_Level_Aggregate_Counts!AL22</f>
        <v>330</v>
      </c>
      <c r="AM22" s="2">
        <f>Class_Level_Aggregate_Counts!AM22</f>
        <v>99</v>
      </c>
      <c r="AN22" s="2">
        <f>Class_Level_Aggregate_Counts!AN22</f>
        <v>190</v>
      </c>
      <c r="AO22" s="2">
        <f>Class_Level_Aggregate_Counts!AO22</f>
        <v>432</v>
      </c>
      <c r="AP22" s="2">
        <f>Class_Level_Aggregate_Counts!AP22</f>
        <v>209</v>
      </c>
      <c r="AQ22" s="2">
        <f>Class_Level_Aggregate_Counts!AQ22</f>
        <v>67</v>
      </c>
      <c r="AR22" s="2">
        <f>Class_Level_Aggregate_Counts!AR22</f>
        <v>86</v>
      </c>
      <c r="AS22" s="2">
        <f>Class_Level_Aggregate_Counts!AS22</f>
        <v>193</v>
      </c>
      <c r="AT22" s="2">
        <f>Class_Level_Aggregate_Counts!AT22</f>
        <v>206</v>
      </c>
      <c r="AU22" s="2">
        <f>Class_Level_Aggregate_Counts!AU22</f>
        <v>97</v>
      </c>
      <c r="AV22" s="2">
        <f>Class_Level_Aggregate_Counts!AV22</f>
        <v>161</v>
      </c>
      <c r="AW22" s="2">
        <f>Class_Level_Aggregate_Counts!AW22</f>
        <v>276</v>
      </c>
      <c r="AX22" s="2">
        <f>Class_Level_Aggregate_Counts!AX22</f>
        <v>333</v>
      </c>
      <c r="AY22" s="2">
        <f>Class_Level_Aggregate_Counts!AY22</f>
        <v>618</v>
      </c>
      <c r="AZ22" s="2">
        <f>Class_Level_Aggregate_Counts!AZ22</f>
        <v>515</v>
      </c>
      <c r="BA22" s="2">
        <f>Class_Level_Aggregate_Counts!BA22</f>
        <v>519</v>
      </c>
      <c r="BB22" s="2">
        <f>Class_Level_Aggregate_Counts!BB22</f>
        <v>171</v>
      </c>
      <c r="BC22" s="2">
        <f>Class_Level_Aggregate_Counts!BC22</f>
        <v>75</v>
      </c>
      <c r="BD22" s="2">
        <f>Class_Level_Aggregate_Counts!BD22</f>
        <v>94</v>
      </c>
      <c r="BE22" s="2">
        <f>Class_Level_Aggregate_Counts!BE22</f>
        <v>173</v>
      </c>
      <c r="BF22" s="2">
        <f>Class_Level_Aggregate_Counts!BF22</f>
        <v>227</v>
      </c>
      <c r="BG22" s="2">
        <f>Class_Level_Aggregate_Counts!BG22</f>
        <v>108</v>
      </c>
      <c r="BH22" s="2">
        <f>Class_Level_Aggregate_Counts!BH22</f>
        <v>138</v>
      </c>
      <c r="BI22" s="2">
        <f>Class_Level_Aggregate_Counts!BI22</f>
        <v>465</v>
      </c>
      <c r="BJ22" s="2">
        <f>Class_Level_Aggregate_Counts!BJ22</f>
        <v>312</v>
      </c>
      <c r="BK22" s="2">
        <f>Class_Level_Aggregate_Counts!BK22</f>
        <v>188</v>
      </c>
      <c r="BL22" s="2">
        <f>Class_Level_Aggregate_Counts!BL22</f>
        <v>106</v>
      </c>
      <c r="BM22" s="2">
        <f>Class_Level_Aggregate_Counts!BM22</f>
        <v>187</v>
      </c>
      <c r="BN22" s="2">
        <f>Class_Level_Aggregate_Counts!BN22</f>
        <v>263</v>
      </c>
      <c r="BO22" s="2">
        <f>Class_Level_Aggregate_Counts!BO22</f>
        <v>710</v>
      </c>
      <c r="BP22" s="2">
        <f>Class_Level_Aggregate_Counts!BP22</f>
        <v>250</v>
      </c>
      <c r="BQ22" s="2">
        <f>Class_Level_Aggregate_Counts!BQ22</f>
        <v>654</v>
      </c>
      <c r="BR22" s="2">
        <f>Class_Level_Aggregate_Counts!BR22</f>
        <v>792</v>
      </c>
      <c r="BS22" s="2">
        <f>Class_Level_Aggregate_Counts!BS22</f>
        <v>508</v>
      </c>
      <c r="BT22" s="2">
        <f>Class_Level_Aggregate_Counts!BT22</f>
        <v>573</v>
      </c>
      <c r="BU22" s="2">
        <f>Class_Level_Aggregate_Counts!BU22</f>
        <v>135</v>
      </c>
      <c r="BV22" s="2">
        <f>Class_Level_Aggregate_Counts!BV22</f>
        <v>425</v>
      </c>
      <c r="BW22" s="2">
        <f>Class_Level_Aggregate_Counts!BW22</f>
        <v>822</v>
      </c>
      <c r="BX22" s="2">
        <f>Class_Level_Aggregate_Counts!BX22</f>
        <v>333</v>
      </c>
      <c r="BY22" s="2">
        <f>Class_Level_Aggregate_Counts!BY22</f>
        <v>442</v>
      </c>
      <c r="BZ22" s="2">
        <f>Class_Level_Aggregate_Counts!BZ22</f>
        <v>325</v>
      </c>
      <c r="CA22" s="2">
        <f>Class_Level_Aggregate_Counts!CA22</f>
        <v>238</v>
      </c>
      <c r="CB22" s="2">
        <f>Class_Level_Aggregate_Counts!CB22</f>
        <v>378</v>
      </c>
      <c r="CC22" s="2">
        <f>Class_Level_Aggregate_Counts!CC22</f>
        <v>303</v>
      </c>
      <c r="CD22" s="2">
        <f>Class_Level_Aggregate_Counts!CD22</f>
        <v>281</v>
      </c>
      <c r="CE22" s="2">
        <f>Class_Level_Aggregate_Counts!CE22</f>
        <v>354</v>
      </c>
      <c r="CF22" s="2">
        <f>Class_Level_Aggregate_Counts!CF22</f>
        <v>384</v>
      </c>
      <c r="CG22" s="2">
        <f>Class_Level_Aggregate_Counts!CG22</f>
        <v>342</v>
      </c>
      <c r="CH22" s="2">
        <f>Class_Level_Aggregate_Counts!CH22</f>
        <v>259</v>
      </c>
      <c r="CI22" s="2">
        <f>Class_Level_Aggregate_Counts!CI22</f>
        <v>425</v>
      </c>
      <c r="CJ22" s="2">
        <f>Class_Level_Aggregate_Counts!CJ22</f>
        <v>487</v>
      </c>
      <c r="CK22" s="2">
        <f>Class_Level_Aggregate_Counts!CK22</f>
        <v>187</v>
      </c>
      <c r="CL22" s="2">
        <f>Class_Level_Aggregate_Counts!CL22</f>
        <v>204</v>
      </c>
      <c r="CM22" s="2">
        <f>Class_Level_Aggregate_Counts!CM22</f>
        <v>371</v>
      </c>
      <c r="CN22" s="2">
        <f>Class_Level_Aggregate_Counts!CN22</f>
        <v>253</v>
      </c>
      <c r="CO22" s="2">
        <f>Class_Level_Aggregate_Counts!CO22</f>
        <v>417</v>
      </c>
      <c r="CP22" s="2">
        <f>Class_Level_Aggregate_Counts!CP22</f>
        <v>211</v>
      </c>
      <c r="CQ22" s="2">
        <f>Class_Level_Aggregate_Counts!CQ22</f>
        <v>219</v>
      </c>
      <c r="CR22" s="2">
        <f>Class_Level_Aggregate_Counts!CR22</f>
        <v>130</v>
      </c>
    </row>
    <row r="23" spans="1:96" x14ac:dyDescent="0.25">
      <c r="A23" s="2" t="s">
        <v>1463</v>
      </c>
      <c r="B23" s="2">
        <f>Class_Level_Aggregate_Counts!B23</f>
        <v>268</v>
      </c>
      <c r="C23" s="2">
        <f>Class_Level_Aggregate_Counts!C23</f>
        <v>272</v>
      </c>
      <c r="D23" s="2">
        <f>Class_Level_Aggregate_Counts!D23</f>
        <v>246</v>
      </c>
      <c r="E23" s="2">
        <f>Class_Level_Aggregate_Counts!E23</f>
        <v>277</v>
      </c>
      <c r="F23" s="2">
        <f>Class_Level_Aggregate_Counts!F23</f>
        <v>151</v>
      </c>
      <c r="G23" s="2">
        <f>Class_Level_Aggregate_Counts!G23</f>
        <v>392</v>
      </c>
      <c r="H23" s="2">
        <f>Class_Level_Aggregate_Counts!H23</f>
        <v>277</v>
      </c>
      <c r="I23" s="2">
        <f>Class_Level_Aggregate_Counts!I23</f>
        <v>200</v>
      </c>
      <c r="J23" s="2">
        <f>Class_Level_Aggregate_Counts!J23</f>
        <v>270</v>
      </c>
      <c r="K23" s="2">
        <f>Class_Level_Aggregate_Counts!K23</f>
        <v>199</v>
      </c>
      <c r="L23" s="2">
        <f>Class_Level_Aggregate_Counts!L23</f>
        <v>165</v>
      </c>
      <c r="M23" s="2">
        <f>Class_Level_Aggregate_Counts!M23</f>
        <v>227</v>
      </c>
      <c r="N23" s="2">
        <f>Class_Level_Aggregate_Counts!N23</f>
        <v>147</v>
      </c>
      <c r="O23" s="2">
        <f>Class_Level_Aggregate_Counts!O23</f>
        <v>181</v>
      </c>
      <c r="P23" s="2">
        <f>Class_Level_Aggregate_Counts!P23</f>
        <v>226</v>
      </c>
      <c r="Q23" s="2">
        <f>Class_Level_Aggregate_Counts!Q23</f>
        <v>100</v>
      </c>
      <c r="R23" s="2">
        <f>Class_Level_Aggregate_Counts!R23</f>
        <v>281</v>
      </c>
      <c r="S23" s="2">
        <f>Class_Level_Aggregate_Counts!S23</f>
        <v>267</v>
      </c>
      <c r="T23" s="2">
        <f>Class_Level_Aggregate_Counts!T23</f>
        <v>203</v>
      </c>
      <c r="U23" s="2">
        <f>Class_Level_Aggregate_Counts!U23</f>
        <v>166</v>
      </c>
      <c r="V23" s="2">
        <f>Class_Level_Aggregate_Counts!V23</f>
        <v>495</v>
      </c>
      <c r="W23" s="2">
        <f>Class_Level_Aggregate_Counts!W23</f>
        <v>111</v>
      </c>
      <c r="X23" s="2">
        <f>Class_Level_Aggregate_Counts!X23</f>
        <v>261</v>
      </c>
      <c r="Y23" s="2">
        <f>Class_Level_Aggregate_Counts!Y23</f>
        <v>335</v>
      </c>
      <c r="Z23" s="2">
        <f>Class_Level_Aggregate_Counts!Z23</f>
        <v>184</v>
      </c>
      <c r="AA23" s="2">
        <f>Class_Level_Aggregate_Counts!AA23</f>
        <v>224</v>
      </c>
      <c r="AB23" s="2">
        <f>Class_Level_Aggregate_Counts!AB23</f>
        <v>183</v>
      </c>
      <c r="AC23" s="2">
        <f>Class_Level_Aggregate_Counts!AC23</f>
        <v>191</v>
      </c>
      <c r="AD23" s="2">
        <f>Class_Level_Aggregate_Counts!AD23</f>
        <v>297</v>
      </c>
      <c r="AE23" s="2">
        <f>Class_Level_Aggregate_Counts!AE23</f>
        <v>348</v>
      </c>
      <c r="AF23" s="2">
        <f>Class_Level_Aggregate_Counts!AF23</f>
        <v>342</v>
      </c>
      <c r="AG23" s="2">
        <f>Class_Level_Aggregate_Counts!AG23</f>
        <v>335</v>
      </c>
      <c r="AH23" s="2">
        <f>Class_Level_Aggregate_Counts!AH23</f>
        <v>144</v>
      </c>
      <c r="AI23" s="2">
        <f>Class_Level_Aggregate_Counts!AI23</f>
        <v>246</v>
      </c>
      <c r="AJ23" s="2">
        <f>Class_Level_Aggregate_Counts!AJ23</f>
        <v>168</v>
      </c>
      <c r="AK23" s="2">
        <f>Class_Level_Aggregate_Counts!AK23</f>
        <v>274</v>
      </c>
      <c r="AL23" s="2">
        <f>Class_Level_Aggregate_Counts!AL23</f>
        <v>292</v>
      </c>
      <c r="AM23" s="2">
        <f>Class_Level_Aggregate_Counts!AM23</f>
        <v>199</v>
      </c>
      <c r="AN23" s="2">
        <f>Class_Level_Aggregate_Counts!AN23</f>
        <v>251</v>
      </c>
      <c r="AO23" s="2">
        <f>Class_Level_Aggregate_Counts!AO23</f>
        <v>349</v>
      </c>
      <c r="AP23" s="2">
        <f>Class_Level_Aggregate_Counts!AP23</f>
        <v>197</v>
      </c>
      <c r="AQ23" s="2">
        <f>Class_Level_Aggregate_Counts!AQ23</f>
        <v>175</v>
      </c>
      <c r="AR23" s="2">
        <f>Class_Level_Aggregate_Counts!AR23</f>
        <v>116</v>
      </c>
      <c r="AS23" s="2">
        <f>Class_Level_Aggregate_Counts!AS23</f>
        <v>177</v>
      </c>
      <c r="AT23" s="2">
        <f>Class_Level_Aggregate_Counts!AT23</f>
        <v>217</v>
      </c>
      <c r="AU23" s="2">
        <f>Class_Level_Aggregate_Counts!AU23</f>
        <v>175</v>
      </c>
      <c r="AV23" s="2">
        <f>Class_Level_Aggregate_Counts!AV23</f>
        <v>322</v>
      </c>
      <c r="AW23" s="2">
        <f>Class_Level_Aggregate_Counts!AW23</f>
        <v>317</v>
      </c>
      <c r="AX23" s="2">
        <f>Class_Level_Aggregate_Counts!AX23</f>
        <v>385</v>
      </c>
      <c r="AY23" s="2">
        <f>Class_Level_Aggregate_Counts!AY23</f>
        <v>494</v>
      </c>
      <c r="AZ23" s="2">
        <f>Class_Level_Aggregate_Counts!AZ23</f>
        <v>352</v>
      </c>
      <c r="BA23" s="2">
        <f>Class_Level_Aggregate_Counts!BA23</f>
        <v>453</v>
      </c>
      <c r="BB23" s="2">
        <f>Class_Level_Aggregate_Counts!BB23</f>
        <v>183</v>
      </c>
      <c r="BC23" s="2">
        <f>Class_Level_Aggregate_Counts!BC23</f>
        <v>161</v>
      </c>
      <c r="BD23" s="2">
        <f>Class_Level_Aggregate_Counts!BD23</f>
        <v>170</v>
      </c>
      <c r="BE23" s="2">
        <f>Class_Level_Aggregate_Counts!BE23</f>
        <v>127</v>
      </c>
      <c r="BF23" s="2">
        <f>Class_Level_Aggregate_Counts!BF23</f>
        <v>240</v>
      </c>
      <c r="BG23" s="2">
        <f>Class_Level_Aggregate_Counts!BG23</f>
        <v>237</v>
      </c>
      <c r="BH23" s="2">
        <f>Class_Level_Aggregate_Counts!BH23</f>
        <v>219</v>
      </c>
      <c r="BI23" s="2">
        <f>Class_Level_Aggregate_Counts!BI23</f>
        <v>426</v>
      </c>
      <c r="BJ23" s="2">
        <f>Class_Level_Aggregate_Counts!BJ23</f>
        <v>324</v>
      </c>
      <c r="BK23" s="2">
        <f>Class_Level_Aggregate_Counts!BK23</f>
        <v>348</v>
      </c>
      <c r="BL23" s="2">
        <f>Class_Level_Aggregate_Counts!BL23</f>
        <v>186</v>
      </c>
      <c r="BM23" s="2">
        <f>Class_Level_Aggregate_Counts!BM23</f>
        <v>210</v>
      </c>
      <c r="BN23" s="2">
        <f>Class_Level_Aggregate_Counts!BN23</f>
        <v>289</v>
      </c>
      <c r="BO23" s="2">
        <f>Class_Level_Aggregate_Counts!BO23</f>
        <v>562</v>
      </c>
      <c r="BP23" s="2">
        <f>Class_Level_Aggregate_Counts!BP23</f>
        <v>181</v>
      </c>
      <c r="BQ23" s="2">
        <f>Class_Level_Aggregate_Counts!BQ23</f>
        <v>415</v>
      </c>
      <c r="BR23" s="2">
        <f>Class_Level_Aggregate_Counts!BR23</f>
        <v>445</v>
      </c>
      <c r="BS23" s="2">
        <f>Class_Level_Aggregate_Counts!BS23</f>
        <v>374</v>
      </c>
      <c r="BT23" s="2">
        <f>Class_Level_Aggregate_Counts!BT23</f>
        <v>315</v>
      </c>
      <c r="BU23" s="2">
        <f>Class_Level_Aggregate_Counts!BU23</f>
        <v>98</v>
      </c>
      <c r="BV23" s="2">
        <f>Class_Level_Aggregate_Counts!BV23</f>
        <v>300</v>
      </c>
      <c r="BW23" s="2">
        <f>Class_Level_Aggregate_Counts!BW23</f>
        <v>609</v>
      </c>
      <c r="BX23" s="2">
        <f>Class_Level_Aggregate_Counts!BX23</f>
        <v>241</v>
      </c>
      <c r="BY23" s="2">
        <f>Class_Level_Aggregate_Counts!BY23</f>
        <v>313</v>
      </c>
      <c r="BZ23" s="2">
        <f>Class_Level_Aggregate_Counts!BZ23</f>
        <v>238</v>
      </c>
      <c r="CA23" s="2">
        <f>Class_Level_Aggregate_Counts!CA23</f>
        <v>193</v>
      </c>
      <c r="CB23" s="2">
        <f>Class_Level_Aggregate_Counts!CB23</f>
        <v>217</v>
      </c>
      <c r="CC23" s="2">
        <f>Class_Level_Aggregate_Counts!CC23</f>
        <v>313</v>
      </c>
      <c r="CD23" s="2">
        <f>Class_Level_Aggregate_Counts!CD23</f>
        <v>228</v>
      </c>
      <c r="CE23" s="2">
        <f>Class_Level_Aggregate_Counts!CE23</f>
        <v>294</v>
      </c>
      <c r="CF23" s="2">
        <f>Class_Level_Aggregate_Counts!CF23</f>
        <v>235</v>
      </c>
      <c r="CG23" s="2">
        <f>Class_Level_Aggregate_Counts!CG23</f>
        <v>303</v>
      </c>
      <c r="CH23" s="2">
        <f>Class_Level_Aggregate_Counts!CH23</f>
        <v>171</v>
      </c>
      <c r="CI23" s="2">
        <f>Class_Level_Aggregate_Counts!CI23</f>
        <v>345</v>
      </c>
      <c r="CJ23" s="2">
        <f>Class_Level_Aggregate_Counts!CJ23</f>
        <v>316</v>
      </c>
      <c r="CK23" s="2">
        <f>Class_Level_Aggregate_Counts!CK23</f>
        <v>188</v>
      </c>
      <c r="CL23" s="2">
        <f>Class_Level_Aggregate_Counts!CL23</f>
        <v>220</v>
      </c>
      <c r="CM23" s="2">
        <f>Class_Level_Aggregate_Counts!CM23</f>
        <v>244</v>
      </c>
      <c r="CN23" s="2">
        <f>Class_Level_Aggregate_Counts!CN23</f>
        <v>219</v>
      </c>
      <c r="CO23" s="2">
        <f>Class_Level_Aggregate_Counts!CO23</f>
        <v>331</v>
      </c>
      <c r="CP23" s="2">
        <f>Class_Level_Aggregate_Counts!CP23</f>
        <v>177</v>
      </c>
      <c r="CQ23" s="2">
        <f>Class_Level_Aggregate_Counts!CQ23</f>
        <v>177</v>
      </c>
      <c r="CR23" s="2">
        <f>Class_Level_Aggregate_Counts!CR23</f>
        <v>97</v>
      </c>
    </row>
    <row r="24" spans="1:96" x14ac:dyDescent="0.25">
      <c r="A24" s="2" t="s">
        <v>1464</v>
      </c>
      <c r="B24" s="2">
        <f>Class_Level_Aggregate_Counts!B24</f>
        <v>86</v>
      </c>
      <c r="C24" s="2">
        <f>Class_Level_Aggregate_Counts!C24</f>
        <v>191</v>
      </c>
      <c r="D24" s="2">
        <f>Class_Level_Aggregate_Counts!D24</f>
        <v>121</v>
      </c>
      <c r="E24" s="2">
        <f>Class_Level_Aggregate_Counts!E24</f>
        <v>289</v>
      </c>
      <c r="F24" s="2">
        <f>Class_Level_Aggregate_Counts!F24</f>
        <v>107</v>
      </c>
      <c r="G24" s="2">
        <f>Class_Level_Aggregate_Counts!G24</f>
        <v>257</v>
      </c>
      <c r="H24" s="2">
        <f>Class_Level_Aggregate_Counts!H24</f>
        <v>90</v>
      </c>
      <c r="I24" s="2">
        <f>Class_Level_Aggregate_Counts!I24</f>
        <v>175</v>
      </c>
      <c r="J24" s="2">
        <f>Class_Level_Aggregate_Counts!J24</f>
        <v>134</v>
      </c>
      <c r="K24" s="2">
        <f>Class_Level_Aggregate_Counts!K24</f>
        <v>179</v>
      </c>
      <c r="L24" s="2">
        <f>Class_Level_Aggregate_Counts!L24</f>
        <v>114</v>
      </c>
      <c r="M24" s="2">
        <f>Class_Level_Aggregate_Counts!M24</f>
        <v>390</v>
      </c>
      <c r="N24" s="2">
        <f>Class_Level_Aggregate_Counts!N24</f>
        <v>112</v>
      </c>
      <c r="O24" s="2">
        <f>Class_Level_Aggregate_Counts!O24</f>
        <v>365</v>
      </c>
      <c r="P24" s="2">
        <f>Class_Level_Aggregate_Counts!P24</f>
        <v>156</v>
      </c>
      <c r="Q24" s="2">
        <f>Class_Level_Aggregate_Counts!Q24</f>
        <v>53</v>
      </c>
      <c r="R24" s="2">
        <f>Class_Level_Aggregate_Counts!R24</f>
        <v>287</v>
      </c>
      <c r="S24" s="2">
        <f>Class_Level_Aggregate_Counts!S24</f>
        <v>120</v>
      </c>
      <c r="T24" s="2">
        <f>Class_Level_Aggregate_Counts!T24</f>
        <v>72</v>
      </c>
      <c r="U24" s="2">
        <f>Class_Level_Aggregate_Counts!U24</f>
        <v>101</v>
      </c>
      <c r="V24" s="2">
        <f>Class_Level_Aggregate_Counts!V24</f>
        <v>278</v>
      </c>
      <c r="W24" s="2">
        <f>Class_Level_Aggregate_Counts!W24</f>
        <v>110</v>
      </c>
      <c r="X24" s="2">
        <f>Class_Level_Aggregate_Counts!X24</f>
        <v>150</v>
      </c>
      <c r="Y24" s="2">
        <f>Class_Level_Aggregate_Counts!Y24</f>
        <v>303</v>
      </c>
      <c r="Z24" s="2">
        <f>Class_Level_Aggregate_Counts!Z24</f>
        <v>165</v>
      </c>
      <c r="AA24" s="2">
        <f>Class_Level_Aggregate_Counts!AA24</f>
        <v>216</v>
      </c>
      <c r="AB24" s="2">
        <f>Class_Level_Aggregate_Counts!AB24</f>
        <v>106</v>
      </c>
      <c r="AC24" s="2">
        <f>Class_Level_Aggregate_Counts!AC24</f>
        <v>162</v>
      </c>
      <c r="AD24" s="2">
        <f>Class_Level_Aggregate_Counts!AD24</f>
        <v>234</v>
      </c>
      <c r="AE24" s="2">
        <f>Class_Level_Aggregate_Counts!AE24</f>
        <v>343</v>
      </c>
      <c r="AF24" s="2">
        <f>Class_Level_Aggregate_Counts!AF24</f>
        <v>644</v>
      </c>
      <c r="AG24" s="2">
        <f>Class_Level_Aggregate_Counts!AG24</f>
        <v>228</v>
      </c>
      <c r="AH24" s="2">
        <f>Class_Level_Aggregate_Counts!AH24</f>
        <v>160</v>
      </c>
      <c r="AI24" s="2">
        <f>Class_Level_Aggregate_Counts!AI24</f>
        <v>41</v>
      </c>
      <c r="AJ24" s="2">
        <f>Class_Level_Aggregate_Counts!AJ24</f>
        <v>33</v>
      </c>
      <c r="AK24" s="2">
        <f>Class_Level_Aggregate_Counts!AK24</f>
        <v>87</v>
      </c>
      <c r="AL24" s="2">
        <f>Class_Level_Aggregate_Counts!AL24</f>
        <v>92</v>
      </c>
      <c r="AM24" s="2">
        <f>Class_Level_Aggregate_Counts!AM24</f>
        <v>156</v>
      </c>
      <c r="AN24" s="2">
        <f>Class_Level_Aggregate_Counts!AN24</f>
        <v>137</v>
      </c>
      <c r="AO24" s="2">
        <f>Class_Level_Aggregate_Counts!AO24</f>
        <v>287</v>
      </c>
      <c r="AP24" s="2">
        <f>Class_Level_Aggregate_Counts!AP24</f>
        <v>133</v>
      </c>
      <c r="AQ24" s="2">
        <f>Class_Level_Aggregate_Counts!AQ24</f>
        <v>40</v>
      </c>
      <c r="AR24" s="2">
        <f>Class_Level_Aggregate_Counts!AR24</f>
        <v>46</v>
      </c>
      <c r="AS24" s="2">
        <f>Class_Level_Aggregate_Counts!AS24</f>
        <v>112</v>
      </c>
      <c r="AT24" s="2">
        <f>Class_Level_Aggregate_Counts!AT24</f>
        <v>147</v>
      </c>
      <c r="AU24" s="2">
        <f>Class_Level_Aggregate_Counts!AU24</f>
        <v>45</v>
      </c>
      <c r="AV24" s="2">
        <f>Class_Level_Aggregate_Counts!AV24</f>
        <v>102</v>
      </c>
      <c r="AW24" s="2">
        <f>Class_Level_Aggregate_Counts!AW24</f>
        <v>421</v>
      </c>
      <c r="AX24" s="2">
        <f>Class_Level_Aggregate_Counts!AX24</f>
        <v>308</v>
      </c>
      <c r="AY24" s="2">
        <f>Class_Level_Aggregate_Counts!AY24</f>
        <v>235</v>
      </c>
      <c r="AZ24" s="2">
        <f>Class_Level_Aggregate_Counts!AZ24</f>
        <v>154</v>
      </c>
      <c r="BA24" s="2">
        <f>Class_Level_Aggregate_Counts!BA24</f>
        <v>203</v>
      </c>
      <c r="BB24" s="2">
        <f>Class_Level_Aggregate_Counts!BB24</f>
        <v>110</v>
      </c>
      <c r="BC24" s="2">
        <f>Class_Level_Aggregate_Counts!BC24</f>
        <v>62</v>
      </c>
      <c r="BD24" s="2">
        <f>Class_Level_Aggregate_Counts!BD24</f>
        <v>65</v>
      </c>
      <c r="BE24" s="2">
        <f>Class_Level_Aggregate_Counts!BE24</f>
        <v>185</v>
      </c>
      <c r="BF24" s="2">
        <f>Class_Level_Aggregate_Counts!BF24</f>
        <v>312</v>
      </c>
      <c r="BG24" s="2">
        <f>Class_Level_Aggregate_Counts!BG24</f>
        <v>64</v>
      </c>
      <c r="BH24" s="2">
        <f>Class_Level_Aggregate_Counts!BH24</f>
        <v>83</v>
      </c>
      <c r="BI24" s="2">
        <f>Class_Level_Aggregate_Counts!BI24</f>
        <v>395</v>
      </c>
      <c r="BJ24" s="2">
        <f>Class_Level_Aggregate_Counts!BJ24</f>
        <v>233</v>
      </c>
      <c r="BK24" s="2">
        <f>Class_Level_Aggregate_Counts!BK24</f>
        <v>159</v>
      </c>
      <c r="BL24" s="2">
        <f>Class_Level_Aggregate_Counts!BL24</f>
        <v>85</v>
      </c>
      <c r="BM24" s="2">
        <f>Class_Level_Aggregate_Counts!BM24</f>
        <v>238</v>
      </c>
      <c r="BN24" s="2">
        <f>Class_Level_Aggregate_Counts!BN24</f>
        <v>238</v>
      </c>
      <c r="BO24" s="2">
        <f>Class_Level_Aggregate_Counts!BO24</f>
        <v>193</v>
      </c>
      <c r="BP24" s="2">
        <f>Class_Level_Aggregate_Counts!BP24</f>
        <v>74</v>
      </c>
      <c r="BQ24" s="2">
        <f>Class_Level_Aggregate_Counts!BQ24</f>
        <v>91</v>
      </c>
      <c r="BR24" s="2">
        <f>Class_Level_Aggregate_Counts!BR24</f>
        <v>105</v>
      </c>
      <c r="BS24" s="2">
        <f>Class_Level_Aggregate_Counts!BS24</f>
        <v>133</v>
      </c>
      <c r="BT24" s="2">
        <f>Class_Level_Aggregate_Counts!BT24</f>
        <v>132</v>
      </c>
      <c r="BU24" s="2">
        <f>Class_Level_Aggregate_Counts!BU24</f>
        <v>55</v>
      </c>
      <c r="BV24" s="2">
        <f>Class_Level_Aggregate_Counts!BV24</f>
        <v>145</v>
      </c>
      <c r="BW24" s="2">
        <f>Class_Level_Aggregate_Counts!BW24</f>
        <v>568</v>
      </c>
      <c r="BX24" s="2">
        <f>Class_Level_Aggregate_Counts!BX24</f>
        <v>366</v>
      </c>
      <c r="BY24" s="2">
        <f>Class_Level_Aggregate_Counts!BY24</f>
        <v>620</v>
      </c>
      <c r="BZ24" s="2">
        <f>Class_Level_Aggregate_Counts!BZ24</f>
        <v>466</v>
      </c>
      <c r="CA24" s="2">
        <f>Class_Level_Aggregate_Counts!CA24</f>
        <v>355</v>
      </c>
      <c r="CB24" s="2">
        <f>Class_Level_Aggregate_Counts!CB24</f>
        <v>491</v>
      </c>
      <c r="CC24" s="2">
        <f>Class_Level_Aggregate_Counts!CC24</f>
        <v>394</v>
      </c>
      <c r="CD24" s="2">
        <f>Class_Level_Aggregate_Counts!CD24</f>
        <v>294</v>
      </c>
      <c r="CE24" s="2">
        <f>Class_Level_Aggregate_Counts!CE24</f>
        <v>305</v>
      </c>
      <c r="CF24" s="2">
        <f>Class_Level_Aggregate_Counts!CF24</f>
        <v>290</v>
      </c>
      <c r="CG24" s="2">
        <f>Class_Level_Aggregate_Counts!CG24</f>
        <v>480</v>
      </c>
      <c r="CH24" s="2">
        <f>Class_Level_Aggregate_Counts!CH24</f>
        <v>202</v>
      </c>
      <c r="CI24" s="2">
        <f>Class_Level_Aggregate_Counts!CI24</f>
        <v>606</v>
      </c>
      <c r="CJ24" s="2">
        <f>Class_Level_Aggregate_Counts!CJ24</f>
        <v>584</v>
      </c>
      <c r="CK24" s="2">
        <f>Class_Level_Aggregate_Counts!CK24</f>
        <v>268</v>
      </c>
      <c r="CL24" s="2">
        <f>Class_Level_Aggregate_Counts!CL24</f>
        <v>283</v>
      </c>
      <c r="CM24" s="2">
        <f>Class_Level_Aggregate_Counts!CM24</f>
        <v>370</v>
      </c>
      <c r="CN24" s="2">
        <f>Class_Level_Aggregate_Counts!CN24</f>
        <v>427</v>
      </c>
      <c r="CO24" s="2">
        <f>Class_Level_Aggregate_Counts!CO24</f>
        <v>455</v>
      </c>
      <c r="CP24" s="2">
        <f>Class_Level_Aggregate_Counts!CP24</f>
        <v>302</v>
      </c>
      <c r="CQ24" s="2">
        <f>Class_Level_Aggregate_Counts!CQ24</f>
        <v>350</v>
      </c>
      <c r="CR24" s="2">
        <f>Class_Level_Aggregate_Counts!CR24</f>
        <v>221</v>
      </c>
    </row>
    <row r="25" spans="1:96" x14ac:dyDescent="0.25">
      <c r="A25" s="2" t="s">
        <v>1465</v>
      </c>
      <c r="B25" s="2">
        <f>Class_Level_Aggregate_Counts!B25</f>
        <v>166</v>
      </c>
      <c r="C25" s="2">
        <f>Class_Level_Aggregate_Counts!C25</f>
        <v>165</v>
      </c>
      <c r="D25" s="2">
        <f>Class_Level_Aggregate_Counts!D25</f>
        <v>88</v>
      </c>
      <c r="E25" s="2">
        <f>Class_Level_Aggregate_Counts!E25</f>
        <v>141</v>
      </c>
      <c r="F25" s="2">
        <f>Class_Level_Aggregate_Counts!F25</f>
        <v>64</v>
      </c>
      <c r="G25" s="2">
        <f>Class_Level_Aggregate_Counts!G25</f>
        <v>222</v>
      </c>
      <c r="H25" s="2">
        <f>Class_Level_Aggregate_Counts!H25</f>
        <v>194</v>
      </c>
      <c r="I25" s="2">
        <f>Class_Level_Aggregate_Counts!I25</f>
        <v>144</v>
      </c>
      <c r="J25" s="2">
        <f>Class_Level_Aggregate_Counts!J25</f>
        <v>132</v>
      </c>
      <c r="K25" s="2">
        <f>Class_Level_Aggregate_Counts!K25</f>
        <v>95</v>
      </c>
      <c r="L25" s="2">
        <f>Class_Level_Aggregate_Counts!L25</f>
        <v>95</v>
      </c>
      <c r="M25" s="2">
        <f>Class_Level_Aggregate_Counts!M25</f>
        <v>123</v>
      </c>
      <c r="N25" s="2">
        <f>Class_Level_Aggregate_Counts!N25</f>
        <v>88</v>
      </c>
      <c r="O25" s="2">
        <f>Class_Level_Aggregate_Counts!O25</f>
        <v>121</v>
      </c>
      <c r="P25" s="2">
        <f>Class_Level_Aggregate_Counts!P25</f>
        <v>131</v>
      </c>
      <c r="Q25" s="2">
        <f>Class_Level_Aggregate_Counts!Q25</f>
        <v>126</v>
      </c>
      <c r="R25" s="2">
        <f>Class_Level_Aggregate_Counts!R25</f>
        <v>155</v>
      </c>
      <c r="S25" s="2">
        <f>Class_Level_Aggregate_Counts!S25</f>
        <v>164</v>
      </c>
      <c r="T25" s="2">
        <f>Class_Level_Aggregate_Counts!T25</f>
        <v>140</v>
      </c>
      <c r="U25" s="2">
        <f>Class_Level_Aggregate_Counts!U25</f>
        <v>111</v>
      </c>
      <c r="V25" s="2">
        <f>Class_Level_Aggregate_Counts!V25</f>
        <v>189</v>
      </c>
      <c r="W25" s="2">
        <f>Class_Level_Aggregate_Counts!W25</f>
        <v>67</v>
      </c>
      <c r="X25" s="2">
        <f>Class_Level_Aggregate_Counts!X25</f>
        <v>218</v>
      </c>
      <c r="Y25" s="2">
        <f>Class_Level_Aggregate_Counts!Y25</f>
        <v>155</v>
      </c>
      <c r="Z25" s="2">
        <f>Class_Level_Aggregate_Counts!Z25</f>
        <v>82</v>
      </c>
      <c r="AA25" s="2">
        <f>Class_Level_Aggregate_Counts!AA25</f>
        <v>121</v>
      </c>
      <c r="AB25" s="2">
        <f>Class_Level_Aggregate_Counts!AB25</f>
        <v>99</v>
      </c>
      <c r="AC25" s="2">
        <f>Class_Level_Aggregate_Counts!AC25</f>
        <v>111</v>
      </c>
      <c r="AD25" s="2">
        <f>Class_Level_Aggregate_Counts!AD25</f>
        <v>122</v>
      </c>
      <c r="AE25" s="2">
        <f>Class_Level_Aggregate_Counts!AE25</f>
        <v>147</v>
      </c>
      <c r="AF25" s="2">
        <f>Class_Level_Aggregate_Counts!AF25</f>
        <v>190</v>
      </c>
      <c r="AG25" s="2">
        <f>Class_Level_Aggregate_Counts!AG25</f>
        <v>198</v>
      </c>
      <c r="AH25" s="2">
        <f>Class_Level_Aggregate_Counts!AH25</f>
        <v>70</v>
      </c>
      <c r="AI25" s="2">
        <f>Class_Level_Aggregate_Counts!AI25</f>
        <v>190</v>
      </c>
      <c r="AJ25" s="2">
        <f>Class_Level_Aggregate_Counts!AJ25</f>
        <v>117</v>
      </c>
      <c r="AK25" s="2">
        <f>Class_Level_Aggregate_Counts!AK25</f>
        <v>103</v>
      </c>
      <c r="AL25" s="2">
        <f>Class_Level_Aggregate_Counts!AL25</f>
        <v>146</v>
      </c>
      <c r="AM25" s="2">
        <f>Class_Level_Aggregate_Counts!AM25</f>
        <v>152</v>
      </c>
      <c r="AN25" s="2">
        <f>Class_Level_Aggregate_Counts!AN25</f>
        <v>269</v>
      </c>
      <c r="AO25" s="2">
        <f>Class_Level_Aggregate_Counts!AO25</f>
        <v>153</v>
      </c>
      <c r="AP25" s="2">
        <f>Class_Level_Aggregate_Counts!AP25</f>
        <v>94</v>
      </c>
      <c r="AQ25" s="2">
        <f>Class_Level_Aggregate_Counts!AQ25</f>
        <v>117</v>
      </c>
      <c r="AR25" s="2">
        <f>Class_Level_Aggregate_Counts!AR25</f>
        <v>120</v>
      </c>
      <c r="AS25" s="2">
        <f>Class_Level_Aggregate_Counts!AS25</f>
        <v>91</v>
      </c>
      <c r="AT25" s="2">
        <f>Class_Level_Aggregate_Counts!AT25</f>
        <v>106</v>
      </c>
      <c r="AU25" s="2">
        <f>Class_Level_Aggregate_Counts!AU25</f>
        <v>121</v>
      </c>
      <c r="AV25" s="2">
        <f>Class_Level_Aggregate_Counts!AV25</f>
        <v>264</v>
      </c>
      <c r="AW25" s="2">
        <f>Class_Level_Aggregate_Counts!AW25</f>
        <v>100</v>
      </c>
      <c r="AX25" s="2">
        <f>Class_Level_Aggregate_Counts!AX25</f>
        <v>192</v>
      </c>
      <c r="AY25" s="2">
        <f>Class_Level_Aggregate_Counts!AY25</f>
        <v>325</v>
      </c>
      <c r="AZ25" s="2">
        <f>Class_Level_Aggregate_Counts!AZ25</f>
        <v>186</v>
      </c>
      <c r="BA25" s="2">
        <f>Class_Level_Aggregate_Counts!BA25</f>
        <v>200</v>
      </c>
      <c r="BB25" s="2">
        <f>Class_Level_Aggregate_Counts!BB25</f>
        <v>53</v>
      </c>
      <c r="BC25" s="2">
        <f>Class_Level_Aggregate_Counts!BC25</f>
        <v>127</v>
      </c>
      <c r="BD25" s="2">
        <f>Class_Level_Aggregate_Counts!BD25</f>
        <v>122</v>
      </c>
      <c r="BE25" s="2">
        <f>Class_Level_Aggregate_Counts!BE25</f>
        <v>76</v>
      </c>
      <c r="BF25" s="2">
        <f>Class_Level_Aggregate_Counts!BF25</f>
        <v>82</v>
      </c>
      <c r="BG25" s="2">
        <f>Class_Level_Aggregate_Counts!BG25</f>
        <v>137</v>
      </c>
      <c r="BH25" s="2">
        <f>Class_Level_Aggregate_Counts!BH25</f>
        <v>115</v>
      </c>
      <c r="BI25" s="2">
        <f>Class_Level_Aggregate_Counts!BI25</f>
        <v>150</v>
      </c>
      <c r="BJ25" s="2">
        <f>Class_Level_Aggregate_Counts!BJ25</f>
        <v>143</v>
      </c>
      <c r="BK25" s="2">
        <f>Class_Level_Aggregate_Counts!BK25</f>
        <v>202</v>
      </c>
      <c r="BL25" s="2">
        <f>Class_Level_Aggregate_Counts!BL25</f>
        <v>135</v>
      </c>
      <c r="BM25" s="2">
        <f>Class_Level_Aggregate_Counts!BM25</f>
        <v>76</v>
      </c>
      <c r="BN25" s="2">
        <f>Class_Level_Aggregate_Counts!BN25</f>
        <v>123</v>
      </c>
      <c r="BO25" s="2">
        <f>Class_Level_Aggregate_Counts!BO25</f>
        <v>238</v>
      </c>
      <c r="BP25" s="2">
        <f>Class_Level_Aggregate_Counts!BP25</f>
        <v>76</v>
      </c>
      <c r="BQ25" s="2">
        <f>Class_Level_Aggregate_Counts!BQ25</f>
        <v>214</v>
      </c>
      <c r="BR25" s="2">
        <f>Class_Level_Aggregate_Counts!BR25</f>
        <v>229</v>
      </c>
      <c r="BS25" s="2">
        <f>Class_Level_Aggregate_Counts!BS25</f>
        <v>147</v>
      </c>
      <c r="BT25" s="2">
        <f>Class_Level_Aggregate_Counts!BT25</f>
        <v>169</v>
      </c>
      <c r="BU25" s="2">
        <f>Class_Level_Aggregate_Counts!BU25</f>
        <v>44</v>
      </c>
      <c r="BV25" s="2">
        <f>Class_Level_Aggregate_Counts!BV25</f>
        <v>133</v>
      </c>
      <c r="BW25" s="2">
        <f>Class_Level_Aggregate_Counts!BW25</f>
        <v>384</v>
      </c>
      <c r="BX25" s="2">
        <f>Class_Level_Aggregate_Counts!BX25</f>
        <v>137</v>
      </c>
      <c r="BY25" s="2">
        <f>Class_Level_Aggregate_Counts!BY25</f>
        <v>165</v>
      </c>
      <c r="BZ25" s="2">
        <f>Class_Level_Aggregate_Counts!BZ25</f>
        <v>111</v>
      </c>
      <c r="CA25" s="2">
        <f>Class_Level_Aggregate_Counts!CA25</f>
        <v>102</v>
      </c>
      <c r="CB25" s="2">
        <f>Class_Level_Aggregate_Counts!CB25</f>
        <v>127</v>
      </c>
      <c r="CC25" s="2">
        <f>Class_Level_Aggregate_Counts!CC25</f>
        <v>129</v>
      </c>
      <c r="CD25" s="2">
        <f>Class_Level_Aggregate_Counts!CD25</f>
        <v>148</v>
      </c>
      <c r="CE25" s="2">
        <f>Class_Level_Aggregate_Counts!CE25</f>
        <v>127</v>
      </c>
      <c r="CF25" s="2">
        <f>Class_Level_Aggregate_Counts!CF25</f>
        <v>85</v>
      </c>
      <c r="CG25" s="2">
        <f>Class_Level_Aggregate_Counts!CG25</f>
        <v>134</v>
      </c>
      <c r="CH25" s="2">
        <f>Class_Level_Aggregate_Counts!CH25</f>
        <v>82</v>
      </c>
      <c r="CI25" s="2">
        <f>Class_Level_Aggregate_Counts!CI25</f>
        <v>178</v>
      </c>
      <c r="CJ25" s="2">
        <f>Class_Level_Aggregate_Counts!CJ25</f>
        <v>135</v>
      </c>
      <c r="CK25" s="2">
        <f>Class_Level_Aggregate_Counts!CK25</f>
        <v>93</v>
      </c>
      <c r="CL25" s="2">
        <f>Class_Level_Aggregate_Counts!CL25</f>
        <v>92</v>
      </c>
      <c r="CM25" s="2">
        <f>Class_Level_Aggregate_Counts!CM25</f>
        <v>145</v>
      </c>
      <c r="CN25" s="2">
        <f>Class_Level_Aggregate_Counts!CN25</f>
        <v>117</v>
      </c>
      <c r="CO25" s="2">
        <f>Class_Level_Aggregate_Counts!CO25</f>
        <v>174</v>
      </c>
      <c r="CP25" s="2">
        <f>Class_Level_Aggregate_Counts!CP25</f>
        <v>76</v>
      </c>
      <c r="CQ25" s="2">
        <f>Class_Level_Aggregate_Counts!CQ25</f>
        <v>110</v>
      </c>
      <c r="CR25" s="2">
        <f>Class_Level_Aggregate_Counts!CR25</f>
        <v>53</v>
      </c>
    </row>
    <row r="26" spans="1:96" x14ac:dyDescent="0.25">
      <c r="A26" s="2" t="s">
        <v>1466</v>
      </c>
      <c r="B26" s="2">
        <f>Class_Level_Aggregate_Counts!B26</f>
        <v>53</v>
      </c>
      <c r="C26" s="2">
        <f>Class_Level_Aggregate_Counts!C26</f>
        <v>157</v>
      </c>
      <c r="D26" s="2">
        <f>Class_Level_Aggregate_Counts!D26</f>
        <v>105</v>
      </c>
      <c r="E26" s="2">
        <f>Class_Level_Aggregate_Counts!E26</f>
        <v>72</v>
      </c>
      <c r="F26" s="2">
        <f>Class_Level_Aggregate_Counts!F26</f>
        <v>43</v>
      </c>
      <c r="G26" s="2">
        <f>Class_Level_Aggregate_Counts!G26</f>
        <v>109</v>
      </c>
      <c r="H26" s="2">
        <f>Class_Level_Aggregate_Counts!H26</f>
        <v>102</v>
      </c>
      <c r="I26" s="2">
        <f>Class_Level_Aggregate_Counts!I26</f>
        <v>109</v>
      </c>
      <c r="J26" s="2">
        <f>Class_Level_Aggregate_Counts!J26</f>
        <v>153</v>
      </c>
      <c r="K26" s="2">
        <f>Class_Level_Aggregate_Counts!K26</f>
        <v>97</v>
      </c>
      <c r="L26" s="2">
        <f>Class_Level_Aggregate_Counts!L26</f>
        <v>69</v>
      </c>
      <c r="M26" s="2">
        <f>Class_Level_Aggregate_Counts!M26</f>
        <v>109</v>
      </c>
      <c r="N26" s="2">
        <f>Class_Level_Aggregate_Counts!N26</f>
        <v>78</v>
      </c>
      <c r="O26" s="2">
        <f>Class_Level_Aggregate_Counts!O26</f>
        <v>95</v>
      </c>
      <c r="P26" s="2">
        <f>Class_Level_Aggregate_Counts!P26</f>
        <v>107</v>
      </c>
      <c r="Q26" s="2">
        <f>Class_Level_Aggregate_Counts!Q26</f>
        <v>32</v>
      </c>
      <c r="R26" s="2">
        <f>Class_Level_Aggregate_Counts!R26</f>
        <v>115</v>
      </c>
      <c r="S26" s="2">
        <f>Class_Level_Aggregate_Counts!S26</f>
        <v>101</v>
      </c>
      <c r="T26" s="2">
        <f>Class_Level_Aggregate_Counts!T26</f>
        <v>91</v>
      </c>
      <c r="U26" s="2">
        <f>Class_Level_Aggregate_Counts!U26</f>
        <v>64</v>
      </c>
      <c r="V26" s="2">
        <f>Class_Level_Aggregate_Counts!V26</f>
        <v>205</v>
      </c>
      <c r="W26" s="2">
        <f>Class_Level_Aggregate_Counts!W26</f>
        <v>35</v>
      </c>
      <c r="X26" s="2">
        <f>Class_Level_Aggregate_Counts!X26</f>
        <v>120</v>
      </c>
      <c r="Y26" s="2">
        <f>Class_Level_Aggregate_Counts!Y26</f>
        <v>98</v>
      </c>
      <c r="Z26" s="2">
        <f>Class_Level_Aggregate_Counts!Z26</f>
        <v>84</v>
      </c>
      <c r="AA26" s="2">
        <f>Class_Level_Aggregate_Counts!AA26</f>
        <v>121</v>
      </c>
      <c r="AB26" s="2">
        <f>Class_Level_Aggregate_Counts!AB26</f>
        <v>93</v>
      </c>
      <c r="AC26" s="2">
        <f>Class_Level_Aggregate_Counts!AC26</f>
        <v>111</v>
      </c>
      <c r="AD26" s="2">
        <f>Class_Level_Aggregate_Counts!AD26</f>
        <v>169</v>
      </c>
      <c r="AE26" s="2">
        <f>Class_Level_Aggregate_Counts!AE26</f>
        <v>131</v>
      </c>
      <c r="AF26" s="2">
        <f>Class_Level_Aggregate_Counts!AF26</f>
        <v>99</v>
      </c>
      <c r="AG26" s="2">
        <f>Class_Level_Aggregate_Counts!AG26</f>
        <v>145</v>
      </c>
      <c r="AH26" s="2">
        <f>Class_Level_Aggregate_Counts!AH26</f>
        <v>115</v>
      </c>
      <c r="AI26" s="2">
        <f>Class_Level_Aggregate_Counts!AI26</f>
        <v>79</v>
      </c>
      <c r="AJ26" s="2">
        <f>Class_Level_Aggregate_Counts!AJ26</f>
        <v>65</v>
      </c>
      <c r="AK26" s="2">
        <f>Class_Level_Aggregate_Counts!AK26</f>
        <v>99</v>
      </c>
      <c r="AL26" s="2">
        <f>Class_Level_Aggregate_Counts!AL26</f>
        <v>95</v>
      </c>
      <c r="AM26" s="2">
        <f>Class_Level_Aggregate_Counts!AM26</f>
        <v>50</v>
      </c>
      <c r="AN26" s="2">
        <f>Class_Level_Aggregate_Counts!AN26</f>
        <v>95</v>
      </c>
      <c r="AO26" s="2">
        <f>Class_Level_Aggregate_Counts!AO26</f>
        <v>159</v>
      </c>
      <c r="AP26" s="2">
        <f>Class_Level_Aggregate_Counts!AP26</f>
        <v>88</v>
      </c>
      <c r="AQ26" s="2">
        <f>Class_Level_Aggregate_Counts!AQ26</f>
        <v>88</v>
      </c>
      <c r="AR26" s="2">
        <f>Class_Level_Aggregate_Counts!AR26</f>
        <v>74</v>
      </c>
      <c r="AS26" s="2">
        <f>Class_Level_Aggregate_Counts!AS26</f>
        <v>143</v>
      </c>
      <c r="AT26" s="2">
        <f>Class_Level_Aggregate_Counts!AT26</f>
        <v>160</v>
      </c>
      <c r="AU26" s="2">
        <f>Class_Level_Aggregate_Counts!AU26</f>
        <v>100</v>
      </c>
      <c r="AV26" s="2">
        <f>Class_Level_Aggregate_Counts!AV26</f>
        <v>160</v>
      </c>
      <c r="AW26" s="2">
        <f>Class_Level_Aggregate_Counts!AW26</f>
        <v>246</v>
      </c>
      <c r="AX26" s="2">
        <f>Class_Level_Aggregate_Counts!AX26</f>
        <v>310</v>
      </c>
      <c r="AY26" s="2">
        <f>Class_Level_Aggregate_Counts!AY26</f>
        <v>203</v>
      </c>
      <c r="AZ26" s="2">
        <f>Class_Level_Aggregate_Counts!AZ26</f>
        <v>156</v>
      </c>
      <c r="BA26" s="2">
        <f>Class_Level_Aggregate_Counts!BA26</f>
        <v>159</v>
      </c>
      <c r="BB26" s="2">
        <f>Class_Level_Aggregate_Counts!BB26</f>
        <v>58</v>
      </c>
      <c r="BC26" s="2">
        <f>Class_Level_Aggregate_Counts!BC26</f>
        <v>49</v>
      </c>
      <c r="BD26" s="2">
        <f>Class_Level_Aggregate_Counts!BD26</f>
        <v>75</v>
      </c>
      <c r="BE26" s="2">
        <f>Class_Level_Aggregate_Counts!BE26</f>
        <v>83</v>
      </c>
      <c r="BF26" s="2">
        <f>Class_Level_Aggregate_Counts!BF26</f>
        <v>98</v>
      </c>
      <c r="BG26" s="2">
        <f>Class_Level_Aggregate_Counts!BG26</f>
        <v>84</v>
      </c>
      <c r="BH26" s="2">
        <f>Class_Level_Aggregate_Counts!BH26</f>
        <v>124</v>
      </c>
      <c r="BI26" s="2">
        <f>Class_Level_Aggregate_Counts!BI26</f>
        <v>222</v>
      </c>
      <c r="BJ26" s="2">
        <f>Class_Level_Aggregate_Counts!BJ26</f>
        <v>106</v>
      </c>
      <c r="BK26" s="2">
        <f>Class_Level_Aggregate_Counts!BK26</f>
        <v>133</v>
      </c>
      <c r="BL26" s="2">
        <f>Class_Level_Aggregate_Counts!BL26</f>
        <v>97</v>
      </c>
      <c r="BM26" s="2">
        <f>Class_Level_Aggregate_Counts!BM26</f>
        <v>92</v>
      </c>
      <c r="BN26" s="2">
        <f>Class_Level_Aggregate_Counts!BN26</f>
        <v>118</v>
      </c>
      <c r="BO26" s="2">
        <f>Class_Level_Aggregate_Counts!BO26</f>
        <v>204</v>
      </c>
      <c r="BP26" s="2">
        <f>Class_Level_Aggregate_Counts!BP26</f>
        <v>67</v>
      </c>
      <c r="BQ26" s="2">
        <f>Class_Level_Aggregate_Counts!BQ26</f>
        <v>131</v>
      </c>
      <c r="BR26" s="2">
        <f>Class_Level_Aggregate_Counts!BR26</f>
        <v>127</v>
      </c>
      <c r="BS26" s="2">
        <f>Class_Level_Aggregate_Counts!BS26</f>
        <v>126</v>
      </c>
      <c r="BT26" s="2">
        <f>Class_Level_Aggregate_Counts!BT26</f>
        <v>129</v>
      </c>
      <c r="BU26" s="2">
        <f>Class_Level_Aggregate_Counts!BU26</f>
        <v>43</v>
      </c>
      <c r="BV26" s="2">
        <f>Class_Level_Aggregate_Counts!BV26</f>
        <v>149</v>
      </c>
      <c r="BW26" s="2">
        <f>Class_Level_Aggregate_Counts!BW26</f>
        <v>199</v>
      </c>
      <c r="BX26" s="2">
        <f>Class_Level_Aggregate_Counts!BX26</f>
        <v>116</v>
      </c>
      <c r="BY26" s="2">
        <f>Class_Level_Aggregate_Counts!BY26</f>
        <v>135</v>
      </c>
      <c r="BZ26" s="2">
        <f>Class_Level_Aggregate_Counts!BZ26</f>
        <v>116</v>
      </c>
      <c r="CA26" s="2">
        <f>Class_Level_Aggregate_Counts!CA26</f>
        <v>83</v>
      </c>
      <c r="CB26" s="2">
        <f>Class_Level_Aggregate_Counts!CB26</f>
        <v>118</v>
      </c>
      <c r="CC26" s="2">
        <f>Class_Level_Aggregate_Counts!CC26</f>
        <v>134</v>
      </c>
      <c r="CD26" s="2">
        <f>Class_Level_Aggregate_Counts!CD26</f>
        <v>122</v>
      </c>
      <c r="CE26" s="2">
        <f>Class_Level_Aggregate_Counts!CE26</f>
        <v>117</v>
      </c>
      <c r="CF26" s="2">
        <f>Class_Level_Aggregate_Counts!CF26</f>
        <v>91</v>
      </c>
      <c r="CG26" s="2">
        <f>Class_Level_Aggregate_Counts!CG26</f>
        <v>155</v>
      </c>
      <c r="CH26" s="2">
        <f>Class_Level_Aggregate_Counts!CH26</f>
        <v>54</v>
      </c>
      <c r="CI26" s="2">
        <f>Class_Level_Aggregate_Counts!CI26</f>
        <v>176</v>
      </c>
      <c r="CJ26" s="2">
        <f>Class_Level_Aggregate_Counts!CJ26</f>
        <v>188</v>
      </c>
      <c r="CK26" s="2">
        <f>Class_Level_Aggregate_Counts!CK26</f>
        <v>94</v>
      </c>
      <c r="CL26" s="2">
        <f>Class_Level_Aggregate_Counts!CL26</f>
        <v>112</v>
      </c>
      <c r="CM26" s="2">
        <f>Class_Level_Aggregate_Counts!CM26</f>
        <v>129</v>
      </c>
      <c r="CN26" s="2">
        <f>Class_Level_Aggregate_Counts!CN26</f>
        <v>107</v>
      </c>
      <c r="CO26" s="2">
        <f>Class_Level_Aggregate_Counts!CO26</f>
        <v>213</v>
      </c>
      <c r="CP26" s="2">
        <f>Class_Level_Aggregate_Counts!CP26</f>
        <v>105</v>
      </c>
      <c r="CQ26" s="2">
        <f>Class_Level_Aggregate_Counts!CQ26</f>
        <v>107</v>
      </c>
      <c r="CR26" s="2">
        <f>Class_Level_Aggregate_Counts!CR26</f>
        <v>50</v>
      </c>
    </row>
    <row r="27" spans="1:96" x14ac:dyDescent="0.25">
      <c r="A27" s="2" t="s">
        <v>1467</v>
      </c>
      <c r="B27" s="2">
        <f>Class_Level_Aggregate_Counts!B27</f>
        <v>15</v>
      </c>
      <c r="C27" s="2">
        <f>Class_Level_Aggregate_Counts!C27</f>
        <v>29</v>
      </c>
      <c r="D27" s="2">
        <f>Class_Level_Aggregate_Counts!D27</f>
        <v>21</v>
      </c>
      <c r="E27" s="2">
        <f>Class_Level_Aggregate_Counts!E27</f>
        <v>36</v>
      </c>
      <c r="F27" s="2">
        <f>Class_Level_Aggregate_Counts!F27</f>
        <v>14</v>
      </c>
      <c r="G27" s="2">
        <f>Class_Level_Aggregate_Counts!G27</f>
        <v>37</v>
      </c>
      <c r="H27" s="2">
        <f>Class_Level_Aggregate_Counts!H27</f>
        <v>60</v>
      </c>
      <c r="I27" s="2">
        <f>Class_Level_Aggregate_Counts!I27</f>
        <v>51</v>
      </c>
      <c r="J27" s="2">
        <f>Class_Level_Aggregate_Counts!J27</f>
        <v>108</v>
      </c>
      <c r="K27" s="2">
        <f>Class_Level_Aggregate_Counts!K27</f>
        <v>143</v>
      </c>
      <c r="L27" s="2">
        <f>Class_Level_Aggregate_Counts!L27</f>
        <v>185</v>
      </c>
      <c r="M27" s="2">
        <f>Class_Level_Aggregate_Counts!M27</f>
        <v>173</v>
      </c>
      <c r="N27" s="2">
        <f>Class_Level_Aggregate_Counts!N27</f>
        <v>61</v>
      </c>
      <c r="O27" s="2">
        <f>Class_Level_Aggregate_Counts!O27</f>
        <v>70</v>
      </c>
      <c r="P27" s="2">
        <f>Class_Level_Aggregate_Counts!P27</f>
        <v>78</v>
      </c>
      <c r="Q27" s="2">
        <f>Class_Level_Aggregate_Counts!Q27</f>
        <v>110</v>
      </c>
      <c r="R27" s="2">
        <f>Class_Level_Aggregate_Counts!R27</f>
        <v>193</v>
      </c>
      <c r="S27" s="2">
        <f>Class_Level_Aggregate_Counts!S27</f>
        <v>152</v>
      </c>
      <c r="T27" s="2">
        <f>Class_Level_Aggregate_Counts!T27</f>
        <v>16</v>
      </c>
      <c r="U27" s="2">
        <f>Class_Level_Aggregate_Counts!U27</f>
        <v>17</v>
      </c>
      <c r="V27" s="2">
        <f>Class_Level_Aggregate_Counts!V27</f>
        <v>33</v>
      </c>
      <c r="W27" s="2">
        <f>Class_Level_Aggregate_Counts!W27</f>
        <v>11</v>
      </c>
      <c r="X27" s="2">
        <f>Class_Level_Aggregate_Counts!X27</f>
        <v>25</v>
      </c>
      <c r="Y27" s="2">
        <f>Class_Level_Aggregate_Counts!Y27</f>
        <v>27</v>
      </c>
      <c r="Z27" s="2">
        <f>Class_Level_Aggregate_Counts!Z27</f>
        <v>16</v>
      </c>
      <c r="AA27" s="2">
        <f>Class_Level_Aggregate_Counts!AA27</f>
        <v>108</v>
      </c>
      <c r="AB27" s="2">
        <f>Class_Level_Aggregate_Counts!AB27</f>
        <v>49</v>
      </c>
      <c r="AC27" s="2">
        <f>Class_Level_Aggregate_Counts!AC27</f>
        <v>63</v>
      </c>
      <c r="AD27" s="2">
        <f>Class_Level_Aggregate_Counts!AD27</f>
        <v>127</v>
      </c>
      <c r="AE27" s="2">
        <f>Class_Level_Aggregate_Counts!AE27</f>
        <v>210</v>
      </c>
      <c r="AF27" s="2">
        <f>Class_Level_Aggregate_Counts!AF27</f>
        <v>284</v>
      </c>
      <c r="AG27" s="2">
        <f>Class_Level_Aggregate_Counts!AG27</f>
        <v>232</v>
      </c>
      <c r="AH27" s="2">
        <f>Class_Level_Aggregate_Counts!AH27</f>
        <v>64</v>
      </c>
      <c r="AI27" s="2">
        <f>Class_Level_Aggregate_Counts!AI27</f>
        <v>16</v>
      </c>
      <c r="AJ27" s="2">
        <f>Class_Level_Aggregate_Counts!AJ27</f>
        <v>3</v>
      </c>
      <c r="AK27" s="2">
        <f>Class_Level_Aggregate_Counts!AK27</f>
        <v>17</v>
      </c>
      <c r="AL27" s="2">
        <f>Class_Level_Aggregate_Counts!AL27</f>
        <v>24</v>
      </c>
      <c r="AM27" s="2">
        <f>Class_Level_Aggregate_Counts!AM27</f>
        <v>17</v>
      </c>
      <c r="AN27" s="2">
        <f>Class_Level_Aggregate_Counts!AN27</f>
        <v>33</v>
      </c>
      <c r="AO27" s="2">
        <f>Class_Level_Aggregate_Counts!AO27</f>
        <v>41</v>
      </c>
      <c r="AP27" s="2">
        <f>Class_Level_Aggregate_Counts!AP27</f>
        <v>13</v>
      </c>
      <c r="AQ27" s="2">
        <f>Class_Level_Aggregate_Counts!AQ27</f>
        <v>18</v>
      </c>
      <c r="AR27" s="2">
        <f>Class_Level_Aggregate_Counts!AR27</f>
        <v>16</v>
      </c>
      <c r="AS27" s="2">
        <f>Class_Level_Aggregate_Counts!AS27</f>
        <v>39</v>
      </c>
      <c r="AT27" s="2">
        <f>Class_Level_Aggregate_Counts!AT27</f>
        <v>37</v>
      </c>
      <c r="AU27" s="2">
        <f>Class_Level_Aggregate_Counts!AU27</f>
        <v>16</v>
      </c>
      <c r="AV27" s="2">
        <f>Class_Level_Aggregate_Counts!AV27</f>
        <v>43</v>
      </c>
      <c r="AW27" s="2">
        <f>Class_Level_Aggregate_Counts!AW27</f>
        <v>193</v>
      </c>
      <c r="AX27" s="2">
        <f>Class_Level_Aggregate_Counts!AX27</f>
        <v>98</v>
      </c>
      <c r="AY27" s="2">
        <f>Class_Level_Aggregate_Counts!AY27</f>
        <v>45</v>
      </c>
      <c r="AZ27" s="2">
        <f>Class_Level_Aggregate_Counts!AZ27</f>
        <v>37</v>
      </c>
      <c r="BA27" s="2">
        <f>Class_Level_Aggregate_Counts!BA27</f>
        <v>26</v>
      </c>
      <c r="BB27" s="2">
        <f>Class_Level_Aggregate_Counts!BB27</f>
        <v>15</v>
      </c>
      <c r="BC27" s="2">
        <f>Class_Level_Aggregate_Counts!BC27</f>
        <v>12</v>
      </c>
      <c r="BD27" s="2">
        <f>Class_Level_Aggregate_Counts!BD27</f>
        <v>15</v>
      </c>
      <c r="BE27" s="2">
        <f>Class_Level_Aggregate_Counts!BE27</f>
        <v>3</v>
      </c>
      <c r="BF27" s="2">
        <f>Class_Level_Aggregate_Counts!BF27</f>
        <v>22</v>
      </c>
      <c r="BG27" s="2">
        <f>Class_Level_Aggregate_Counts!BG27</f>
        <v>19</v>
      </c>
      <c r="BH27" s="2">
        <f>Class_Level_Aggregate_Counts!BH27</f>
        <v>24</v>
      </c>
      <c r="BI27" s="2">
        <f>Class_Level_Aggregate_Counts!BI27</f>
        <v>45</v>
      </c>
      <c r="BJ27" s="2">
        <f>Class_Level_Aggregate_Counts!BJ27</f>
        <v>48</v>
      </c>
      <c r="BK27" s="2">
        <f>Class_Level_Aggregate_Counts!BK27</f>
        <v>34</v>
      </c>
      <c r="BL27" s="2">
        <f>Class_Level_Aggregate_Counts!BL27</f>
        <v>18</v>
      </c>
      <c r="BM27" s="2">
        <f>Class_Level_Aggregate_Counts!BM27</f>
        <v>47</v>
      </c>
      <c r="BN27" s="2">
        <f>Class_Level_Aggregate_Counts!BN27</f>
        <v>49</v>
      </c>
      <c r="BO27" s="2">
        <f>Class_Level_Aggregate_Counts!BO27</f>
        <v>35</v>
      </c>
      <c r="BP27" s="2">
        <f>Class_Level_Aggregate_Counts!BP27</f>
        <v>15</v>
      </c>
      <c r="BQ27" s="2">
        <f>Class_Level_Aggregate_Counts!BQ27</f>
        <v>9</v>
      </c>
      <c r="BR27" s="2">
        <f>Class_Level_Aggregate_Counts!BR27</f>
        <v>23</v>
      </c>
      <c r="BS27" s="2">
        <f>Class_Level_Aggregate_Counts!BS27</f>
        <v>26</v>
      </c>
      <c r="BT27" s="2">
        <f>Class_Level_Aggregate_Counts!BT27</f>
        <v>26</v>
      </c>
      <c r="BU27" s="2">
        <f>Class_Level_Aggregate_Counts!BU27</f>
        <v>10</v>
      </c>
      <c r="BV27" s="2">
        <f>Class_Level_Aggregate_Counts!BV27</f>
        <v>16</v>
      </c>
      <c r="BW27" s="2">
        <f>Class_Level_Aggregate_Counts!BW27</f>
        <v>27</v>
      </c>
      <c r="BX27" s="2">
        <f>Class_Level_Aggregate_Counts!BX27</f>
        <v>18</v>
      </c>
      <c r="BY27" s="2">
        <f>Class_Level_Aggregate_Counts!BY27</f>
        <v>17</v>
      </c>
      <c r="BZ27" s="2">
        <f>Class_Level_Aggregate_Counts!BZ27</f>
        <v>24</v>
      </c>
      <c r="CA27" s="2">
        <f>Class_Level_Aggregate_Counts!CA27</f>
        <v>10</v>
      </c>
      <c r="CB27" s="2">
        <f>Class_Level_Aggregate_Counts!CB27</f>
        <v>19</v>
      </c>
      <c r="CC27" s="2">
        <f>Class_Level_Aggregate_Counts!CC27</f>
        <v>17</v>
      </c>
      <c r="CD27" s="2">
        <f>Class_Level_Aggregate_Counts!CD27</f>
        <v>23</v>
      </c>
      <c r="CE27" s="2">
        <f>Class_Level_Aggregate_Counts!CE27</f>
        <v>25</v>
      </c>
      <c r="CF27" s="2">
        <f>Class_Level_Aggregate_Counts!CF27</f>
        <v>37</v>
      </c>
      <c r="CG27" s="2">
        <f>Class_Level_Aggregate_Counts!CG27</f>
        <v>43</v>
      </c>
      <c r="CH27" s="2">
        <f>Class_Level_Aggregate_Counts!CH27</f>
        <v>23</v>
      </c>
      <c r="CI27" s="2">
        <f>Class_Level_Aggregate_Counts!CI27</f>
        <v>49</v>
      </c>
      <c r="CJ27" s="2">
        <f>Class_Level_Aggregate_Counts!CJ27</f>
        <v>35</v>
      </c>
      <c r="CK27" s="2">
        <f>Class_Level_Aggregate_Counts!CK27</f>
        <v>14</v>
      </c>
      <c r="CL27" s="2">
        <f>Class_Level_Aggregate_Counts!CL27</f>
        <v>19</v>
      </c>
      <c r="CM27" s="2">
        <f>Class_Level_Aggregate_Counts!CM27</f>
        <v>68</v>
      </c>
      <c r="CN27" s="2">
        <f>Class_Level_Aggregate_Counts!CN27</f>
        <v>60</v>
      </c>
      <c r="CO27" s="2">
        <f>Class_Level_Aggregate_Counts!CO27</f>
        <v>82</v>
      </c>
      <c r="CP27" s="2">
        <f>Class_Level_Aggregate_Counts!CP27</f>
        <v>38</v>
      </c>
      <c r="CQ27" s="2">
        <f>Class_Level_Aggregate_Counts!CQ27</f>
        <v>86</v>
      </c>
      <c r="CR27" s="2">
        <f>Class_Level_Aggregate_Counts!CR27</f>
        <v>43</v>
      </c>
    </row>
    <row r="28" spans="1:96" x14ac:dyDescent="0.25">
      <c r="A28" s="2" t="s">
        <v>1468</v>
      </c>
      <c r="B28" s="2">
        <f>Class_Level_Aggregate_Counts!B28</f>
        <v>39</v>
      </c>
      <c r="C28" s="2">
        <f>Class_Level_Aggregate_Counts!C28</f>
        <v>53</v>
      </c>
      <c r="D28" s="2">
        <f>Class_Level_Aggregate_Counts!D28</f>
        <v>49</v>
      </c>
      <c r="E28" s="2">
        <f>Class_Level_Aggregate_Counts!E28</f>
        <v>47</v>
      </c>
      <c r="F28" s="2">
        <f>Class_Level_Aggregate_Counts!F28</f>
        <v>23</v>
      </c>
      <c r="G28" s="2">
        <f>Class_Level_Aggregate_Counts!G28</f>
        <v>54</v>
      </c>
      <c r="H28" s="2">
        <f>Class_Level_Aggregate_Counts!H28</f>
        <v>45</v>
      </c>
      <c r="I28" s="2">
        <f>Class_Level_Aggregate_Counts!I28</f>
        <v>29</v>
      </c>
      <c r="J28" s="2">
        <f>Class_Level_Aggregate_Counts!J28</f>
        <v>34</v>
      </c>
      <c r="K28" s="2">
        <f>Class_Level_Aggregate_Counts!K28</f>
        <v>17</v>
      </c>
      <c r="L28" s="2">
        <f>Class_Level_Aggregate_Counts!L28</f>
        <v>21</v>
      </c>
      <c r="M28" s="2">
        <f>Class_Level_Aggregate_Counts!M28</f>
        <v>25</v>
      </c>
      <c r="N28" s="2">
        <f>Class_Level_Aggregate_Counts!N28</f>
        <v>19</v>
      </c>
      <c r="O28" s="2">
        <f>Class_Level_Aggregate_Counts!O28</f>
        <v>26</v>
      </c>
      <c r="P28" s="2">
        <f>Class_Level_Aggregate_Counts!P28</f>
        <v>18</v>
      </c>
      <c r="Q28" s="2">
        <f>Class_Level_Aggregate_Counts!Q28</f>
        <v>11</v>
      </c>
      <c r="R28" s="2">
        <f>Class_Level_Aggregate_Counts!R28</f>
        <v>29</v>
      </c>
      <c r="S28" s="2">
        <f>Class_Level_Aggregate_Counts!S28</f>
        <v>26</v>
      </c>
      <c r="T28" s="2">
        <f>Class_Level_Aggregate_Counts!T28</f>
        <v>29</v>
      </c>
      <c r="U28" s="2">
        <f>Class_Level_Aggregate_Counts!U28</f>
        <v>31</v>
      </c>
      <c r="V28" s="2">
        <f>Class_Level_Aggregate_Counts!V28</f>
        <v>118</v>
      </c>
      <c r="W28" s="2">
        <f>Class_Level_Aggregate_Counts!W28</f>
        <v>16</v>
      </c>
      <c r="X28" s="2">
        <f>Class_Level_Aggregate_Counts!X28</f>
        <v>32</v>
      </c>
      <c r="Y28" s="2">
        <f>Class_Level_Aggregate_Counts!Y28</f>
        <v>60</v>
      </c>
      <c r="Z28" s="2">
        <f>Class_Level_Aggregate_Counts!Z28</f>
        <v>50</v>
      </c>
      <c r="AA28" s="2">
        <f>Class_Level_Aggregate_Counts!AA28</f>
        <v>19</v>
      </c>
      <c r="AB28" s="2">
        <f>Class_Level_Aggregate_Counts!AB28</f>
        <v>9</v>
      </c>
      <c r="AC28" s="2">
        <f>Class_Level_Aggregate_Counts!AC28</f>
        <v>34</v>
      </c>
      <c r="AD28" s="2">
        <f>Class_Level_Aggregate_Counts!AD28</f>
        <v>35</v>
      </c>
      <c r="AE28" s="2">
        <f>Class_Level_Aggregate_Counts!AE28</f>
        <v>32</v>
      </c>
      <c r="AF28" s="2">
        <f>Class_Level_Aggregate_Counts!AF28</f>
        <v>42</v>
      </c>
      <c r="AG28" s="2">
        <f>Class_Level_Aggregate_Counts!AG28</f>
        <v>37</v>
      </c>
      <c r="AH28" s="2">
        <f>Class_Level_Aggregate_Counts!AH28</f>
        <v>31</v>
      </c>
      <c r="AI28" s="2">
        <f>Class_Level_Aggregate_Counts!AI28</f>
        <v>25</v>
      </c>
      <c r="AJ28" s="2">
        <f>Class_Level_Aggregate_Counts!AJ28</f>
        <v>21</v>
      </c>
      <c r="AK28" s="2">
        <f>Class_Level_Aggregate_Counts!AK28</f>
        <v>40</v>
      </c>
      <c r="AL28" s="2">
        <f>Class_Level_Aggregate_Counts!AL28</f>
        <v>56</v>
      </c>
      <c r="AM28" s="2">
        <f>Class_Level_Aggregate_Counts!AM28</f>
        <v>13</v>
      </c>
      <c r="AN28" s="2">
        <f>Class_Level_Aggregate_Counts!AN28</f>
        <v>34</v>
      </c>
      <c r="AO28" s="2">
        <f>Class_Level_Aggregate_Counts!AO28</f>
        <v>68</v>
      </c>
      <c r="AP28" s="2">
        <f>Class_Level_Aggregate_Counts!AP28</f>
        <v>37</v>
      </c>
      <c r="AQ28" s="2">
        <f>Class_Level_Aggregate_Counts!AQ28</f>
        <v>8</v>
      </c>
      <c r="AR28" s="2">
        <f>Class_Level_Aggregate_Counts!AR28</f>
        <v>10</v>
      </c>
      <c r="AS28" s="2">
        <f>Class_Level_Aggregate_Counts!AS28</f>
        <v>30</v>
      </c>
      <c r="AT28" s="2">
        <f>Class_Level_Aggregate_Counts!AT28</f>
        <v>35</v>
      </c>
      <c r="AU28" s="2">
        <f>Class_Level_Aggregate_Counts!AU28</f>
        <v>11</v>
      </c>
      <c r="AV28" s="2">
        <f>Class_Level_Aggregate_Counts!AV28</f>
        <v>25</v>
      </c>
      <c r="AW28" s="2">
        <f>Class_Level_Aggregate_Counts!AW28</f>
        <v>40</v>
      </c>
      <c r="AX28" s="2">
        <f>Class_Level_Aggregate_Counts!AX28</f>
        <v>57</v>
      </c>
      <c r="AY28" s="2">
        <f>Class_Level_Aggregate_Counts!AY28</f>
        <v>108</v>
      </c>
      <c r="AZ28" s="2">
        <f>Class_Level_Aggregate_Counts!AZ28</f>
        <v>85</v>
      </c>
      <c r="BA28" s="2">
        <f>Class_Level_Aggregate_Counts!BA28</f>
        <v>96</v>
      </c>
      <c r="BB28" s="2">
        <f>Class_Level_Aggregate_Counts!BB28</f>
        <v>55</v>
      </c>
      <c r="BC28" s="2">
        <f>Class_Level_Aggregate_Counts!BC28</f>
        <v>12</v>
      </c>
      <c r="BD28" s="2">
        <f>Class_Level_Aggregate_Counts!BD28</f>
        <v>12</v>
      </c>
      <c r="BE28" s="2">
        <f>Class_Level_Aggregate_Counts!BE28</f>
        <v>26</v>
      </c>
      <c r="BF28" s="2">
        <f>Class_Level_Aggregate_Counts!BF28</f>
        <v>37</v>
      </c>
      <c r="BG28" s="2">
        <f>Class_Level_Aggregate_Counts!BG28</f>
        <v>17</v>
      </c>
      <c r="BH28" s="2">
        <f>Class_Level_Aggregate_Counts!BH28</f>
        <v>10</v>
      </c>
      <c r="BI28" s="2">
        <f>Class_Level_Aggregate_Counts!BI28</f>
        <v>70</v>
      </c>
      <c r="BJ28" s="2">
        <f>Class_Level_Aggregate_Counts!BJ28</f>
        <v>39</v>
      </c>
      <c r="BK28" s="2">
        <f>Class_Level_Aggregate_Counts!BK28</f>
        <v>27</v>
      </c>
      <c r="BL28" s="2">
        <f>Class_Level_Aggregate_Counts!BL28</f>
        <v>9</v>
      </c>
      <c r="BM28" s="2">
        <f>Class_Level_Aggregate_Counts!BM28</f>
        <v>28</v>
      </c>
      <c r="BN28" s="2">
        <f>Class_Level_Aggregate_Counts!BN28</f>
        <v>42</v>
      </c>
      <c r="BO28" s="2">
        <f>Class_Level_Aggregate_Counts!BO28</f>
        <v>150</v>
      </c>
      <c r="BP28" s="2">
        <f>Class_Level_Aggregate_Counts!BP28</f>
        <v>50</v>
      </c>
      <c r="BQ28" s="2">
        <f>Class_Level_Aggregate_Counts!BQ28</f>
        <v>124</v>
      </c>
      <c r="BR28" s="2">
        <f>Class_Level_Aggregate_Counts!BR28</f>
        <v>138</v>
      </c>
      <c r="BS28" s="2">
        <f>Class_Level_Aggregate_Counts!BS28</f>
        <v>93</v>
      </c>
      <c r="BT28" s="2">
        <f>Class_Level_Aggregate_Counts!BT28</f>
        <v>110</v>
      </c>
      <c r="BU28" s="2">
        <f>Class_Level_Aggregate_Counts!BU28</f>
        <v>24</v>
      </c>
      <c r="BV28" s="2">
        <f>Class_Level_Aggregate_Counts!BV28</f>
        <v>61</v>
      </c>
      <c r="BW28" s="2">
        <f>Class_Level_Aggregate_Counts!BW28</f>
        <v>126</v>
      </c>
      <c r="BX28" s="2">
        <f>Class_Level_Aggregate_Counts!BX28</f>
        <v>87</v>
      </c>
      <c r="BY28" s="2">
        <f>Class_Level_Aggregate_Counts!BY28</f>
        <v>54</v>
      </c>
      <c r="BZ28" s="2">
        <f>Class_Level_Aggregate_Counts!BZ28</f>
        <v>49</v>
      </c>
      <c r="CA28" s="2">
        <f>Class_Level_Aggregate_Counts!CA28</f>
        <v>40</v>
      </c>
      <c r="CB28" s="2">
        <f>Class_Level_Aggregate_Counts!CB28</f>
        <v>80</v>
      </c>
      <c r="CC28" s="2">
        <f>Class_Level_Aggregate_Counts!CC28</f>
        <v>45</v>
      </c>
      <c r="CD28" s="2">
        <f>Class_Level_Aggregate_Counts!CD28</f>
        <v>55</v>
      </c>
      <c r="CE28" s="2">
        <f>Class_Level_Aggregate_Counts!CE28</f>
        <v>47</v>
      </c>
      <c r="CF28" s="2">
        <f>Class_Level_Aggregate_Counts!CF28</f>
        <v>53</v>
      </c>
      <c r="CG28" s="2">
        <f>Class_Level_Aggregate_Counts!CG28</f>
        <v>62</v>
      </c>
      <c r="CH28" s="2">
        <f>Class_Level_Aggregate_Counts!CH28</f>
        <v>39</v>
      </c>
      <c r="CI28" s="2">
        <f>Class_Level_Aggregate_Counts!CI28</f>
        <v>82</v>
      </c>
      <c r="CJ28" s="2">
        <f>Class_Level_Aggregate_Counts!CJ28</f>
        <v>96</v>
      </c>
      <c r="CK28" s="2">
        <f>Class_Level_Aggregate_Counts!CK28</f>
        <v>31</v>
      </c>
      <c r="CL28" s="2">
        <f>Class_Level_Aggregate_Counts!CL28</f>
        <v>31</v>
      </c>
      <c r="CM28" s="2">
        <f>Class_Level_Aggregate_Counts!CM28</f>
        <v>56</v>
      </c>
      <c r="CN28" s="2">
        <f>Class_Level_Aggregate_Counts!CN28</f>
        <v>59</v>
      </c>
      <c r="CO28" s="2">
        <f>Class_Level_Aggregate_Counts!CO28</f>
        <v>63</v>
      </c>
      <c r="CP28" s="2">
        <f>Class_Level_Aggregate_Counts!CP28</f>
        <v>41</v>
      </c>
      <c r="CQ28" s="2">
        <f>Class_Level_Aggregate_Counts!CQ28</f>
        <v>29</v>
      </c>
      <c r="CR28" s="2">
        <f>Class_Level_Aggregate_Counts!CR28</f>
        <v>20</v>
      </c>
    </row>
    <row r="29" spans="1:96" x14ac:dyDescent="0.25">
      <c r="A29" s="2" t="s">
        <v>1469</v>
      </c>
      <c r="B29" s="2">
        <f>Class_Level_Aggregate_Counts!B29</f>
        <v>32</v>
      </c>
      <c r="C29" s="2">
        <f>Class_Level_Aggregate_Counts!C29</f>
        <v>59</v>
      </c>
      <c r="D29" s="2">
        <f>Class_Level_Aggregate_Counts!D29</f>
        <v>36</v>
      </c>
      <c r="E29" s="2">
        <f>Class_Level_Aggregate_Counts!E29</f>
        <v>31</v>
      </c>
      <c r="F29" s="2">
        <f>Class_Level_Aggregate_Counts!F29</f>
        <v>26</v>
      </c>
      <c r="G29" s="2">
        <f>Class_Level_Aggregate_Counts!G29</f>
        <v>115</v>
      </c>
      <c r="H29" s="2">
        <f>Class_Level_Aggregate_Counts!H29</f>
        <v>21</v>
      </c>
      <c r="I29" s="2">
        <f>Class_Level_Aggregate_Counts!I29</f>
        <v>20</v>
      </c>
      <c r="J29" s="2">
        <f>Class_Level_Aggregate_Counts!J29</f>
        <v>9</v>
      </c>
      <c r="K29" s="2">
        <f>Class_Level_Aggregate_Counts!K29</f>
        <v>18</v>
      </c>
      <c r="L29" s="2">
        <f>Class_Level_Aggregate_Counts!L29</f>
        <v>9</v>
      </c>
      <c r="M29" s="2">
        <f>Class_Level_Aggregate_Counts!M29</f>
        <v>21</v>
      </c>
      <c r="N29" s="2">
        <f>Class_Level_Aggregate_Counts!N29</f>
        <v>22</v>
      </c>
      <c r="O29" s="2">
        <f>Class_Level_Aggregate_Counts!O29</f>
        <v>39</v>
      </c>
      <c r="P29" s="2">
        <f>Class_Level_Aggregate_Counts!P29</f>
        <v>22</v>
      </c>
      <c r="Q29" s="2">
        <f>Class_Level_Aggregate_Counts!Q29</f>
        <v>10</v>
      </c>
      <c r="R29" s="2">
        <f>Class_Level_Aggregate_Counts!R29</f>
        <v>33</v>
      </c>
      <c r="S29" s="2">
        <f>Class_Level_Aggregate_Counts!S29</f>
        <v>28</v>
      </c>
      <c r="T29" s="2">
        <f>Class_Level_Aggregate_Counts!T29</f>
        <v>32</v>
      </c>
      <c r="U29" s="2">
        <f>Class_Level_Aggregate_Counts!U29</f>
        <v>16</v>
      </c>
      <c r="V29" s="2">
        <f>Class_Level_Aggregate_Counts!V29</f>
        <v>97</v>
      </c>
      <c r="W29" s="2">
        <f>Class_Level_Aggregate_Counts!W29</f>
        <v>11</v>
      </c>
      <c r="X29" s="2">
        <f>Class_Level_Aggregate_Counts!X29</f>
        <v>48</v>
      </c>
      <c r="Y29" s="2">
        <f>Class_Level_Aggregate_Counts!Y29</f>
        <v>56</v>
      </c>
      <c r="Z29" s="2">
        <f>Class_Level_Aggregate_Counts!Z29</f>
        <v>49</v>
      </c>
      <c r="AA29" s="2">
        <f>Class_Level_Aggregate_Counts!AA29</f>
        <v>28</v>
      </c>
      <c r="AB29" s="2">
        <f>Class_Level_Aggregate_Counts!AB29</f>
        <v>26</v>
      </c>
      <c r="AC29" s="2">
        <f>Class_Level_Aggregate_Counts!AC29</f>
        <v>19</v>
      </c>
      <c r="AD29" s="2">
        <f>Class_Level_Aggregate_Counts!AD29</f>
        <v>37</v>
      </c>
      <c r="AE29" s="2">
        <f>Class_Level_Aggregate_Counts!AE29</f>
        <v>54</v>
      </c>
      <c r="AF29" s="2">
        <f>Class_Level_Aggregate_Counts!AF29</f>
        <v>70</v>
      </c>
      <c r="AG29" s="2">
        <f>Class_Level_Aggregate_Counts!AG29</f>
        <v>44</v>
      </c>
      <c r="AH29" s="2">
        <f>Class_Level_Aggregate_Counts!AH29</f>
        <v>21</v>
      </c>
      <c r="AI29" s="2">
        <f>Class_Level_Aggregate_Counts!AI29</f>
        <v>32</v>
      </c>
      <c r="AJ29" s="2">
        <f>Class_Level_Aggregate_Counts!AJ29</f>
        <v>19</v>
      </c>
      <c r="AK29" s="2">
        <f>Class_Level_Aggregate_Counts!AK29</f>
        <v>47</v>
      </c>
      <c r="AL29" s="2">
        <f>Class_Level_Aggregate_Counts!AL29</f>
        <v>36</v>
      </c>
      <c r="AM29" s="2">
        <f>Class_Level_Aggregate_Counts!AM29</f>
        <v>41</v>
      </c>
      <c r="AN29" s="2">
        <f>Class_Level_Aggregate_Counts!AN29</f>
        <v>49</v>
      </c>
      <c r="AO29" s="2">
        <f>Class_Level_Aggregate_Counts!AO29</f>
        <v>64</v>
      </c>
      <c r="AP29" s="2">
        <f>Class_Level_Aggregate_Counts!AP29</f>
        <v>33</v>
      </c>
      <c r="AQ29" s="2">
        <f>Class_Level_Aggregate_Counts!AQ29</f>
        <v>19</v>
      </c>
      <c r="AR29" s="2">
        <f>Class_Level_Aggregate_Counts!AR29</f>
        <v>12</v>
      </c>
      <c r="AS29" s="2">
        <f>Class_Level_Aggregate_Counts!AS29</f>
        <v>32</v>
      </c>
      <c r="AT29" s="2">
        <f>Class_Level_Aggregate_Counts!AT29</f>
        <v>44</v>
      </c>
      <c r="AU29" s="2">
        <f>Class_Level_Aggregate_Counts!AU29</f>
        <v>48</v>
      </c>
      <c r="AV29" s="2">
        <f>Class_Level_Aggregate_Counts!AV29</f>
        <v>58</v>
      </c>
      <c r="AW29" s="2">
        <f>Class_Level_Aggregate_Counts!AW29</f>
        <v>62</v>
      </c>
      <c r="AX29" s="2">
        <f>Class_Level_Aggregate_Counts!AX29</f>
        <v>39</v>
      </c>
      <c r="AY29" s="2">
        <f>Class_Level_Aggregate_Counts!AY29</f>
        <v>98</v>
      </c>
      <c r="AZ29" s="2">
        <f>Class_Level_Aggregate_Counts!AZ29</f>
        <v>67</v>
      </c>
      <c r="BA29" s="2">
        <f>Class_Level_Aggregate_Counts!BA29</f>
        <v>79</v>
      </c>
      <c r="BB29" s="2">
        <f>Class_Level_Aggregate_Counts!BB29</f>
        <v>27</v>
      </c>
      <c r="BC29" s="2">
        <f>Class_Level_Aggregate_Counts!BC29</f>
        <v>21</v>
      </c>
      <c r="BD29" s="2">
        <f>Class_Level_Aggregate_Counts!BD29</f>
        <v>34</v>
      </c>
      <c r="BE29" s="2">
        <f>Class_Level_Aggregate_Counts!BE29</f>
        <v>27</v>
      </c>
      <c r="BF29" s="2">
        <f>Class_Level_Aggregate_Counts!BF29</f>
        <v>31</v>
      </c>
      <c r="BG29" s="2">
        <f>Class_Level_Aggregate_Counts!BG29</f>
        <v>19</v>
      </c>
      <c r="BH29" s="2">
        <f>Class_Level_Aggregate_Counts!BH29</f>
        <v>21</v>
      </c>
      <c r="BI29" s="2">
        <f>Class_Level_Aggregate_Counts!BI29</f>
        <v>78</v>
      </c>
      <c r="BJ29" s="2">
        <f>Class_Level_Aggregate_Counts!BJ29</f>
        <v>35</v>
      </c>
      <c r="BK29" s="2">
        <f>Class_Level_Aggregate_Counts!BK29</f>
        <v>89</v>
      </c>
      <c r="BL29" s="2">
        <f>Class_Level_Aggregate_Counts!BL29</f>
        <v>31</v>
      </c>
      <c r="BM29" s="2">
        <f>Class_Level_Aggregate_Counts!BM29</f>
        <v>37</v>
      </c>
      <c r="BN29" s="2">
        <f>Class_Level_Aggregate_Counts!BN29</f>
        <v>31</v>
      </c>
      <c r="BO29" s="2">
        <f>Class_Level_Aggregate_Counts!BO29</f>
        <v>60</v>
      </c>
      <c r="BP29" s="2">
        <f>Class_Level_Aggregate_Counts!BP29</f>
        <v>20</v>
      </c>
      <c r="BQ29" s="2">
        <f>Class_Level_Aggregate_Counts!BQ29</f>
        <v>34</v>
      </c>
      <c r="BR29" s="2">
        <f>Class_Level_Aggregate_Counts!BR29</f>
        <v>33</v>
      </c>
      <c r="BS29" s="2">
        <f>Class_Level_Aggregate_Counts!BS29</f>
        <v>41</v>
      </c>
      <c r="BT29" s="2">
        <f>Class_Level_Aggregate_Counts!BT29</f>
        <v>46</v>
      </c>
      <c r="BU29" s="2">
        <f>Class_Level_Aggregate_Counts!BU29</f>
        <v>17</v>
      </c>
      <c r="BV29" s="2">
        <f>Class_Level_Aggregate_Counts!BV29</f>
        <v>53</v>
      </c>
      <c r="BW29" s="2">
        <f>Class_Level_Aggregate_Counts!BW29</f>
        <v>63</v>
      </c>
      <c r="BX29" s="2">
        <f>Class_Level_Aggregate_Counts!BX29</f>
        <v>63</v>
      </c>
      <c r="BY29" s="2">
        <f>Class_Level_Aggregate_Counts!BY29</f>
        <v>72</v>
      </c>
      <c r="BZ29" s="2">
        <f>Class_Level_Aggregate_Counts!BZ29</f>
        <v>54</v>
      </c>
      <c r="CA29" s="2">
        <f>Class_Level_Aggregate_Counts!CA29</f>
        <v>34</v>
      </c>
      <c r="CB29" s="2">
        <f>Class_Level_Aggregate_Counts!CB29</f>
        <v>53</v>
      </c>
      <c r="CC29" s="2">
        <f>Class_Level_Aggregate_Counts!CC29</f>
        <v>69</v>
      </c>
      <c r="CD29" s="2">
        <f>Class_Level_Aggregate_Counts!CD29</f>
        <v>60</v>
      </c>
      <c r="CE29" s="2">
        <f>Class_Level_Aggregate_Counts!CE29</f>
        <v>44</v>
      </c>
      <c r="CF29" s="2">
        <f>Class_Level_Aggregate_Counts!CF29</f>
        <v>40</v>
      </c>
      <c r="CG29" s="2">
        <f>Class_Level_Aggregate_Counts!CG29</f>
        <v>46</v>
      </c>
      <c r="CH29" s="2">
        <f>Class_Level_Aggregate_Counts!CH29</f>
        <v>23</v>
      </c>
      <c r="CI29" s="2">
        <f>Class_Level_Aggregate_Counts!CI29</f>
        <v>63</v>
      </c>
      <c r="CJ29" s="2">
        <f>Class_Level_Aggregate_Counts!CJ29</f>
        <v>76</v>
      </c>
      <c r="CK29" s="2">
        <f>Class_Level_Aggregate_Counts!CK29</f>
        <v>39</v>
      </c>
      <c r="CL29" s="2">
        <f>Class_Level_Aggregate_Counts!CL29</f>
        <v>33</v>
      </c>
      <c r="CM29" s="2">
        <f>Class_Level_Aggregate_Counts!CM29</f>
        <v>48</v>
      </c>
      <c r="CN29" s="2">
        <f>Class_Level_Aggregate_Counts!CN29</f>
        <v>61</v>
      </c>
      <c r="CO29" s="2">
        <f>Class_Level_Aggregate_Counts!CO29</f>
        <v>51</v>
      </c>
      <c r="CP29" s="2">
        <f>Class_Level_Aggregate_Counts!CP29</f>
        <v>31</v>
      </c>
      <c r="CQ29" s="2">
        <f>Class_Level_Aggregate_Counts!CQ29</f>
        <v>32</v>
      </c>
      <c r="CR29" s="2">
        <f>Class_Level_Aggregate_Counts!CR29</f>
        <v>23</v>
      </c>
    </row>
    <row r="30" spans="1:96" x14ac:dyDescent="0.25">
      <c r="A30" s="2" t="s">
        <v>1470</v>
      </c>
      <c r="B30" s="2">
        <f>Class_Level_Aggregate_Counts!B30</f>
        <v>34</v>
      </c>
      <c r="C30" s="2">
        <f>Class_Level_Aggregate_Counts!C30</f>
        <v>30</v>
      </c>
      <c r="D30" s="2">
        <f>Class_Level_Aggregate_Counts!D30</f>
        <v>17</v>
      </c>
      <c r="E30" s="2">
        <f>Class_Level_Aggregate_Counts!E30</f>
        <v>24</v>
      </c>
      <c r="F30" s="2">
        <f>Class_Level_Aggregate_Counts!F30</f>
        <v>13</v>
      </c>
      <c r="G30" s="2">
        <f>Class_Level_Aggregate_Counts!G30</f>
        <v>33</v>
      </c>
      <c r="H30" s="2">
        <f>Class_Level_Aggregate_Counts!H30</f>
        <v>25</v>
      </c>
      <c r="I30" s="2">
        <f>Class_Level_Aggregate_Counts!I30</f>
        <v>28</v>
      </c>
      <c r="J30" s="2">
        <f>Class_Level_Aggregate_Counts!J30</f>
        <v>33</v>
      </c>
      <c r="K30" s="2">
        <f>Class_Level_Aggregate_Counts!K30</f>
        <v>20</v>
      </c>
      <c r="L30" s="2">
        <f>Class_Level_Aggregate_Counts!L30</f>
        <v>29</v>
      </c>
      <c r="M30" s="2">
        <f>Class_Level_Aggregate_Counts!M30</f>
        <v>27</v>
      </c>
      <c r="N30" s="2">
        <f>Class_Level_Aggregate_Counts!N30</f>
        <v>17</v>
      </c>
      <c r="O30" s="2">
        <f>Class_Level_Aggregate_Counts!O30</f>
        <v>13</v>
      </c>
      <c r="P30" s="2">
        <f>Class_Level_Aggregate_Counts!P30</f>
        <v>32</v>
      </c>
      <c r="Q30" s="2">
        <f>Class_Level_Aggregate_Counts!Q30</f>
        <v>11</v>
      </c>
      <c r="R30" s="2">
        <f>Class_Level_Aggregate_Counts!R30</f>
        <v>48</v>
      </c>
      <c r="S30" s="2">
        <f>Class_Level_Aggregate_Counts!S30</f>
        <v>39</v>
      </c>
      <c r="T30" s="2">
        <f>Class_Level_Aggregate_Counts!T30</f>
        <v>19</v>
      </c>
      <c r="U30" s="2">
        <f>Class_Level_Aggregate_Counts!U30</f>
        <v>11</v>
      </c>
      <c r="V30" s="2">
        <f>Class_Level_Aggregate_Counts!V30</f>
        <v>48</v>
      </c>
      <c r="W30" s="2">
        <f>Class_Level_Aggregate_Counts!W30</f>
        <v>21</v>
      </c>
      <c r="X30" s="2">
        <f>Class_Level_Aggregate_Counts!X30</f>
        <v>32</v>
      </c>
      <c r="Y30" s="2">
        <f>Class_Level_Aggregate_Counts!Y30</f>
        <v>26</v>
      </c>
      <c r="Z30" s="2">
        <f>Class_Level_Aggregate_Counts!Z30</f>
        <v>20</v>
      </c>
      <c r="AA30" s="2">
        <f>Class_Level_Aggregate_Counts!AA30</f>
        <v>35</v>
      </c>
      <c r="AB30" s="2">
        <f>Class_Level_Aggregate_Counts!AB30</f>
        <v>15</v>
      </c>
      <c r="AC30" s="2">
        <f>Class_Level_Aggregate_Counts!AC30</f>
        <v>29</v>
      </c>
      <c r="AD30" s="2">
        <f>Class_Level_Aggregate_Counts!AD30</f>
        <v>18</v>
      </c>
      <c r="AE30" s="2">
        <f>Class_Level_Aggregate_Counts!AE30</f>
        <v>42</v>
      </c>
      <c r="AF30" s="2">
        <f>Class_Level_Aggregate_Counts!AF30</f>
        <v>58</v>
      </c>
      <c r="AG30" s="2">
        <f>Class_Level_Aggregate_Counts!AG30</f>
        <v>46</v>
      </c>
      <c r="AH30" s="2">
        <f>Class_Level_Aggregate_Counts!AH30</f>
        <v>33</v>
      </c>
      <c r="AI30" s="2">
        <f>Class_Level_Aggregate_Counts!AI30</f>
        <v>26</v>
      </c>
      <c r="AJ30" s="2">
        <f>Class_Level_Aggregate_Counts!AJ30</f>
        <v>25</v>
      </c>
      <c r="AK30" s="2">
        <f>Class_Level_Aggregate_Counts!AK30</f>
        <v>28</v>
      </c>
      <c r="AL30" s="2">
        <f>Class_Level_Aggregate_Counts!AL30</f>
        <v>27</v>
      </c>
      <c r="AM30" s="2">
        <f>Class_Level_Aggregate_Counts!AM30</f>
        <v>34</v>
      </c>
      <c r="AN30" s="2">
        <f>Class_Level_Aggregate_Counts!AN30</f>
        <v>41</v>
      </c>
      <c r="AO30" s="2">
        <f>Class_Level_Aggregate_Counts!AO30</f>
        <v>37</v>
      </c>
      <c r="AP30" s="2">
        <f>Class_Level_Aggregate_Counts!AP30</f>
        <v>22</v>
      </c>
      <c r="AQ30" s="2">
        <f>Class_Level_Aggregate_Counts!AQ30</f>
        <v>22</v>
      </c>
      <c r="AR30" s="2">
        <f>Class_Level_Aggregate_Counts!AR30</f>
        <v>21</v>
      </c>
      <c r="AS30" s="2">
        <f>Class_Level_Aggregate_Counts!AS30</f>
        <v>26</v>
      </c>
      <c r="AT30" s="2">
        <f>Class_Level_Aggregate_Counts!AT30</f>
        <v>20</v>
      </c>
      <c r="AU30" s="2">
        <f>Class_Level_Aggregate_Counts!AU30</f>
        <v>23</v>
      </c>
      <c r="AV30" s="2">
        <f>Class_Level_Aggregate_Counts!AV30</f>
        <v>58</v>
      </c>
      <c r="AW30" s="2">
        <f>Class_Level_Aggregate_Counts!AW30</f>
        <v>66</v>
      </c>
      <c r="AX30" s="2">
        <f>Class_Level_Aggregate_Counts!AX30</f>
        <v>63</v>
      </c>
      <c r="AY30" s="2">
        <f>Class_Level_Aggregate_Counts!AY30</f>
        <v>42</v>
      </c>
      <c r="AZ30" s="2">
        <f>Class_Level_Aggregate_Counts!AZ30</f>
        <v>43</v>
      </c>
      <c r="BA30" s="2">
        <f>Class_Level_Aggregate_Counts!BA30</f>
        <v>39</v>
      </c>
      <c r="BB30" s="2">
        <f>Class_Level_Aggregate_Counts!BB30</f>
        <v>11</v>
      </c>
      <c r="BC30" s="2">
        <f>Class_Level_Aggregate_Counts!BC30</f>
        <v>24</v>
      </c>
      <c r="BD30" s="2">
        <f>Class_Level_Aggregate_Counts!BD30</f>
        <v>16</v>
      </c>
      <c r="BE30" s="2">
        <f>Class_Level_Aggregate_Counts!BE30</f>
        <v>20</v>
      </c>
      <c r="BF30" s="2">
        <f>Class_Level_Aggregate_Counts!BF30</f>
        <v>14</v>
      </c>
      <c r="BG30" s="2">
        <f>Class_Level_Aggregate_Counts!BG30</f>
        <v>20</v>
      </c>
      <c r="BH30" s="2">
        <f>Class_Level_Aggregate_Counts!BH30</f>
        <v>23</v>
      </c>
      <c r="BI30" s="2">
        <f>Class_Level_Aggregate_Counts!BI30</f>
        <v>46</v>
      </c>
      <c r="BJ30" s="2">
        <f>Class_Level_Aggregate_Counts!BJ30</f>
        <v>25</v>
      </c>
      <c r="BK30" s="2">
        <f>Class_Level_Aggregate_Counts!BK30</f>
        <v>20</v>
      </c>
      <c r="BL30" s="2">
        <f>Class_Level_Aggregate_Counts!BL30</f>
        <v>23</v>
      </c>
      <c r="BM30" s="2">
        <f>Class_Level_Aggregate_Counts!BM30</f>
        <v>30</v>
      </c>
      <c r="BN30" s="2">
        <f>Class_Level_Aggregate_Counts!BN30</f>
        <v>41</v>
      </c>
      <c r="BO30" s="2">
        <f>Class_Level_Aggregate_Counts!BO30</f>
        <v>47</v>
      </c>
      <c r="BP30" s="2">
        <f>Class_Level_Aggregate_Counts!BP30</f>
        <v>13</v>
      </c>
      <c r="BQ30" s="2">
        <f>Class_Level_Aggregate_Counts!BQ30</f>
        <v>30</v>
      </c>
      <c r="BR30" s="2">
        <f>Class_Level_Aggregate_Counts!BR30</f>
        <v>46</v>
      </c>
      <c r="BS30" s="2">
        <f>Class_Level_Aggregate_Counts!BS30</f>
        <v>31</v>
      </c>
      <c r="BT30" s="2">
        <f>Class_Level_Aggregate_Counts!BT30</f>
        <v>31</v>
      </c>
      <c r="BU30" s="2">
        <f>Class_Level_Aggregate_Counts!BU30</f>
        <v>13</v>
      </c>
      <c r="BV30" s="2">
        <f>Class_Level_Aggregate_Counts!BV30</f>
        <v>27</v>
      </c>
      <c r="BW30" s="2">
        <f>Class_Level_Aggregate_Counts!BW30</f>
        <v>49</v>
      </c>
      <c r="BX30" s="2">
        <f>Class_Level_Aggregate_Counts!BX30</f>
        <v>19</v>
      </c>
      <c r="BY30" s="2">
        <f>Class_Level_Aggregate_Counts!BY30</f>
        <v>39</v>
      </c>
      <c r="BZ30" s="2">
        <f>Class_Level_Aggregate_Counts!BZ30</f>
        <v>25</v>
      </c>
      <c r="CA30" s="2">
        <f>Class_Level_Aggregate_Counts!CA30</f>
        <v>15</v>
      </c>
      <c r="CB30" s="2">
        <f>Class_Level_Aggregate_Counts!CB30</f>
        <v>30</v>
      </c>
      <c r="CC30" s="2">
        <f>Class_Level_Aggregate_Counts!CC30</f>
        <v>28</v>
      </c>
      <c r="CD30" s="2">
        <f>Class_Level_Aggregate_Counts!CD30</f>
        <v>28</v>
      </c>
      <c r="CE30" s="2">
        <f>Class_Level_Aggregate_Counts!CE30</f>
        <v>26</v>
      </c>
      <c r="CF30" s="2">
        <f>Class_Level_Aggregate_Counts!CF30</f>
        <v>46</v>
      </c>
      <c r="CG30" s="2">
        <f>Class_Level_Aggregate_Counts!CG30</f>
        <v>53</v>
      </c>
      <c r="CH30" s="2">
        <f>Class_Level_Aggregate_Counts!CH30</f>
        <v>23</v>
      </c>
      <c r="CI30" s="2">
        <f>Class_Level_Aggregate_Counts!CI30</f>
        <v>88</v>
      </c>
      <c r="CJ30" s="2">
        <f>Class_Level_Aggregate_Counts!CJ30</f>
        <v>55</v>
      </c>
      <c r="CK30" s="2">
        <f>Class_Level_Aggregate_Counts!CK30</f>
        <v>46</v>
      </c>
      <c r="CL30" s="2">
        <f>Class_Level_Aggregate_Counts!CL30</f>
        <v>41</v>
      </c>
      <c r="CM30" s="2">
        <f>Class_Level_Aggregate_Counts!CM30</f>
        <v>73</v>
      </c>
      <c r="CN30" s="2">
        <f>Class_Level_Aggregate_Counts!CN30</f>
        <v>40</v>
      </c>
      <c r="CO30" s="2">
        <f>Class_Level_Aggregate_Counts!CO30</f>
        <v>86</v>
      </c>
      <c r="CP30" s="2">
        <f>Class_Level_Aggregate_Counts!CP30</f>
        <v>46</v>
      </c>
      <c r="CQ30" s="2">
        <f>Class_Level_Aggregate_Counts!CQ30</f>
        <v>67</v>
      </c>
      <c r="CR30" s="2">
        <f>Class_Level_Aggregate_Counts!CR30</f>
        <v>30</v>
      </c>
    </row>
    <row r="31" spans="1:96" x14ac:dyDescent="0.25">
      <c r="A31" s="2" t="s">
        <v>1471</v>
      </c>
      <c r="B31" s="2">
        <f>Class_Level_Aggregate_Counts!B31</f>
        <v>50</v>
      </c>
      <c r="C31" s="2">
        <f>Class_Level_Aggregate_Counts!C31</f>
        <v>93</v>
      </c>
      <c r="D31" s="2">
        <f>Class_Level_Aggregate_Counts!D31</f>
        <v>48</v>
      </c>
      <c r="E31" s="2">
        <f>Class_Level_Aggregate_Counts!E31</f>
        <v>80</v>
      </c>
      <c r="F31" s="2">
        <f>Class_Level_Aggregate_Counts!F31</f>
        <v>44</v>
      </c>
      <c r="G31" s="2">
        <f>Class_Level_Aggregate_Counts!G31</f>
        <v>92</v>
      </c>
      <c r="H31" s="2">
        <f>Class_Level_Aggregate_Counts!H31</f>
        <v>29</v>
      </c>
      <c r="I31" s="2">
        <f>Class_Level_Aggregate_Counts!I31</f>
        <v>29</v>
      </c>
      <c r="J31" s="2">
        <f>Class_Level_Aggregate_Counts!J31</f>
        <v>27</v>
      </c>
      <c r="K31" s="2">
        <f>Class_Level_Aggregate_Counts!K31</f>
        <v>29</v>
      </c>
      <c r="L31" s="2">
        <f>Class_Level_Aggregate_Counts!L31</f>
        <v>26</v>
      </c>
      <c r="M31" s="2">
        <f>Class_Level_Aggregate_Counts!M31</f>
        <v>54</v>
      </c>
      <c r="N31" s="2">
        <f>Class_Level_Aggregate_Counts!N31</f>
        <v>12</v>
      </c>
      <c r="O31" s="2">
        <f>Class_Level_Aggregate_Counts!O31</f>
        <v>25</v>
      </c>
      <c r="P31" s="2">
        <f>Class_Level_Aggregate_Counts!P31</f>
        <v>15</v>
      </c>
      <c r="Q31" s="2">
        <f>Class_Level_Aggregate_Counts!Q31</f>
        <v>9</v>
      </c>
      <c r="R31" s="2">
        <f>Class_Level_Aggregate_Counts!R31</f>
        <v>33</v>
      </c>
      <c r="S31" s="2">
        <f>Class_Level_Aggregate_Counts!S31</f>
        <v>28</v>
      </c>
      <c r="T31" s="2">
        <f>Class_Level_Aggregate_Counts!T31</f>
        <v>59</v>
      </c>
      <c r="U31" s="2">
        <f>Class_Level_Aggregate_Counts!U31</f>
        <v>35</v>
      </c>
      <c r="V31" s="2">
        <f>Class_Level_Aggregate_Counts!V31</f>
        <v>145</v>
      </c>
      <c r="W31" s="2">
        <f>Class_Level_Aggregate_Counts!W31</f>
        <v>22</v>
      </c>
      <c r="X31" s="2">
        <f>Class_Level_Aggregate_Counts!X31</f>
        <v>54</v>
      </c>
      <c r="Y31" s="2">
        <f>Class_Level_Aggregate_Counts!Y31</f>
        <v>69</v>
      </c>
      <c r="Z31" s="2">
        <f>Class_Level_Aggregate_Counts!Z31</f>
        <v>29</v>
      </c>
      <c r="AA31" s="2">
        <f>Class_Level_Aggregate_Counts!AA31</f>
        <v>24</v>
      </c>
      <c r="AB31" s="2">
        <f>Class_Level_Aggregate_Counts!AB31</f>
        <v>24</v>
      </c>
      <c r="AC31" s="2">
        <f>Class_Level_Aggregate_Counts!AC31</f>
        <v>18</v>
      </c>
      <c r="AD31" s="2">
        <f>Class_Level_Aggregate_Counts!AD31</f>
        <v>36</v>
      </c>
      <c r="AE31" s="2">
        <f>Class_Level_Aggregate_Counts!AE31</f>
        <v>25</v>
      </c>
      <c r="AF31" s="2">
        <f>Class_Level_Aggregate_Counts!AF31</f>
        <v>61</v>
      </c>
      <c r="AG31" s="2">
        <f>Class_Level_Aggregate_Counts!AG31</f>
        <v>15</v>
      </c>
      <c r="AH31" s="2">
        <f>Class_Level_Aggregate_Counts!AH31</f>
        <v>15</v>
      </c>
      <c r="AI31" s="2">
        <f>Class_Level_Aggregate_Counts!AI31</f>
        <v>33</v>
      </c>
      <c r="AJ31" s="2">
        <f>Class_Level_Aggregate_Counts!AJ31</f>
        <v>39</v>
      </c>
      <c r="AK31" s="2">
        <f>Class_Level_Aggregate_Counts!AK31</f>
        <v>41</v>
      </c>
      <c r="AL31" s="2">
        <f>Class_Level_Aggregate_Counts!AL31</f>
        <v>45</v>
      </c>
      <c r="AM31" s="2">
        <f>Class_Level_Aggregate_Counts!AM31</f>
        <v>21</v>
      </c>
      <c r="AN31" s="2">
        <f>Class_Level_Aggregate_Counts!AN31</f>
        <v>41</v>
      </c>
      <c r="AO31" s="2">
        <f>Class_Level_Aggregate_Counts!AO31</f>
        <v>26</v>
      </c>
      <c r="AP31" s="2">
        <f>Class_Level_Aggregate_Counts!AP31</f>
        <v>17</v>
      </c>
      <c r="AQ31" s="2">
        <f>Class_Level_Aggregate_Counts!AQ31</f>
        <v>6</v>
      </c>
      <c r="AR31" s="2">
        <f>Class_Level_Aggregate_Counts!AR31</f>
        <v>7</v>
      </c>
      <c r="AS31" s="2">
        <f>Class_Level_Aggregate_Counts!AS31</f>
        <v>17</v>
      </c>
      <c r="AT31" s="2">
        <f>Class_Level_Aggregate_Counts!AT31</f>
        <v>9</v>
      </c>
      <c r="AU31" s="2">
        <f>Class_Level_Aggregate_Counts!AU31</f>
        <v>6</v>
      </c>
      <c r="AV31" s="2">
        <f>Class_Level_Aggregate_Counts!AV31</f>
        <v>13</v>
      </c>
      <c r="AW31" s="2">
        <f>Class_Level_Aggregate_Counts!AW31</f>
        <v>23</v>
      </c>
      <c r="AX31" s="2">
        <f>Class_Level_Aggregate_Counts!AX31</f>
        <v>33</v>
      </c>
      <c r="AY31" s="2">
        <f>Class_Level_Aggregate_Counts!AY31</f>
        <v>102</v>
      </c>
      <c r="AZ31" s="2">
        <f>Class_Level_Aggregate_Counts!AZ31</f>
        <v>76</v>
      </c>
      <c r="BA31" s="2">
        <f>Class_Level_Aggregate_Counts!BA31</f>
        <v>154</v>
      </c>
      <c r="BB31" s="2">
        <f>Class_Level_Aggregate_Counts!BB31</f>
        <v>48</v>
      </c>
      <c r="BC31" s="2">
        <f>Class_Level_Aggregate_Counts!BC31</f>
        <v>27</v>
      </c>
      <c r="BD31" s="2">
        <f>Class_Level_Aggregate_Counts!BD31</f>
        <v>25</v>
      </c>
      <c r="BE31" s="2">
        <f>Class_Level_Aggregate_Counts!BE31</f>
        <v>25</v>
      </c>
      <c r="BF31" s="2">
        <f>Class_Level_Aggregate_Counts!BF31</f>
        <v>27</v>
      </c>
      <c r="BG31" s="2">
        <f>Class_Level_Aggregate_Counts!BG31</f>
        <v>19</v>
      </c>
      <c r="BH31" s="2">
        <f>Class_Level_Aggregate_Counts!BH31</f>
        <v>18</v>
      </c>
      <c r="BI31" s="2">
        <f>Class_Level_Aggregate_Counts!BI31</f>
        <v>16</v>
      </c>
      <c r="BJ31" s="2">
        <f>Class_Level_Aggregate_Counts!BJ31</f>
        <v>10</v>
      </c>
      <c r="BK31" s="2">
        <f>Class_Level_Aggregate_Counts!BK31</f>
        <v>14</v>
      </c>
      <c r="BL31" s="2">
        <f>Class_Level_Aggregate_Counts!BL31</f>
        <v>11</v>
      </c>
      <c r="BM31" s="2">
        <f>Class_Level_Aggregate_Counts!BM31</f>
        <v>10</v>
      </c>
      <c r="BN31" s="2">
        <f>Class_Level_Aggregate_Counts!BN31</f>
        <v>13</v>
      </c>
      <c r="BO31" s="2">
        <f>Class_Level_Aggregate_Counts!BO31</f>
        <v>84</v>
      </c>
      <c r="BP31" s="2">
        <f>Class_Level_Aggregate_Counts!BP31</f>
        <v>31</v>
      </c>
      <c r="BQ31" s="2">
        <f>Class_Level_Aggregate_Counts!BQ31</f>
        <v>56</v>
      </c>
      <c r="BR31" s="2">
        <f>Class_Level_Aggregate_Counts!BR31</f>
        <v>53</v>
      </c>
      <c r="BS31" s="2">
        <f>Class_Level_Aggregate_Counts!BS31</f>
        <v>51</v>
      </c>
      <c r="BT31" s="2">
        <f>Class_Level_Aggregate_Counts!BT31</f>
        <v>66</v>
      </c>
      <c r="BU31" s="2">
        <f>Class_Level_Aggregate_Counts!BU31</f>
        <v>11</v>
      </c>
      <c r="BV31" s="2">
        <f>Class_Level_Aggregate_Counts!BV31</f>
        <v>81</v>
      </c>
      <c r="BW31" s="2">
        <f>Class_Level_Aggregate_Counts!BW31</f>
        <v>22</v>
      </c>
      <c r="BX31" s="2">
        <f>Class_Level_Aggregate_Counts!BX31</f>
        <v>8</v>
      </c>
      <c r="BY31" s="2">
        <f>Class_Level_Aggregate_Counts!BY31</f>
        <v>16</v>
      </c>
      <c r="BZ31" s="2">
        <f>Class_Level_Aggregate_Counts!BZ31</f>
        <v>10</v>
      </c>
      <c r="CA31" s="2">
        <f>Class_Level_Aggregate_Counts!CA31</f>
        <v>4</v>
      </c>
      <c r="CB31" s="2">
        <f>Class_Level_Aggregate_Counts!CB31</f>
        <v>10</v>
      </c>
      <c r="CC31" s="2">
        <f>Class_Level_Aggregate_Counts!CC31</f>
        <v>25</v>
      </c>
      <c r="CD31" s="2">
        <f>Class_Level_Aggregate_Counts!CD31</f>
        <v>19</v>
      </c>
      <c r="CE31" s="2">
        <f>Class_Level_Aggregate_Counts!CE31</f>
        <v>11</v>
      </c>
      <c r="CF31" s="2">
        <f>Class_Level_Aggregate_Counts!CF31</f>
        <v>14</v>
      </c>
      <c r="CG31" s="2">
        <f>Class_Level_Aggregate_Counts!CG31</f>
        <v>19</v>
      </c>
      <c r="CH31" s="2">
        <f>Class_Level_Aggregate_Counts!CH31</f>
        <v>3</v>
      </c>
      <c r="CI31" s="2">
        <f>Class_Level_Aggregate_Counts!CI31</f>
        <v>16</v>
      </c>
      <c r="CJ31" s="2">
        <f>Class_Level_Aggregate_Counts!CJ31</f>
        <v>15</v>
      </c>
      <c r="CK31" s="2">
        <f>Class_Level_Aggregate_Counts!CK31</f>
        <v>11</v>
      </c>
      <c r="CL31" s="2">
        <f>Class_Level_Aggregate_Counts!CL31</f>
        <v>11</v>
      </c>
      <c r="CM31" s="2">
        <f>Class_Level_Aggregate_Counts!CM31</f>
        <v>12</v>
      </c>
      <c r="CN31" s="2">
        <f>Class_Level_Aggregate_Counts!CN31</f>
        <v>18</v>
      </c>
      <c r="CO31" s="2">
        <f>Class_Level_Aggregate_Counts!CO31</f>
        <v>24</v>
      </c>
      <c r="CP31" s="2">
        <f>Class_Level_Aggregate_Counts!CP31</f>
        <v>12</v>
      </c>
      <c r="CQ31" s="2">
        <f>Class_Level_Aggregate_Counts!CQ31</f>
        <v>10</v>
      </c>
      <c r="CR31" s="2">
        <f>Class_Level_Aggregate_Counts!CR31</f>
        <v>8</v>
      </c>
    </row>
    <row r="32" spans="1:96" x14ac:dyDescent="0.25">
      <c r="A32" s="2" t="s">
        <v>1472</v>
      </c>
      <c r="B32" s="2">
        <f>Class_Level_Aggregate_Counts!B32</f>
        <v>24</v>
      </c>
      <c r="C32" s="2">
        <f>Class_Level_Aggregate_Counts!C32</f>
        <v>38</v>
      </c>
      <c r="D32" s="2">
        <f>Class_Level_Aggregate_Counts!D32</f>
        <v>11</v>
      </c>
      <c r="E32" s="2">
        <f>Class_Level_Aggregate_Counts!E32</f>
        <v>19</v>
      </c>
      <c r="F32" s="2">
        <f>Class_Level_Aggregate_Counts!F32</f>
        <v>23</v>
      </c>
      <c r="G32" s="2">
        <f>Class_Level_Aggregate_Counts!G32</f>
        <v>41</v>
      </c>
      <c r="H32" s="2">
        <f>Class_Level_Aggregate_Counts!H32</f>
        <v>16</v>
      </c>
      <c r="I32" s="2">
        <f>Class_Level_Aggregate_Counts!I32</f>
        <v>13</v>
      </c>
      <c r="J32" s="2">
        <f>Class_Level_Aggregate_Counts!J32</f>
        <v>21</v>
      </c>
      <c r="K32" s="2">
        <f>Class_Level_Aggregate_Counts!K32</f>
        <v>16</v>
      </c>
      <c r="L32" s="2">
        <f>Class_Level_Aggregate_Counts!L32</f>
        <v>16</v>
      </c>
      <c r="M32" s="2">
        <f>Class_Level_Aggregate_Counts!M32</f>
        <v>21</v>
      </c>
      <c r="N32" s="2">
        <f>Class_Level_Aggregate_Counts!N32</f>
        <v>14</v>
      </c>
      <c r="O32" s="2">
        <f>Class_Level_Aggregate_Counts!O32</f>
        <v>13</v>
      </c>
      <c r="P32" s="2">
        <f>Class_Level_Aggregate_Counts!P32</f>
        <v>19</v>
      </c>
      <c r="Q32" s="2">
        <f>Class_Level_Aggregate_Counts!Q32</f>
        <v>11</v>
      </c>
      <c r="R32" s="2">
        <f>Class_Level_Aggregate_Counts!R32</f>
        <v>9</v>
      </c>
      <c r="S32" s="2">
        <f>Class_Level_Aggregate_Counts!S32</f>
        <v>21</v>
      </c>
      <c r="T32" s="2">
        <f>Class_Level_Aggregate_Counts!T32</f>
        <v>20</v>
      </c>
      <c r="U32" s="2">
        <f>Class_Level_Aggregate_Counts!U32</f>
        <v>20</v>
      </c>
      <c r="V32" s="2">
        <f>Class_Level_Aggregate_Counts!V32</f>
        <v>83</v>
      </c>
      <c r="W32" s="2">
        <f>Class_Level_Aggregate_Counts!W32</f>
        <v>11</v>
      </c>
      <c r="X32" s="2">
        <f>Class_Level_Aggregate_Counts!X32</f>
        <v>15</v>
      </c>
      <c r="Y32" s="2">
        <f>Class_Level_Aggregate_Counts!Y32</f>
        <v>39</v>
      </c>
      <c r="Z32" s="2">
        <f>Class_Level_Aggregate_Counts!Z32</f>
        <v>31</v>
      </c>
      <c r="AA32" s="2">
        <f>Class_Level_Aggregate_Counts!AA32</f>
        <v>25</v>
      </c>
      <c r="AB32" s="2">
        <f>Class_Level_Aggregate_Counts!AB32</f>
        <v>21</v>
      </c>
      <c r="AC32" s="2">
        <f>Class_Level_Aggregate_Counts!AC32</f>
        <v>21</v>
      </c>
      <c r="AD32" s="2">
        <f>Class_Level_Aggregate_Counts!AD32</f>
        <v>17</v>
      </c>
      <c r="AE32" s="2">
        <f>Class_Level_Aggregate_Counts!AE32</f>
        <v>24</v>
      </c>
      <c r="AF32" s="2">
        <f>Class_Level_Aggregate_Counts!AF32</f>
        <v>20</v>
      </c>
      <c r="AG32" s="2">
        <f>Class_Level_Aggregate_Counts!AG32</f>
        <v>14</v>
      </c>
      <c r="AH32" s="2">
        <f>Class_Level_Aggregate_Counts!AH32</f>
        <v>16</v>
      </c>
      <c r="AI32" s="2">
        <f>Class_Level_Aggregate_Counts!AI32</f>
        <v>17</v>
      </c>
      <c r="AJ32" s="2">
        <f>Class_Level_Aggregate_Counts!AJ32</f>
        <v>9</v>
      </c>
      <c r="AK32" s="2">
        <f>Class_Level_Aggregate_Counts!AK32</f>
        <v>26</v>
      </c>
      <c r="AL32" s="2">
        <f>Class_Level_Aggregate_Counts!AL32</f>
        <v>33</v>
      </c>
      <c r="AM32" s="2">
        <f>Class_Level_Aggregate_Counts!AM32</f>
        <v>18</v>
      </c>
      <c r="AN32" s="2">
        <f>Class_Level_Aggregate_Counts!AN32</f>
        <v>18</v>
      </c>
      <c r="AO32" s="2">
        <f>Class_Level_Aggregate_Counts!AO32</f>
        <v>35</v>
      </c>
      <c r="AP32" s="2">
        <f>Class_Level_Aggregate_Counts!AP32</f>
        <v>19</v>
      </c>
      <c r="AQ32" s="2">
        <f>Class_Level_Aggregate_Counts!AQ32</f>
        <v>14</v>
      </c>
      <c r="AR32" s="2">
        <f>Class_Level_Aggregate_Counts!AR32</f>
        <v>12</v>
      </c>
      <c r="AS32" s="2">
        <f>Class_Level_Aggregate_Counts!AS32</f>
        <v>29</v>
      </c>
      <c r="AT32" s="2">
        <f>Class_Level_Aggregate_Counts!AT32</f>
        <v>37</v>
      </c>
      <c r="AU32" s="2">
        <f>Class_Level_Aggregate_Counts!AU32</f>
        <v>18</v>
      </c>
      <c r="AV32" s="2">
        <f>Class_Level_Aggregate_Counts!AV32</f>
        <v>20</v>
      </c>
      <c r="AW32" s="2">
        <f>Class_Level_Aggregate_Counts!AW32</f>
        <v>23</v>
      </c>
      <c r="AX32" s="2">
        <f>Class_Level_Aggregate_Counts!AX32</f>
        <v>40</v>
      </c>
      <c r="AY32" s="2">
        <f>Class_Level_Aggregate_Counts!AY32</f>
        <v>37</v>
      </c>
      <c r="AZ32" s="2">
        <f>Class_Level_Aggregate_Counts!AZ32</f>
        <v>15</v>
      </c>
      <c r="BA32" s="2">
        <f>Class_Level_Aggregate_Counts!BA32</f>
        <v>64</v>
      </c>
      <c r="BB32" s="2">
        <f>Class_Level_Aggregate_Counts!BB32</f>
        <v>23</v>
      </c>
      <c r="BC32" s="2">
        <f>Class_Level_Aggregate_Counts!BC32</f>
        <v>5</v>
      </c>
      <c r="BD32" s="2">
        <f>Class_Level_Aggregate_Counts!BD32</f>
        <v>13</v>
      </c>
      <c r="BE32" s="2">
        <f>Class_Level_Aggregate_Counts!BE32</f>
        <v>25</v>
      </c>
      <c r="BF32" s="2">
        <f>Class_Level_Aggregate_Counts!BF32</f>
        <v>20</v>
      </c>
      <c r="BG32" s="2">
        <f>Class_Level_Aggregate_Counts!BG32</f>
        <v>22</v>
      </c>
      <c r="BH32" s="2">
        <f>Class_Level_Aggregate_Counts!BH32</f>
        <v>27</v>
      </c>
      <c r="BI32" s="2">
        <f>Class_Level_Aggregate_Counts!BI32</f>
        <v>45</v>
      </c>
      <c r="BJ32" s="2">
        <f>Class_Level_Aggregate_Counts!BJ32</f>
        <v>23</v>
      </c>
      <c r="BK32" s="2">
        <f>Class_Level_Aggregate_Counts!BK32</f>
        <v>36</v>
      </c>
      <c r="BL32" s="2">
        <f>Class_Level_Aggregate_Counts!BL32</f>
        <v>27</v>
      </c>
      <c r="BM32" s="2">
        <f>Class_Level_Aggregate_Counts!BM32</f>
        <v>24</v>
      </c>
      <c r="BN32" s="2">
        <f>Class_Level_Aggregate_Counts!BN32</f>
        <v>18</v>
      </c>
      <c r="BO32" s="2">
        <f>Class_Level_Aggregate_Counts!BO32</f>
        <v>80</v>
      </c>
      <c r="BP32" s="2">
        <f>Class_Level_Aggregate_Counts!BP32</f>
        <v>23</v>
      </c>
      <c r="BQ32" s="2">
        <f>Class_Level_Aggregate_Counts!BQ32</f>
        <v>45</v>
      </c>
      <c r="BR32" s="2">
        <f>Class_Level_Aggregate_Counts!BR32</f>
        <v>51</v>
      </c>
      <c r="BS32" s="2">
        <f>Class_Level_Aggregate_Counts!BS32</f>
        <v>42</v>
      </c>
      <c r="BT32" s="2">
        <f>Class_Level_Aggregate_Counts!BT32</f>
        <v>50</v>
      </c>
      <c r="BU32" s="2">
        <f>Class_Level_Aggregate_Counts!BU32</f>
        <v>8</v>
      </c>
      <c r="BV32" s="2">
        <f>Class_Level_Aggregate_Counts!BV32</f>
        <v>39</v>
      </c>
      <c r="BW32" s="2">
        <f>Class_Level_Aggregate_Counts!BW32</f>
        <v>51</v>
      </c>
      <c r="BX32" s="2">
        <f>Class_Level_Aggregate_Counts!BX32</f>
        <v>25</v>
      </c>
      <c r="BY32" s="2">
        <f>Class_Level_Aggregate_Counts!BY32</f>
        <v>24</v>
      </c>
      <c r="BZ32" s="2">
        <f>Class_Level_Aggregate_Counts!BZ32</f>
        <v>11</v>
      </c>
      <c r="CA32" s="2">
        <f>Class_Level_Aggregate_Counts!CA32</f>
        <v>15</v>
      </c>
      <c r="CB32" s="2">
        <f>Class_Level_Aggregate_Counts!CB32</f>
        <v>24</v>
      </c>
      <c r="CC32" s="2">
        <f>Class_Level_Aggregate_Counts!CC32</f>
        <v>32</v>
      </c>
      <c r="CD32" s="2">
        <f>Class_Level_Aggregate_Counts!CD32</f>
        <v>19</v>
      </c>
      <c r="CE32" s="2">
        <f>Class_Level_Aggregate_Counts!CE32</f>
        <v>39</v>
      </c>
      <c r="CF32" s="2">
        <f>Class_Level_Aggregate_Counts!CF32</f>
        <v>25</v>
      </c>
      <c r="CG32" s="2">
        <f>Class_Level_Aggregate_Counts!CG32</f>
        <v>32</v>
      </c>
      <c r="CH32" s="2">
        <f>Class_Level_Aggregate_Counts!CH32</f>
        <v>14</v>
      </c>
      <c r="CI32" s="2">
        <f>Class_Level_Aggregate_Counts!CI32</f>
        <v>40</v>
      </c>
      <c r="CJ32" s="2">
        <f>Class_Level_Aggregate_Counts!CJ32</f>
        <v>44</v>
      </c>
      <c r="CK32" s="2">
        <f>Class_Level_Aggregate_Counts!CK32</f>
        <v>16</v>
      </c>
      <c r="CL32" s="2">
        <f>Class_Level_Aggregate_Counts!CL32</f>
        <v>19</v>
      </c>
      <c r="CM32" s="2">
        <f>Class_Level_Aggregate_Counts!CM32</f>
        <v>26</v>
      </c>
      <c r="CN32" s="2">
        <f>Class_Level_Aggregate_Counts!CN32</f>
        <v>24</v>
      </c>
      <c r="CO32" s="2">
        <f>Class_Level_Aggregate_Counts!CO32</f>
        <v>35</v>
      </c>
      <c r="CP32" s="2">
        <f>Class_Level_Aggregate_Counts!CP32</f>
        <v>22</v>
      </c>
      <c r="CQ32" s="2">
        <f>Class_Level_Aggregate_Counts!CQ32</f>
        <v>18</v>
      </c>
      <c r="CR32" s="2">
        <f>Class_Level_Aggregate_Counts!CR32</f>
        <v>9</v>
      </c>
    </row>
    <row r="33" spans="1:96" x14ac:dyDescent="0.25">
      <c r="A33" s="2" t="s">
        <v>1473</v>
      </c>
      <c r="B33" s="2">
        <f>Class_Level_Aggregate_Counts!B33</f>
        <v>21</v>
      </c>
      <c r="C33" s="2">
        <f>Class_Level_Aggregate_Counts!C33</f>
        <v>21</v>
      </c>
      <c r="D33" s="2">
        <f>Class_Level_Aggregate_Counts!D33</f>
        <v>28</v>
      </c>
      <c r="E33" s="2">
        <f>Class_Level_Aggregate_Counts!E33</f>
        <v>18</v>
      </c>
      <c r="F33" s="2">
        <f>Class_Level_Aggregate_Counts!F33</f>
        <v>5</v>
      </c>
      <c r="G33" s="2">
        <f>Class_Level_Aggregate_Counts!G33</f>
        <v>20</v>
      </c>
      <c r="H33" s="2">
        <f>Class_Level_Aggregate_Counts!H33</f>
        <v>25</v>
      </c>
      <c r="I33" s="2">
        <f>Class_Level_Aggregate_Counts!I33</f>
        <v>23</v>
      </c>
      <c r="J33" s="2">
        <f>Class_Level_Aggregate_Counts!J33</f>
        <v>14</v>
      </c>
      <c r="K33" s="2">
        <f>Class_Level_Aggregate_Counts!K33</f>
        <v>8</v>
      </c>
      <c r="L33" s="2">
        <f>Class_Level_Aggregate_Counts!L33</f>
        <v>6</v>
      </c>
      <c r="M33" s="2">
        <f>Class_Level_Aggregate_Counts!M33</f>
        <v>16</v>
      </c>
      <c r="N33" s="2">
        <f>Class_Level_Aggregate_Counts!N33</f>
        <v>12</v>
      </c>
      <c r="O33" s="2">
        <f>Class_Level_Aggregate_Counts!O33</f>
        <v>18</v>
      </c>
      <c r="P33" s="2">
        <f>Class_Level_Aggregate_Counts!P33</f>
        <v>7</v>
      </c>
      <c r="Q33" s="2">
        <f>Class_Level_Aggregate_Counts!Q33</f>
        <v>4</v>
      </c>
      <c r="R33" s="2">
        <f>Class_Level_Aggregate_Counts!R33</f>
        <v>18</v>
      </c>
      <c r="S33" s="2">
        <f>Class_Level_Aggregate_Counts!S33</f>
        <v>27</v>
      </c>
      <c r="T33" s="2">
        <f>Class_Level_Aggregate_Counts!T33</f>
        <v>31</v>
      </c>
      <c r="U33" s="2">
        <f>Class_Level_Aggregate_Counts!U33</f>
        <v>21</v>
      </c>
      <c r="V33" s="2">
        <f>Class_Level_Aggregate_Counts!V33</f>
        <v>45</v>
      </c>
      <c r="W33" s="2">
        <f>Class_Level_Aggregate_Counts!W33</f>
        <v>16</v>
      </c>
      <c r="X33" s="2">
        <f>Class_Level_Aggregate_Counts!X33</f>
        <v>33</v>
      </c>
      <c r="Y33" s="2">
        <f>Class_Level_Aggregate_Counts!Y33</f>
        <v>29</v>
      </c>
      <c r="Z33" s="2">
        <f>Class_Level_Aggregate_Counts!Z33</f>
        <v>12</v>
      </c>
      <c r="AA33" s="2">
        <f>Class_Level_Aggregate_Counts!AA33</f>
        <v>12</v>
      </c>
      <c r="AB33" s="2">
        <f>Class_Level_Aggregate_Counts!AB33</f>
        <v>15</v>
      </c>
      <c r="AC33" s="2">
        <f>Class_Level_Aggregate_Counts!AC33</f>
        <v>23</v>
      </c>
      <c r="AD33" s="2">
        <f>Class_Level_Aggregate_Counts!AD33</f>
        <v>9</v>
      </c>
      <c r="AE33" s="2">
        <f>Class_Level_Aggregate_Counts!AE33</f>
        <v>15</v>
      </c>
      <c r="AF33" s="2">
        <f>Class_Level_Aggregate_Counts!AF33</f>
        <v>12</v>
      </c>
      <c r="AG33" s="2">
        <f>Class_Level_Aggregate_Counts!AG33</f>
        <v>15</v>
      </c>
      <c r="AH33" s="2">
        <f>Class_Level_Aggregate_Counts!AH33</f>
        <v>11</v>
      </c>
      <c r="AI33" s="2">
        <f>Class_Level_Aggregate_Counts!AI33</f>
        <v>43</v>
      </c>
      <c r="AJ33" s="2">
        <f>Class_Level_Aggregate_Counts!AJ33</f>
        <v>21</v>
      </c>
      <c r="AK33" s="2">
        <f>Class_Level_Aggregate_Counts!AK33</f>
        <v>32</v>
      </c>
      <c r="AL33" s="2">
        <f>Class_Level_Aggregate_Counts!AL33</f>
        <v>25</v>
      </c>
      <c r="AM33" s="2">
        <f>Class_Level_Aggregate_Counts!AM33</f>
        <v>34</v>
      </c>
      <c r="AN33" s="2">
        <f>Class_Level_Aggregate_Counts!AN33</f>
        <v>40</v>
      </c>
      <c r="AO33" s="2">
        <f>Class_Level_Aggregate_Counts!AO33</f>
        <v>33</v>
      </c>
      <c r="AP33" s="2">
        <f>Class_Level_Aggregate_Counts!AP33</f>
        <v>13</v>
      </c>
      <c r="AQ33" s="2">
        <f>Class_Level_Aggregate_Counts!AQ33</f>
        <v>8</v>
      </c>
      <c r="AR33" s="2">
        <f>Class_Level_Aggregate_Counts!AR33</f>
        <v>23</v>
      </c>
      <c r="AS33" s="2">
        <f>Class_Level_Aggregate_Counts!AS33</f>
        <v>16</v>
      </c>
      <c r="AT33" s="2">
        <f>Class_Level_Aggregate_Counts!AT33</f>
        <v>15</v>
      </c>
      <c r="AU33" s="2">
        <f>Class_Level_Aggregate_Counts!AU33</f>
        <v>12</v>
      </c>
      <c r="AV33" s="2">
        <f>Class_Level_Aggregate_Counts!AV33</f>
        <v>23</v>
      </c>
      <c r="AW33" s="2">
        <f>Class_Level_Aggregate_Counts!AW33</f>
        <v>15</v>
      </c>
      <c r="AX33" s="2">
        <f>Class_Level_Aggregate_Counts!AX33</f>
        <v>38</v>
      </c>
      <c r="AY33" s="2">
        <f>Class_Level_Aggregate_Counts!AY33</f>
        <v>52</v>
      </c>
      <c r="AZ33" s="2">
        <f>Class_Level_Aggregate_Counts!AZ33</f>
        <v>27</v>
      </c>
      <c r="BA33" s="2">
        <f>Class_Level_Aggregate_Counts!BA33</f>
        <v>29</v>
      </c>
      <c r="BB33" s="2">
        <f>Class_Level_Aggregate_Counts!BB33</f>
        <v>12</v>
      </c>
      <c r="BC33" s="2">
        <f>Class_Level_Aggregate_Counts!BC33</f>
        <v>15</v>
      </c>
      <c r="BD33" s="2">
        <f>Class_Level_Aggregate_Counts!BD33</f>
        <v>20</v>
      </c>
      <c r="BE33" s="2">
        <f>Class_Level_Aggregate_Counts!BE33</f>
        <v>8</v>
      </c>
      <c r="BF33" s="2">
        <f>Class_Level_Aggregate_Counts!BF33</f>
        <v>16</v>
      </c>
      <c r="BG33" s="2">
        <f>Class_Level_Aggregate_Counts!BG33</f>
        <v>21</v>
      </c>
      <c r="BH33" s="2">
        <f>Class_Level_Aggregate_Counts!BH33</f>
        <v>27</v>
      </c>
      <c r="BI33" s="2">
        <f>Class_Level_Aggregate_Counts!BI33</f>
        <v>60</v>
      </c>
      <c r="BJ33" s="2">
        <f>Class_Level_Aggregate_Counts!BJ33</f>
        <v>29</v>
      </c>
      <c r="BK33" s="2">
        <f>Class_Level_Aggregate_Counts!BK33</f>
        <v>25</v>
      </c>
      <c r="BL33" s="2">
        <f>Class_Level_Aggregate_Counts!BL33</f>
        <v>15</v>
      </c>
      <c r="BM33" s="2">
        <f>Class_Level_Aggregate_Counts!BM33</f>
        <v>22</v>
      </c>
      <c r="BN33" s="2">
        <f>Class_Level_Aggregate_Counts!BN33</f>
        <v>34</v>
      </c>
      <c r="BO33" s="2">
        <f>Class_Level_Aggregate_Counts!BO33</f>
        <v>61</v>
      </c>
      <c r="BP33" s="2">
        <f>Class_Level_Aggregate_Counts!BP33</f>
        <v>12</v>
      </c>
      <c r="BQ33" s="2">
        <f>Class_Level_Aggregate_Counts!BQ33</f>
        <v>35</v>
      </c>
      <c r="BR33" s="2">
        <f>Class_Level_Aggregate_Counts!BR33</f>
        <v>34</v>
      </c>
      <c r="BS33" s="2">
        <f>Class_Level_Aggregate_Counts!BS33</f>
        <v>9</v>
      </c>
      <c r="BT33" s="2">
        <f>Class_Level_Aggregate_Counts!BT33</f>
        <v>31</v>
      </c>
      <c r="BU33" s="2">
        <f>Class_Level_Aggregate_Counts!BU33</f>
        <v>6</v>
      </c>
      <c r="BV33" s="2">
        <f>Class_Level_Aggregate_Counts!BV33</f>
        <v>25</v>
      </c>
      <c r="BW33" s="2">
        <f>Class_Level_Aggregate_Counts!BW33</f>
        <v>71</v>
      </c>
      <c r="BX33" s="2">
        <f>Class_Level_Aggregate_Counts!BX33</f>
        <v>34</v>
      </c>
      <c r="BY33" s="2">
        <f>Class_Level_Aggregate_Counts!BY33</f>
        <v>21</v>
      </c>
      <c r="BZ33" s="2">
        <f>Class_Level_Aggregate_Counts!BZ33</f>
        <v>16</v>
      </c>
      <c r="CA33" s="2">
        <f>Class_Level_Aggregate_Counts!CA33</f>
        <v>15</v>
      </c>
      <c r="CB33" s="2">
        <f>Class_Level_Aggregate_Counts!CB33</f>
        <v>29</v>
      </c>
      <c r="CC33" s="2">
        <f>Class_Level_Aggregate_Counts!CC33</f>
        <v>27</v>
      </c>
      <c r="CD33" s="2">
        <f>Class_Level_Aggregate_Counts!CD33</f>
        <v>15</v>
      </c>
      <c r="CE33" s="2">
        <f>Class_Level_Aggregate_Counts!CE33</f>
        <v>27</v>
      </c>
      <c r="CF33" s="2">
        <f>Class_Level_Aggregate_Counts!CF33</f>
        <v>34</v>
      </c>
      <c r="CG33" s="2">
        <f>Class_Level_Aggregate_Counts!CG33</f>
        <v>23</v>
      </c>
      <c r="CH33" s="2">
        <f>Class_Level_Aggregate_Counts!CH33</f>
        <v>15</v>
      </c>
      <c r="CI33" s="2">
        <f>Class_Level_Aggregate_Counts!CI33</f>
        <v>38</v>
      </c>
      <c r="CJ33" s="2">
        <f>Class_Level_Aggregate_Counts!CJ33</f>
        <v>41</v>
      </c>
      <c r="CK33" s="2">
        <f>Class_Level_Aggregate_Counts!CK33</f>
        <v>20</v>
      </c>
      <c r="CL33" s="2">
        <f>Class_Level_Aggregate_Counts!CL33</f>
        <v>17</v>
      </c>
      <c r="CM33" s="2">
        <f>Class_Level_Aggregate_Counts!CM33</f>
        <v>23</v>
      </c>
      <c r="CN33" s="2">
        <f>Class_Level_Aggregate_Counts!CN33</f>
        <v>20</v>
      </c>
      <c r="CO33" s="2">
        <f>Class_Level_Aggregate_Counts!CO33</f>
        <v>30</v>
      </c>
      <c r="CP33" s="2">
        <f>Class_Level_Aggregate_Counts!CP33</f>
        <v>12</v>
      </c>
      <c r="CQ33" s="2">
        <f>Class_Level_Aggregate_Counts!CQ33</f>
        <v>21</v>
      </c>
      <c r="CR33" s="2">
        <f>Class_Level_Aggregate_Counts!CR33</f>
        <v>8</v>
      </c>
    </row>
    <row r="34" spans="1:96" x14ac:dyDescent="0.25">
      <c r="A34" s="2" t="s">
        <v>1474</v>
      </c>
      <c r="B34" s="2">
        <f>Class_Level_Aggregate_Counts!B34</f>
        <v>8</v>
      </c>
      <c r="C34" s="2">
        <f>Class_Level_Aggregate_Counts!C34</f>
        <v>25</v>
      </c>
      <c r="D34" s="2">
        <f>Class_Level_Aggregate_Counts!D34</f>
        <v>26</v>
      </c>
      <c r="E34" s="2">
        <f>Class_Level_Aggregate_Counts!E34</f>
        <v>14</v>
      </c>
      <c r="F34" s="2">
        <f>Class_Level_Aggregate_Counts!F34</f>
        <v>12</v>
      </c>
      <c r="G34" s="2">
        <f>Class_Level_Aggregate_Counts!G34</f>
        <v>25</v>
      </c>
      <c r="H34" s="2">
        <f>Class_Level_Aggregate_Counts!H34</f>
        <v>30</v>
      </c>
      <c r="I34" s="2">
        <f>Class_Level_Aggregate_Counts!I34</f>
        <v>22</v>
      </c>
      <c r="J34" s="2">
        <f>Class_Level_Aggregate_Counts!J34</f>
        <v>27</v>
      </c>
      <c r="K34" s="2">
        <f>Class_Level_Aggregate_Counts!K34</f>
        <v>17</v>
      </c>
      <c r="L34" s="2">
        <f>Class_Level_Aggregate_Counts!L34</f>
        <v>20</v>
      </c>
      <c r="M34" s="2">
        <f>Class_Level_Aggregate_Counts!M34</f>
        <v>28</v>
      </c>
      <c r="N34" s="2">
        <f>Class_Level_Aggregate_Counts!N34</f>
        <v>15</v>
      </c>
      <c r="O34" s="2">
        <f>Class_Level_Aggregate_Counts!O34</f>
        <v>15</v>
      </c>
      <c r="P34" s="2">
        <f>Class_Level_Aggregate_Counts!P34</f>
        <v>24</v>
      </c>
      <c r="Q34" s="2">
        <f>Class_Level_Aggregate_Counts!Q34</f>
        <v>11</v>
      </c>
      <c r="R34" s="2">
        <f>Class_Level_Aggregate_Counts!R34</f>
        <v>24</v>
      </c>
      <c r="S34" s="2">
        <f>Class_Level_Aggregate_Counts!S34</f>
        <v>23</v>
      </c>
      <c r="T34" s="2">
        <f>Class_Level_Aggregate_Counts!T34</f>
        <v>14</v>
      </c>
      <c r="U34" s="2">
        <f>Class_Level_Aggregate_Counts!U34</f>
        <v>17</v>
      </c>
      <c r="V34" s="2">
        <f>Class_Level_Aggregate_Counts!V34</f>
        <v>38</v>
      </c>
      <c r="W34" s="2">
        <f>Class_Level_Aggregate_Counts!W34</f>
        <v>3</v>
      </c>
      <c r="X34" s="2">
        <f>Class_Level_Aggregate_Counts!X34</f>
        <v>23</v>
      </c>
      <c r="Y34" s="2">
        <f>Class_Level_Aggregate_Counts!Y34</f>
        <v>25</v>
      </c>
      <c r="Z34" s="2">
        <f>Class_Level_Aggregate_Counts!Z34</f>
        <v>17</v>
      </c>
      <c r="AA34" s="2">
        <f>Class_Level_Aggregate_Counts!AA34</f>
        <v>12</v>
      </c>
      <c r="AB34" s="2">
        <f>Class_Level_Aggregate_Counts!AB34</f>
        <v>11</v>
      </c>
      <c r="AC34" s="2">
        <f>Class_Level_Aggregate_Counts!AC34</f>
        <v>18</v>
      </c>
      <c r="AD34" s="2">
        <f>Class_Level_Aggregate_Counts!AD34</f>
        <v>19</v>
      </c>
      <c r="AE34" s="2">
        <f>Class_Level_Aggregate_Counts!AE34</f>
        <v>18</v>
      </c>
      <c r="AF34" s="2">
        <f>Class_Level_Aggregate_Counts!AF34</f>
        <v>31</v>
      </c>
      <c r="AG34" s="2">
        <f>Class_Level_Aggregate_Counts!AG34</f>
        <v>25</v>
      </c>
      <c r="AH34" s="2">
        <f>Class_Level_Aggregate_Counts!AH34</f>
        <v>8</v>
      </c>
      <c r="AI34" s="2">
        <f>Class_Level_Aggregate_Counts!AI34</f>
        <v>23</v>
      </c>
      <c r="AJ34" s="2">
        <f>Class_Level_Aggregate_Counts!AJ34</f>
        <v>14</v>
      </c>
      <c r="AK34" s="2">
        <f>Class_Level_Aggregate_Counts!AK34</f>
        <v>20</v>
      </c>
      <c r="AL34" s="2">
        <f>Class_Level_Aggregate_Counts!AL34</f>
        <v>21</v>
      </c>
      <c r="AM34" s="2">
        <f>Class_Level_Aggregate_Counts!AM34</f>
        <v>10</v>
      </c>
      <c r="AN34" s="2">
        <f>Class_Level_Aggregate_Counts!AN34</f>
        <v>33</v>
      </c>
      <c r="AO34" s="2">
        <f>Class_Level_Aggregate_Counts!AO34</f>
        <v>20</v>
      </c>
      <c r="AP34" s="2">
        <f>Class_Level_Aggregate_Counts!AP34</f>
        <v>10</v>
      </c>
      <c r="AQ34" s="2">
        <f>Class_Level_Aggregate_Counts!AQ34</f>
        <v>7</v>
      </c>
      <c r="AR34" s="2">
        <f>Class_Level_Aggregate_Counts!AR34</f>
        <v>9</v>
      </c>
      <c r="AS34" s="2">
        <f>Class_Level_Aggregate_Counts!AS34</f>
        <v>17</v>
      </c>
      <c r="AT34" s="2">
        <f>Class_Level_Aggregate_Counts!AT34</f>
        <v>18</v>
      </c>
      <c r="AU34" s="2">
        <f>Class_Level_Aggregate_Counts!AU34</f>
        <v>9</v>
      </c>
      <c r="AV34" s="2">
        <f>Class_Level_Aggregate_Counts!AV34</f>
        <v>13</v>
      </c>
      <c r="AW34" s="2">
        <f>Class_Level_Aggregate_Counts!AW34</f>
        <v>27</v>
      </c>
      <c r="AX34" s="2">
        <f>Class_Level_Aggregate_Counts!AX34</f>
        <v>21</v>
      </c>
      <c r="AY34" s="2">
        <f>Class_Level_Aggregate_Counts!AY34</f>
        <v>30</v>
      </c>
      <c r="AZ34" s="2">
        <f>Class_Level_Aggregate_Counts!AZ34</f>
        <v>30</v>
      </c>
      <c r="BA34" s="2">
        <f>Class_Level_Aggregate_Counts!BA34</f>
        <v>31</v>
      </c>
      <c r="BB34" s="2">
        <f>Class_Level_Aggregate_Counts!BB34</f>
        <v>17</v>
      </c>
      <c r="BC34" s="2">
        <f>Class_Level_Aggregate_Counts!BC34</f>
        <v>18</v>
      </c>
      <c r="BD34" s="2">
        <f>Class_Level_Aggregate_Counts!BD34</f>
        <v>9</v>
      </c>
      <c r="BE34" s="2">
        <f>Class_Level_Aggregate_Counts!BE34</f>
        <v>13</v>
      </c>
      <c r="BF34" s="2">
        <f>Class_Level_Aggregate_Counts!BF34</f>
        <v>22</v>
      </c>
      <c r="BG34" s="2">
        <f>Class_Level_Aggregate_Counts!BG34</f>
        <v>11</v>
      </c>
      <c r="BH34" s="2">
        <f>Class_Level_Aggregate_Counts!BH34</f>
        <v>10</v>
      </c>
      <c r="BI34" s="2">
        <f>Class_Level_Aggregate_Counts!BI34</f>
        <v>31</v>
      </c>
      <c r="BJ34" s="2">
        <f>Class_Level_Aggregate_Counts!BJ34</f>
        <v>23</v>
      </c>
      <c r="BK34" s="2">
        <f>Class_Level_Aggregate_Counts!BK34</f>
        <v>21</v>
      </c>
      <c r="BL34" s="2">
        <f>Class_Level_Aggregate_Counts!BL34</f>
        <v>13</v>
      </c>
      <c r="BM34" s="2">
        <f>Class_Level_Aggregate_Counts!BM34</f>
        <v>13</v>
      </c>
      <c r="BN34" s="2">
        <f>Class_Level_Aggregate_Counts!BN34</f>
        <v>20</v>
      </c>
      <c r="BO34" s="2">
        <f>Class_Level_Aggregate_Counts!BO34</f>
        <v>38</v>
      </c>
      <c r="BP34" s="2">
        <f>Class_Level_Aggregate_Counts!BP34</f>
        <v>11</v>
      </c>
      <c r="BQ34" s="2">
        <f>Class_Level_Aggregate_Counts!BQ34</f>
        <v>31</v>
      </c>
      <c r="BR34" s="2">
        <f>Class_Level_Aggregate_Counts!BR34</f>
        <v>27</v>
      </c>
      <c r="BS34" s="2">
        <f>Class_Level_Aggregate_Counts!BS34</f>
        <v>32</v>
      </c>
      <c r="BT34" s="2">
        <f>Class_Level_Aggregate_Counts!BT34</f>
        <v>30</v>
      </c>
      <c r="BU34" s="2">
        <f>Class_Level_Aggregate_Counts!BU34</f>
        <v>6</v>
      </c>
      <c r="BV34" s="2">
        <f>Class_Level_Aggregate_Counts!BV34</f>
        <v>18</v>
      </c>
      <c r="BW34" s="2">
        <f>Class_Level_Aggregate_Counts!BW34</f>
        <v>44</v>
      </c>
      <c r="BX34" s="2">
        <f>Class_Level_Aggregate_Counts!BX34</f>
        <v>20</v>
      </c>
      <c r="BY34" s="2">
        <f>Class_Level_Aggregate_Counts!BY34</f>
        <v>18</v>
      </c>
      <c r="BZ34" s="2">
        <f>Class_Level_Aggregate_Counts!BZ34</f>
        <v>11</v>
      </c>
      <c r="CA34" s="2">
        <f>Class_Level_Aggregate_Counts!CA34</f>
        <v>15</v>
      </c>
      <c r="CB34" s="2">
        <f>Class_Level_Aggregate_Counts!CB34</f>
        <v>15</v>
      </c>
      <c r="CC34" s="2">
        <f>Class_Level_Aggregate_Counts!CC34</f>
        <v>31</v>
      </c>
      <c r="CD34" s="2">
        <f>Class_Level_Aggregate_Counts!CD34</f>
        <v>16</v>
      </c>
      <c r="CE34" s="2">
        <f>Class_Level_Aggregate_Counts!CE34</f>
        <v>19</v>
      </c>
      <c r="CF34" s="2">
        <f>Class_Level_Aggregate_Counts!CF34</f>
        <v>24</v>
      </c>
      <c r="CG34" s="2">
        <f>Class_Level_Aggregate_Counts!CG34</f>
        <v>28</v>
      </c>
      <c r="CH34" s="2">
        <f>Class_Level_Aggregate_Counts!CH34</f>
        <v>25</v>
      </c>
      <c r="CI34" s="2">
        <f>Class_Level_Aggregate_Counts!CI34</f>
        <v>36</v>
      </c>
      <c r="CJ34" s="2">
        <f>Class_Level_Aggregate_Counts!CJ34</f>
        <v>38</v>
      </c>
      <c r="CK34" s="2">
        <f>Class_Level_Aggregate_Counts!CK34</f>
        <v>24</v>
      </c>
      <c r="CL34" s="2">
        <f>Class_Level_Aggregate_Counts!CL34</f>
        <v>20</v>
      </c>
      <c r="CM34" s="2">
        <f>Class_Level_Aggregate_Counts!CM34</f>
        <v>32</v>
      </c>
      <c r="CN34" s="2">
        <f>Class_Level_Aggregate_Counts!CN34</f>
        <v>36</v>
      </c>
      <c r="CO34" s="2">
        <f>Class_Level_Aggregate_Counts!CO34</f>
        <v>44</v>
      </c>
      <c r="CP34" s="2">
        <f>Class_Level_Aggregate_Counts!CP34</f>
        <v>19</v>
      </c>
      <c r="CQ34" s="2">
        <f>Class_Level_Aggregate_Counts!CQ34</f>
        <v>29</v>
      </c>
      <c r="CR34" s="2">
        <f>Class_Level_Aggregate_Counts!CR34</f>
        <v>13</v>
      </c>
    </row>
    <row r="35" spans="1:96" x14ac:dyDescent="0.25">
      <c r="A35" s="2" t="str">
        <f>Class_Level_Aggregate_Counts!A35</f>
        <v>Ktedonobacteria</v>
      </c>
      <c r="B35" s="2">
        <f>Class_Level_Aggregate_Counts!B35</f>
        <v>3</v>
      </c>
      <c r="C35" s="2">
        <f>Class_Level_Aggregate_Counts!C35</f>
        <v>16</v>
      </c>
      <c r="D35" s="2">
        <f>Class_Level_Aggregate_Counts!D35</f>
        <v>9</v>
      </c>
      <c r="E35" s="2">
        <f>Class_Level_Aggregate_Counts!E35</f>
        <v>15</v>
      </c>
      <c r="F35" s="2">
        <f>Class_Level_Aggregate_Counts!F35</f>
        <v>7</v>
      </c>
      <c r="G35" s="2">
        <f>Class_Level_Aggregate_Counts!G35</f>
        <v>22</v>
      </c>
      <c r="H35" s="2">
        <f>Class_Level_Aggregate_Counts!H35</f>
        <v>7</v>
      </c>
      <c r="I35" s="2">
        <f>Class_Level_Aggregate_Counts!I35</f>
        <v>12</v>
      </c>
      <c r="J35" s="2">
        <f>Class_Level_Aggregate_Counts!J35</f>
        <v>10</v>
      </c>
      <c r="K35" s="2">
        <f>Class_Level_Aggregate_Counts!K35</f>
        <v>3</v>
      </c>
      <c r="L35" s="2">
        <f>Class_Level_Aggregate_Counts!L35</f>
        <v>5</v>
      </c>
      <c r="M35" s="2">
        <f>Class_Level_Aggregate_Counts!M35</f>
        <v>18</v>
      </c>
      <c r="N35" s="2">
        <f>Class_Level_Aggregate_Counts!N35</f>
        <v>0</v>
      </c>
      <c r="O35" s="2">
        <f>Class_Level_Aggregate_Counts!O35</f>
        <v>10</v>
      </c>
      <c r="P35" s="2">
        <f>Class_Level_Aggregate_Counts!P35</f>
        <v>3</v>
      </c>
      <c r="Q35" s="2">
        <f>Class_Level_Aggregate_Counts!Q35</f>
        <v>0</v>
      </c>
      <c r="R35" s="2">
        <f>Class_Level_Aggregate_Counts!R35</f>
        <v>17</v>
      </c>
      <c r="S35" s="2">
        <f>Class_Level_Aggregate_Counts!S35</f>
        <v>3</v>
      </c>
      <c r="T35" s="2">
        <f>Class_Level_Aggregate_Counts!T35</f>
        <v>18</v>
      </c>
      <c r="U35" s="2">
        <f>Class_Level_Aggregate_Counts!U35</f>
        <v>14</v>
      </c>
      <c r="V35" s="2">
        <f>Class_Level_Aggregate_Counts!V35</f>
        <v>50</v>
      </c>
      <c r="W35" s="2">
        <f>Class_Level_Aggregate_Counts!W35</f>
        <v>8</v>
      </c>
      <c r="X35" s="2">
        <f>Class_Level_Aggregate_Counts!X35</f>
        <v>20</v>
      </c>
      <c r="Y35" s="2">
        <f>Class_Level_Aggregate_Counts!Y35</f>
        <v>19</v>
      </c>
      <c r="Z35" s="2">
        <f>Class_Level_Aggregate_Counts!Z35</f>
        <v>16</v>
      </c>
      <c r="AA35" s="2">
        <f>Class_Level_Aggregate_Counts!AA35</f>
        <v>11</v>
      </c>
      <c r="AB35" s="2">
        <f>Class_Level_Aggregate_Counts!AB35</f>
        <v>15</v>
      </c>
      <c r="AC35" s="2">
        <f>Class_Level_Aggregate_Counts!AC35</f>
        <v>11</v>
      </c>
      <c r="AD35" s="2">
        <f>Class_Level_Aggregate_Counts!AD35</f>
        <v>16</v>
      </c>
      <c r="AE35" s="2">
        <f>Class_Level_Aggregate_Counts!AE35</f>
        <v>11</v>
      </c>
      <c r="AF35" s="2">
        <f>Class_Level_Aggregate_Counts!AF35</f>
        <v>18</v>
      </c>
      <c r="AG35" s="2">
        <f>Class_Level_Aggregate_Counts!AG35</f>
        <v>6</v>
      </c>
      <c r="AH35" s="2">
        <f>Class_Level_Aggregate_Counts!AH35</f>
        <v>11</v>
      </c>
      <c r="AI35" s="2">
        <f>Class_Level_Aggregate_Counts!AI35</f>
        <v>17</v>
      </c>
      <c r="AJ35" s="2">
        <f>Class_Level_Aggregate_Counts!AJ35</f>
        <v>19</v>
      </c>
      <c r="AK35" s="2">
        <f>Class_Level_Aggregate_Counts!AK35</f>
        <v>14</v>
      </c>
      <c r="AL35" s="2">
        <f>Class_Level_Aggregate_Counts!AL35</f>
        <v>20</v>
      </c>
      <c r="AM35" s="2">
        <f>Class_Level_Aggregate_Counts!AM35</f>
        <v>13</v>
      </c>
      <c r="AN35" s="2">
        <f>Class_Level_Aggregate_Counts!AN35</f>
        <v>20</v>
      </c>
      <c r="AO35" s="2">
        <f>Class_Level_Aggregate_Counts!AO35</f>
        <v>19</v>
      </c>
      <c r="AP35" s="2">
        <f>Class_Level_Aggregate_Counts!AP35</f>
        <v>6</v>
      </c>
      <c r="AQ35" s="2">
        <f>Class_Level_Aggregate_Counts!AQ35</f>
        <v>9</v>
      </c>
      <c r="AR35" s="2">
        <f>Class_Level_Aggregate_Counts!AR35</f>
        <v>9</v>
      </c>
      <c r="AS35" s="2">
        <f>Class_Level_Aggregate_Counts!AS35</f>
        <v>6</v>
      </c>
      <c r="AT35" s="2">
        <f>Class_Level_Aggregate_Counts!AT35</f>
        <v>23</v>
      </c>
      <c r="AU35" s="2">
        <f>Class_Level_Aggregate_Counts!AU35</f>
        <v>12</v>
      </c>
      <c r="AV35" s="2">
        <f>Class_Level_Aggregate_Counts!AV35</f>
        <v>12</v>
      </c>
      <c r="AW35" s="2">
        <f>Class_Level_Aggregate_Counts!AW35</f>
        <v>22</v>
      </c>
      <c r="AX35" s="2">
        <f>Class_Level_Aggregate_Counts!AX35</f>
        <v>14</v>
      </c>
      <c r="AY35" s="2">
        <f>Class_Level_Aggregate_Counts!AY35</f>
        <v>35</v>
      </c>
      <c r="AZ35" s="2">
        <f>Class_Level_Aggregate_Counts!AZ35</f>
        <v>25</v>
      </c>
      <c r="BA35" s="2">
        <f>Class_Level_Aggregate_Counts!BA35</f>
        <v>39</v>
      </c>
      <c r="BB35" s="2">
        <f>Class_Level_Aggregate_Counts!BB35</f>
        <v>21</v>
      </c>
      <c r="BC35" s="2">
        <f>Class_Level_Aggregate_Counts!BC35</f>
        <v>14</v>
      </c>
      <c r="BD35" s="2">
        <f>Class_Level_Aggregate_Counts!BD35</f>
        <v>16</v>
      </c>
      <c r="BE35" s="2">
        <f>Class_Level_Aggregate_Counts!BE35</f>
        <v>13</v>
      </c>
      <c r="BF35" s="2">
        <f>Class_Level_Aggregate_Counts!BF35</f>
        <v>17</v>
      </c>
      <c r="BG35" s="2">
        <f>Class_Level_Aggregate_Counts!BG35</f>
        <v>19</v>
      </c>
      <c r="BH35" s="2">
        <f>Class_Level_Aggregate_Counts!BH35</f>
        <v>20</v>
      </c>
      <c r="BI35" s="2">
        <f>Class_Level_Aggregate_Counts!BI35</f>
        <v>32</v>
      </c>
      <c r="BJ35" s="2">
        <f>Class_Level_Aggregate_Counts!BJ35</f>
        <v>27</v>
      </c>
      <c r="BK35" s="2">
        <f>Class_Level_Aggregate_Counts!BK35</f>
        <v>26</v>
      </c>
      <c r="BL35" s="2">
        <f>Class_Level_Aggregate_Counts!BL35</f>
        <v>11</v>
      </c>
      <c r="BM35" s="2">
        <f>Class_Level_Aggregate_Counts!BM35</f>
        <v>17</v>
      </c>
      <c r="BN35" s="2">
        <f>Class_Level_Aggregate_Counts!BN35</f>
        <v>13</v>
      </c>
      <c r="BO35" s="2">
        <f>Class_Level_Aggregate_Counts!BO35</f>
        <v>16</v>
      </c>
      <c r="BP35" s="2">
        <f>Class_Level_Aggregate_Counts!BP35</f>
        <v>5</v>
      </c>
      <c r="BQ35" s="2">
        <f>Class_Level_Aggregate_Counts!BQ35</f>
        <v>9</v>
      </c>
      <c r="BR35" s="2">
        <f>Class_Level_Aggregate_Counts!BR35</f>
        <v>12</v>
      </c>
      <c r="BS35" s="2">
        <f>Class_Level_Aggregate_Counts!BS35</f>
        <v>22</v>
      </c>
      <c r="BT35" s="2">
        <f>Class_Level_Aggregate_Counts!BT35</f>
        <v>24</v>
      </c>
      <c r="BU35" s="2">
        <f>Class_Level_Aggregate_Counts!BU35</f>
        <v>6</v>
      </c>
      <c r="BV35" s="2">
        <f>Class_Level_Aggregate_Counts!BV35</f>
        <v>23</v>
      </c>
      <c r="BW35" s="2">
        <f>Class_Level_Aggregate_Counts!BW35</f>
        <v>19</v>
      </c>
      <c r="BX35" s="2">
        <f>Class_Level_Aggregate_Counts!BX35</f>
        <v>21</v>
      </c>
      <c r="BY35" s="2">
        <f>Class_Level_Aggregate_Counts!BY35</f>
        <v>25</v>
      </c>
      <c r="BZ35" s="2">
        <f>Class_Level_Aggregate_Counts!BZ35</f>
        <v>32</v>
      </c>
      <c r="CA35" s="2">
        <f>Class_Level_Aggregate_Counts!CA35</f>
        <v>20</v>
      </c>
      <c r="CB35" s="2">
        <f>Class_Level_Aggregate_Counts!CB35</f>
        <v>13</v>
      </c>
      <c r="CC35" s="2">
        <f>Class_Level_Aggregate_Counts!CC35</f>
        <v>28</v>
      </c>
      <c r="CD35" s="2">
        <f>Class_Level_Aggregate_Counts!CD35</f>
        <v>16</v>
      </c>
      <c r="CE35" s="2">
        <f>Class_Level_Aggregate_Counts!CE35</f>
        <v>31</v>
      </c>
      <c r="CF35" s="2">
        <f>Class_Level_Aggregate_Counts!CF35</f>
        <v>20</v>
      </c>
      <c r="CG35" s="2">
        <f>Class_Level_Aggregate_Counts!CG35</f>
        <v>40</v>
      </c>
      <c r="CH35" s="2">
        <f>Class_Level_Aggregate_Counts!CH35</f>
        <v>14</v>
      </c>
      <c r="CI35" s="2">
        <f>Class_Level_Aggregate_Counts!CI35</f>
        <v>47</v>
      </c>
      <c r="CJ35" s="2">
        <f>Class_Level_Aggregate_Counts!CJ35</f>
        <v>55</v>
      </c>
      <c r="CK35" s="2">
        <f>Class_Level_Aggregate_Counts!CK35</f>
        <v>11</v>
      </c>
      <c r="CL35" s="2">
        <f>Class_Level_Aggregate_Counts!CL35</f>
        <v>26</v>
      </c>
      <c r="CM35" s="2">
        <f>Class_Level_Aggregate_Counts!CM35</f>
        <v>30</v>
      </c>
      <c r="CN35" s="2">
        <f>Class_Level_Aggregate_Counts!CN35</f>
        <v>34</v>
      </c>
      <c r="CO35" s="2">
        <f>Class_Level_Aggregate_Counts!CO35</f>
        <v>32</v>
      </c>
      <c r="CP35" s="2">
        <f>Class_Level_Aggregate_Counts!CP35</f>
        <v>27</v>
      </c>
      <c r="CQ35" s="2">
        <f>Class_Level_Aggregate_Counts!CQ35</f>
        <v>25</v>
      </c>
      <c r="CR35" s="2">
        <f>Class_Level_Aggregate_Counts!CR35</f>
        <v>15</v>
      </c>
    </row>
    <row r="36" spans="1:96" x14ac:dyDescent="0.25">
      <c r="A36" s="2" t="str">
        <f>Class_Level_Aggregate_Counts!A36</f>
        <v>Oscillatoriophycideae</v>
      </c>
      <c r="B36" s="2">
        <f>Class_Level_Aggregate_Counts!B36</f>
        <v>15</v>
      </c>
      <c r="C36" s="2">
        <f>Class_Level_Aggregate_Counts!C36</f>
        <v>41</v>
      </c>
      <c r="D36" s="2">
        <f>Class_Level_Aggregate_Counts!D36</f>
        <v>11</v>
      </c>
      <c r="E36" s="2">
        <f>Class_Level_Aggregate_Counts!E36</f>
        <v>7</v>
      </c>
      <c r="F36" s="2">
        <f>Class_Level_Aggregate_Counts!F36</f>
        <v>10</v>
      </c>
      <c r="G36" s="2">
        <f>Class_Level_Aggregate_Counts!G36</f>
        <v>11</v>
      </c>
      <c r="H36" s="2">
        <f>Class_Level_Aggregate_Counts!H36</f>
        <v>10</v>
      </c>
      <c r="I36" s="2">
        <f>Class_Level_Aggregate_Counts!I36</f>
        <v>13</v>
      </c>
      <c r="J36" s="2">
        <f>Class_Level_Aggregate_Counts!J36</f>
        <v>6</v>
      </c>
      <c r="K36" s="2">
        <f>Class_Level_Aggregate_Counts!K36</f>
        <v>9</v>
      </c>
      <c r="L36" s="2">
        <f>Class_Level_Aggregate_Counts!L36</f>
        <v>8</v>
      </c>
      <c r="M36" s="2">
        <f>Class_Level_Aggregate_Counts!M36</f>
        <v>6</v>
      </c>
      <c r="N36" s="2">
        <f>Class_Level_Aggregate_Counts!N36</f>
        <v>3</v>
      </c>
      <c r="O36" s="2">
        <f>Class_Level_Aggregate_Counts!O36</f>
        <v>7</v>
      </c>
      <c r="P36" s="2">
        <f>Class_Level_Aggregate_Counts!P36</f>
        <v>10</v>
      </c>
      <c r="Q36" s="2">
        <f>Class_Level_Aggregate_Counts!Q36</f>
        <v>0</v>
      </c>
      <c r="R36" s="2">
        <f>Class_Level_Aggregate_Counts!R36</f>
        <v>16</v>
      </c>
      <c r="S36" s="2">
        <f>Class_Level_Aggregate_Counts!S36</f>
        <v>6</v>
      </c>
      <c r="T36" s="2">
        <f>Class_Level_Aggregate_Counts!T36</f>
        <v>14</v>
      </c>
      <c r="U36" s="2">
        <f>Class_Level_Aggregate_Counts!U36</f>
        <v>12</v>
      </c>
      <c r="V36" s="2">
        <f>Class_Level_Aggregate_Counts!V36</f>
        <v>18</v>
      </c>
      <c r="W36" s="2">
        <f>Class_Level_Aggregate_Counts!W36</f>
        <v>7</v>
      </c>
      <c r="X36" s="2">
        <f>Class_Level_Aggregate_Counts!X36</f>
        <v>22</v>
      </c>
      <c r="Y36" s="2">
        <f>Class_Level_Aggregate_Counts!Y36</f>
        <v>18</v>
      </c>
      <c r="Z36" s="2">
        <f>Class_Level_Aggregate_Counts!Z36</f>
        <v>15</v>
      </c>
      <c r="AA36" s="2">
        <f>Class_Level_Aggregate_Counts!AA36</f>
        <v>6</v>
      </c>
      <c r="AB36" s="2">
        <f>Class_Level_Aggregate_Counts!AB36</f>
        <v>6</v>
      </c>
      <c r="AC36" s="2">
        <f>Class_Level_Aggregate_Counts!AC36</f>
        <v>10</v>
      </c>
      <c r="AD36" s="2">
        <f>Class_Level_Aggregate_Counts!AD36</f>
        <v>7</v>
      </c>
      <c r="AE36" s="2">
        <f>Class_Level_Aggregate_Counts!AE36</f>
        <v>7</v>
      </c>
      <c r="AF36" s="2">
        <f>Class_Level_Aggregate_Counts!AF36</f>
        <v>18</v>
      </c>
      <c r="AG36" s="2">
        <f>Class_Level_Aggregate_Counts!AG36</f>
        <v>5</v>
      </c>
      <c r="AH36" s="2">
        <f>Class_Level_Aggregate_Counts!AH36</f>
        <v>5</v>
      </c>
      <c r="AI36" s="2">
        <f>Class_Level_Aggregate_Counts!AI36</f>
        <v>29</v>
      </c>
      <c r="AJ36" s="2">
        <f>Class_Level_Aggregate_Counts!AJ36</f>
        <v>17</v>
      </c>
      <c r="AK36" s="2">
        <f>Class_Level_Aggregate_Counts!AK36</f>
        <v>15</v>
      </c>
      <c r="AL36" s="2">
        <f>Class_Level_Aggregate_Counts!AL36</f>
        <v>4</v>
      </c>
      <c r="AM36" s="2">
        <f>Class_Level_Aggregate_Counts!AM36</f>
        <v>17</v>
      </c>
      <c r="AN36" s="2">
        <f>Class_Level_Aggregate_Counts!AN36</f>
        <v>31</v>
      </c>
      <c r="AO36" s="2">
        <f>Class_Level_Aggregate_Counts!AO36</f>
        <v>15</v>
      </c>
      <c r="AP36" s="2">
        <f>Class_Level_Aggregate_Counts!AP36</f>
        <v>12</v>
      </c>
      <c r="AQ36" s="2">
        <f>Class_Level_Aggregate_Counts!AQ36</f>
        <v>10</v>
      </c>
      <c r="AR36" s="2">
        <f>Class_Level_Aggregate_Counts!AR36</f>
        <v>11</v>
      </c>
      <c r="AS36" s="2">
        <f>Class_Level_Aggregate_Counts!AS36</f>
        <v>11</v>
      </c>
      <c r="AT36" s="2">
        <f>Class_Level_Aggregate_Counts!AT36</f>
        <v>10</v>
      </c>
      <c r="AU36" s="2">
        <f>Class_Level_Aggregate_Counts!AU36</f>
        <v>11</v>
      </c>
      <c r="AV36" s="2">
        <f>Class_Level_Aggregate_Counts!AV36</f>
        <v>17</v>
      </c>
      <c r="AW36" s="2">
        <f>Class_Level_Aggregate_Counts!AW36</f>
        <v>15</v>
      </c>
      <c r="AX36" s="2">
        <f>Class_Level_Aggregate_Counts!AX36</f>
        <v>11</v>
      </c>
      <c r="AY36" s="2">
        <f>Class_Level_Aggregate_Counts!AY36</f>
        <v>24</v>
      </c>
      <c r="AZ36" s="2">
        <f>Class_Level_Aggregate_Counts!AZ36</f>
        <v>24</v>
      </c>
      <c r="BA36" s="2">
        <f>Class_Level_Aggregate_Counts!BA36</f>
        <v>23</v>
      </c>
      <c r="BB36" s="2">
        <f>Class_Level_Aggregate_Counts!BB36</f>
        <v>3</v>
      </c>
      <c r="BC36" s="2">
        <f>Class_Level_Aggregate_Counts!BC36</f>
        <v>12</v>
      </c>
      <c r="BD36" s="2">
        <f>Class_Level_Aggregate_Counts!BD36</f>
        <v>10</v>
      </c>
      <c r="BE36" s="2">
        <f>Class_Level_Aggregate_Counts!BE36</f>
        <v>17</v>
      </c>
      <c r="BF36" s="2">
        <f>Class_Level_Aggregate_Counts!BF36</f>
        <v>11</v>
      </c>
      <c r="BG36" s="2">
        <f>Class_Level_Aggregate_Counts!BG36</f>
        <v>31</v>
      </c>
      <c r="BH36" s="2">
        <f>Class_Level_Aggregate_Counts!BH36</f>
        <v>28</v>
      </c>
      <c r="BI36" s="2">
        <f>Class_Level_Aggregate_Counts!BI36</f>
        <v>34</v>
      </c>
      <c r="BJ36" s="2">
        <f>Class_Level_Aggregate_Counts!BJ36</f>
        <v>24</v>
      </c>
      <c r="BK36" s="2">
        <f>Class_Level_Aggregate_Counts!BK36</f>
        <v>40</v>
      </c>
      <c r="BL36" s="2">
        <f>Class_Level_Aggregate_Counts!BL36</f>
        <v>12</v>
      </c>
      <c r="BM36" s="2">
        <f>Class_Level_Aggregate_Counts!BM36</f>
        <v>17</v>
      </c>
      <c r="BN36" s="2">
        <f>Class_Level_Aggregate_Counts!BN36</f>
        <v>24</v>
      </c>
      <c r="BO36" s="2">
        <f>Class_Level_Aggregate_Counts!BO36</f>
        <v>30</v>
      </c>
      <c r="BP36" s="2">
        <f>Class_Level_Aggregate_Counts!BP36</f>
        <v>6</v>
      </c>
      <c r="BQ36" s="2">
        <f>Class_Level_Aggregate_Counts!BQ36</f>
        <v>15</v>
      </c>
      <c r="BR36" s="2">
        <f>Class_Level_Aggregate_Counts!BR36</f>
        <v>20</v>
      </c>
      <c r="BS36" s="2">
        <f>Class_Level_Aggregate_Counts!BS36</f>
        <v>20</v>
      </c>
      <c r="BT36" s="2">
        <f>Class_Level_Aggregate_Counts!BT36</f>
        <v>22</v>
      </c>
      <c r="BU36" s="2">
        <f>Class_Level_Aggregate_Counts!BU36</f>
        <v>3</v>
      </c>
      <c r="BV36" s="2">
        <f>Class_Level_Aggregate_Counts!BV36</f>
        <v>15</v>
      </c>
      <c r="BW36" s="2">
        <f>Class_Level_Aggregate_Counts!BW36</f>
        <v>33</v>
      </c>
      <c r="BX36" s="2">
        <f>Class_Level_Aggregate_Counts!BX36</f>
        <v>20</v>
      </c>
      <c r="BY36" s="2">
        <f>Class_Level_Aggregate_Counts!BY36</f>
        <v>28</v>
      </c>
      <c r="BZ36" s="2">
        <f>Class_Level_Aggregate_Counts!BZ36</f>
        <v>15</v>
      </c>
      <c r="CA36" s="2">
        <f>Class_Level_Aggregate_Counts!CA36</f>
        <v>15</v>
      </c>
      <c r="CB36" s="2">
        <f>Class_Level_Aggregate_Counts!CB36</f>
        <v>18</v>
      </c>
      <c r="CC36" s="2">
        <f>Class_Level_Aggregate_Counts!CC36</f>
        <v>22</v>
      </c>
      <c r="CD36" s="2">
        <f>Class_Level_Aggregate_Counts!CD36</f>
        <v>24</v>
      </c>
      <c r="CE36" s="2">
        <f>Class_Level_Aggregate_Counts!CE36</f>
        <v>14</v>
      </c>
      <c r="CF36" s="2">
        <f>Class_Level_Aggregate_Counts!CF36</f>
        <v>17</v>
      </c>
      <c r="CG36" s="2">
        <f>Class_Level_Aggregate_Counts!CG36</f>
        <v>20</v>
      </c>
      <c r="CH36" s="2">
        <f>Class_Level_Aggregate_Counts!CH36</f>
        <v>15</v>
      </c>
      <c r="CI36" s="2">
        <f>Class_Level_Aggregate_Counts!CI36</f>
        <v>33</v>
      </c>
      <c r="CJ36" s="2">
        <f>Class_Level_Aggregate_Counts!CJ36</f>
        <v>36</v>
      </c>
      <c r="CK36" s="2">
        <f>Class_Level_Aggregate_Counts!CK36</f>
        <v>20</v>
      </c>
      <c r="CL36" s="2">
        <f>Class_Level_Aggregate_Counts!CL36</f>
        <v>16</v>
      </c>
      <c r="CM36" s="2">
        <f>Class_Level_Aggregate_Counts!CM36</f>
        <v>9</v>
      </c>
      <c r="CN36" s="2">
        <f>Class_Level_Aggregate_Counts!CN36</f>
        <v>17</v>
      </c>
      <c r="CO36" s="2">
        <f>Class_Level_Aggregate_Counts!CO36</f>
        <v>35</v>
      </c>
      <c r="CP36" s="2">
        <f>Class_Level_Aggregate_Counts!CP36</f>
        <v>7</v>
      </c>
      <c r="CQ36" s="2">
        <f>Class_Level_Aggregate_Counts!CQ36</f>
        <v>14</v>
      </c>
      <c r="CR36" s="2">
        <f>Class_Level_Aggregate_Counts!CR36</f>
        <v>4</v>
      </c>
    </row>
    <row r="37" spans="1:96" x14ac:dyDescent="0.25">
      <c r="A37" s="2" t="str">
        <f>Class_Level_Aggregate_Counts!A37</f>
        <v>Brocadiae</v>
      </c>
      <c r="B37" s="2">
        <f>Class_Level_Aggregate_Counts!B37</f>
        <v>2</v>
      </c>
      <c r="C37" s="2">
        <f>Class_Level_Aggregate_Counts!C37</f>
        <v>11</v>
      </c>
      <c r="D37" s="2">
        <f>Class_Level_Aggregate_Counts!D37</f>
        <v>10</v>
      </c>
      <c r="E37" s="2">
        <f>Class_Level_Aggregate_Counts!E37</f>
        <v>4</v>
      </c>
      <c r="F37" s="2">
        <f>Class_Level_Aggregate_Counts!F37</f>
        <v>4</v>
      </c>
      <c r="G37" s="2">
        <f>Class_Level_Aggregate_Counts!G37</f>
        <v>10</v>
      </c>
      <c r="H37" s="2">
        <f>Class_Level_Aggregate_Counts!H37</f>
        <v>1</v>
      </c>
      <c r="I37" s="2">
        <f>Class_Level_Aggregate_Counts!I37</f>
        <v>8</v>
      </c>
      <c r="J37" s="2">
        <f>Class_Level_Aggregate_Counts!J37</f>
        <v>9</v>
      </c>
      <c r="K37" s="2">
        <f>Class_Level_Aggregate_Counts!K37</f>
        <v>2</v>
      </c>
      <c r="L37" s="2">
        <f>Class_Level_Aggregate_Counts!L37</f>
        <v>5</v>
      </c>
      <c r="M37" s="2">
        <f>Class_Level_Aggregate_Counts!M37</f>
        <v>8</v>
      </c>
      <c r="N37" s="2">
        <f>Class_Level_Aggregate_Counts!N37</f>
        <v>2</v>
      </c>
      <c r="O37" s="2">
        <f>Class_Level_Aggregate_Counts!O37</f>
        <v>10</v>
      </c>
      <c r="P37" s="2">
        <f>Class_Level_Aggregate_Counts!P37</f>
        <v>7</v>
      </c>
      <c r="Q37" s="2">
        <f>Class_Level_Aggregate_Counts!Q37</f>
        <v>2</v>
      </c>
      <c r="R37" s="2">
        <f>Class_Level_Aggregate_Counts!R37</f>
        <v>8</v>
      </c>
      <c r="S37" s="2">
        <f>Class_Level_Aggregate_Counts!S37</f>
        <v>5</v>
      </c>
      <c r="T37" s="2">
        <f>Class_Level_Aggregate_Counts!T37</f>
        <v>9</v>
      </c>
      <c r="U37" s="2">
        <f>Class_Level_Aggregate_Counts!U37</f>
        <v>8</v>
      </c>
      <c r="V37" s="2">
        <f>Class_Level_Aggregate_Counts!V37</f>
        <v>47</v>
      </c>
      <c r="W37" s="2">
        <f>Class_Level_Aggregate_Counts!W37</f>
        <v>1</v>
      </c>
      <c r="X37" s="2">
        <f>Class_Level_Aggregate_Counts!X37</f>
        <v>11</v>
      </c>
      <c r="Y37" s="2">
        <f>Class_Level_Aggregate_Counts!Y37</f>
        <v>11</v>
      </c>
      <c r="Z37" s="2">
        <f>Class_Level_Aggregate_Counts!Z37</f>
        <v>10</v>
      </c>
      <c r="AA37" s="2">
        <f>Class_Level_Aggregate_Counts!AA37</f>
        <v>5</v>
      </c>
      <c r="AB37" s="2">
        <f>Class_Level_Aggregate_Counts!AB37</f>
        <v>11</v>
      </c>
      <c r="AC37" s="2">
        <f>Class_Level_Aggregate_Counts!AC37</f>
        <v>5</v>
      </c>
      <c r="AD37" s="2">
        <f>Class_Level_Aggregate_Counts!AD37</f>
        <v>9</v>
      </c>
      <c r="AE37" s="2">
        <f>Class_Level_Aggregate_Counts!AE37</f>
        <v>10</v>
      </c>
      <c r="AF37" s="2">
        <f>Class_Level_Aggregate_Counts!AF37</f>
        <v>15</v>
      </c>
      <c r="AG37" s="2">
        <f>Class_Level_Aggregate_Counts!AG37</f>
        <v>7</v>
      </c>
      <c r="AH37" s="2">
        <f>Class_Level_Aggregate_Counts!AH37</f>
        <v>3</v>
      </c>
      <c r="AI37" s="2">
        <f>Class_Level_Aggregate_Counts!AI37</f>
        <v>3</v>
      </c>
      <c r="AJ37" s="2">
        <f>Class_Level_Aggregate_Counts!AJ37</f>
        <v>9</v>
      </c>
      <c r="AK37" s="2">
        <f>Class_Level_Aggregate_Counts!AK37</f>
        <v>18</v>
      </c>
      <c r="AL37" s="2">
        <f>Class_Level_Aggregate_Counts!AL37</f>
        <v>29</v>
      </c>
      <c r="AM37" s="2">
        <f>Class_Level_Aggregate_Counts!AM37</f>
        <v>3</v>
      </c>
      <c r="AN37" s="2">
        <f>Class_Level_Aggregate_Counts!AN37</f>
        <v>6</v>
      </c>
      <c r="AO37" s="2">
        <f>Class_Level_Aggregate_Counts!AO37</f>
        <v>32</v>
      </c>
      <c r="AP37" s="2">
        <f>Class_Level_Aggregate_Counts!AP37</f>
        <v>14</v>
      </c>
      <c r="AQ37" s="2">
        <f>Class_Level_Aggregate_Counts!AQ37</f>
        <v>5</v>
      </c>
      <c r="AR37" s="2">
        <f>Class_Level_Aggregate_Counts!AR37</f>
        <v>6</v>
      </c>
      <c r="AS37" s="2">
        <f>Class_Level_Aggregate_Counts!AS37</f>
        <v>7</v>
      </c>
      <c r="AT37" s="2">
        <f>Class_Level_Aggregate_Counts!AT37</f>
        <v>13</v>
      </c>
      <c r="AU37" s="2">
        <f>Class_Level_Aggregate_Counts!AU37</f>
        <v>1</v>
      </c>
      <c r="AV37" s="2">
        <f>Class_Level_Aggregate_Counts!AV37</f>
        <v>5</v>
      </c>
      <c r="AW37" s="2">
        <f>Class_Level_Aggregate_Counts!AW37</f>
        <v>12</v>
      </c>
      <c r="AX37" s="2">
        <f>Class_Level_Aggregate_Counts!AX37</f>
        <v>7</v>
      </c>
      <c r="AY37" s="2">
        <f>Class_Level_Aggregate_Counts!AY37</f>
        <v>57</v>
      </c>
      <c r="AZ37" s="2">
        <f>Class_Level_Aggregate_Counts!AZ37</f>
        <v>63</v>
      </c>
      <c r="BA37" s="2">
        <f>Class_Level_Aggregate_Counts!BA37</f>
        <v>46</v>
      </c>
      <c r="BB37" s="2">
        <f>Class_Level_Aggregate_Counts!BB37</f>
        <v>29</v>
      </c>
      <c r="BC37" s="2">
        <f>Class_Level_Aggregate_Counts!BC37</f>
        <v>4</v>
      </c>
      <c r="BD37" s="2">
        <f>Class_Level_Aggregate_Counts!BD37</f>
        <v>7</v>
      </c>
      <c r="BE37" s="2">
        <f>Class_Level_Aggregate_Counts!BE37</f>
        <v>13</v>
      </c>
      <c r="BF37" s="2">
        <f>Class_Level_Aggregate_Counts!BF37</f>
        <v>16</v>
      </c>
      <c r="BG37" s="2">
        <f>Class_Level_Aggregate_Counts!BG37</f>
        <v>5</v>
      </c>
      <c r="BH37" s="2">
        <f>Class_Level_Aggregate_Counts!BH37</f>
        <v>8</v>
      </c>
      <c r="BI37" s="2">
        <f>Class_Level_Aggregate_Counts!BI37</f>
        <v>26</v>
      </c>
      <c r="BJ37" s="2">
        <f>Class_Level_Aggregate_Counts!BJ37</f>
        <v>12</v>
      </c>
      <c r="BK37" s="2">
        <f>Class_Level_Aggregate_Counts!BK37</f>
        <v>1</v>
      </c>
      <c r="BL37" s="2">
        <f>Class_Level_Aggregate_Counts!BL37</f>
        <v>7</v>
      </c>
      <c r="BM37" s="2">
        <f>Class_Level_Aggregate_Counts!BM37</f>
        <v>5</v>
      </c>
      <c r="BN37" s="2">
        <f>Class_Level_Aggregate_Counts!BN37</f>
        <v>6</v>
      </c>
      <c r="BO37" s="2">
        <f>Class_Level_Aggregate_Counts!BO37</f>
        <v>35</v>
      </c>
      <c r="BP37" s="2">
        <f>Class_Level_Aggregate_Counts!BP37</f>
        <v>12</v>
      </c>
      <c r="BQ37" s="2">
        <f>Class_Level_Aggregate_Counts!BQ37</f>
        <v>11</v>
      </c>
      <c r="BR37" s="2">
        <f>Class_Level_Aggregate_Counts!BR37</f>
        <v>19</v>
      </c>
      <c r="BS37" s="2">
        <f>Class_Level_Aggregate_Counts!BS37</f>
        <v>16</v>
      </c>
      <c r="BT37" s="2">
        <f>Class_Level_Aggregate_Counts!BT37</f>
        <v>27</v>
      </c>
      <c r="BU37" s="2">
        <f>Class_Level_Aggregate_Counts!BU37</f>
        <v>5</v>
      </c>
      <c r="BV37" s="2">
        <f>Class_Level_Aggregate_Counts!BV37</f>
        <v>23</v>
      </c>
      <c r="BW37" s="2">
        <f>Class_Level_Aggregate_Counts!BW37</f>
        <v>39</v>
      </c>
      <c r="BX37" s="2">
        <f>Class_Level_Aggregate_Counts!BX37</f>
        <v>10</v>
      </c>
      <c r="BY37" s="2">
        <f>Class_Level_Aggregate_Counts!BY37</f>
        <v>16</v>
      </c>
      <c r="BZ37" s="2">
        <f>Class_Level_Aggregate_Counts!BZ37</f>
        <v>17</v>
      </c>
      <c r="CA37" s="2">
        <f>Class_Level_Aggregate_Counts!CA37</f>
        <v>11</v>
      </c>
      <c r="CB37" s="2">
        <f>Class_Level_Aggregate_Counts!CB37</f>
        <v>10</v>
      </c>
      <c r="CC37" s="2">
        <f>Class_Level_Aggregate_Counts!CC37</f>
        <v>22</v>
      </c>
      <c r="CD37" s="2">
        <f>Class_Level_Aggregate_Counts!CD37</f>
        <v>15</v>
      </c>
      <c r="CE37" s="2">
        <f>Class_Level_Aggregate_Counts!CE37</f>
        <v>19</v>
      </c>
      <c r="CF37" s="2">
        <f>Class_Level_Aggregate_Counts!CF37</f>
        <v>20</v>
      </c>
      <c r="CG37" s="2">
        <f>Class_Level_Aggregate_Counts!CG37</f>
        <v>13</v>
      </c>
      <c r="CH37" s="2">
        <f>Class_Level_Aggregate_Counts!CH37</f>
        <v>12</v>
      </c>
      <c r="CI37" s="2">
        <f>Class_Level_Aggregate_Counts!CI37</f>
        <v>17</v>
      </c>
      <c r="CJ37" s="2">
        <f>Class_Level_Aggregate_Counts!CJ37</f>
        <v>31</v>
      </c>
      <c r="CK37" s="2">
        <f>Class_Level_Aggregate_Counts!CK37</f>
        <v>17</v>
      </c>
      <c r="CL37" s="2">
        <f>Class_Level_Aggregate_Counts!CL37</f>
        <v>17</v>
      </c>
      <c r="CM37" s="2">
        <f>Class_Level_Aggregate_Counts!CM37</f>
        <v>19</v>
      </c>
      <c r="CN37" s="2">
        <f>Class_Level_Aggregate_Counts!CN37</f>
        <v>21</v>
      </c>
      <c r="CO37" s="2">
        <f>Class_Level_Aggregate_Counts!CO37</f>
        <v>10</v>
      </c>
      <c r="CP37" s="2">
        <f>Class_Level_Aggregate_Counts!CP37</f>
        <v>7</v>
      </c>
      <c r="CQ37" s="2">
        <f>Class_Level_Aggregate_Counts!CQ37</f>
        <v>10</v>
      </c>
      <c r="CR37" s="2">
        <f>Class_Level_Aggregate_Counts!CR37</f>
        <v>5</v>
      </c>
    </row>
    <row r="38" spans="1:96" x14ac:dyDescent="0.25">
      <c r="A38" s="2" t="str">
        <f>Class_Level_Aggregate_Counts!A38</f>
        <v>Armatimonadia</v>
      </c>
      <c r="B38" s="2">
        <f>Class_Level_Aggregate_Counts!B38</f>
        <v>18</v>
      </c>
      <c r="C38" s="2">
        <f>Class_Level_Aggregate_Counts!C38</f>
        <v>9</v>
      </c>
      <c r="D38" s="2">
        <f>Class_Level_Aggregate_Counts!D38</f>
        <v>21</v>
      </c>
      <c r="E38" s="2">
        <f>Class_Level_Aggregate_Counts!E38</f>
        <v>25</v>
      </c>
      <c r="F38" s="2">
        <f>Class_Level_Aggregate_Counts!F38</f>
        <v>8</v>
      </c>
      <c r="G38" s="2">
        <f>Class_Level_Aggregate_Counts!G38</f>
        <v>4</v>
      </c>
      <c r="H38" s="2">
        <f>Class_Level_Aggregate_Counts!H38</f>
        <v>8</v>
      </c>
      <c r="I38" s="2">
        <f>Class_Level_Aggregate_Counts!I38</f>
        <v>4</v>
      </c>
      <c r="J38" s="2">
        <f>Class_Level_Aggregate_Counts!J38</f>
        <v>5</v>
      </c>
      <c r="K38" s="2">
        <f>Class_Level_Aggregate_Counts!K38</f>
        <v>5</v>
      </c>
      <c r="L38" s="2">
        <f>Class_Level_Aggregate_Counts!L38</f>
        <v>8</v>
      </c>
      <c r="M38" s="2">
        <f>Class_Level_Aggregate_Counts!M38</f>
        <v>3</v>
      </c>
      <c r="N38" s="2">
        <f>Class_Level_Aggregate_Counts!N38</f>
        <v>5</v>
      </c>
      <c r="O38" s="2">
        <f>Class_Level_Aggregate_Counts!O38</f>
        <v>6</v>
      </c>
      <c r="P38" s="2">
        <f>Class_Level_Aggregate_Counts!P38</f>
        <v>2</v>
      </c>
      <c r="Q38" s="2">
        <f>Class_Level_Aggregate_Counts!Q38</f>
        <v>1</v>
      </c>
      <c r="R38" s="2">
        <f>Class_Level_Aggregate_Counts!R38</f>
        <v>10</v>
      </c>
      <c r="S38" s="2">
        <f>Class_Level_Aggregate_Counts!S38</f>
        <v>3</v>
      </c>
      <c r="T38" s="2">
        <f>Class_Level_Aggregate_Counts!T38</f>
        <v>7</v>
      </c>
      <c r="U38" s="2">
        <f>Class_Level_Aggregate_Counts!U38</f>
        <v>9</v>
      </c>
      <c r="V38" s="2">
        <f>Class_Level_Aggregate_Counts!V38</f>
        <v>31</v>
      </c>
      <c r="W38" s="2">
        <f>Class_Level_Aggregate_Counts!W38</f>
        <v>4</v>
      </c>
      <c r="X38" s="2">
        <f>Class_Level_Aggregate_Counts!X38</f>
        <v>12</v>
      </c>
      <c r="Y38" s="2">
        <f>Class_Level_Aggregate_Counts!Y38</f>
        <v>22</v>
      </c>
      <c r="Z38" s="2">
        <f>Class_Level_Aggregate_Counts!Z38</f>
        <v>6</v>
      </c>
      <c r="AA38" s="2">
        <f>Class_Level_Aggregate_Counts!AA38</f>
        <v>5</v>
      </c>
      <c r="AB38" s="2">
        <f>Class_Level_Aggregate_Counts!AB38</f>
        <v>7</v>
      </c>
      <c r="AC38" s="2">
        <f>Class_Level_Aggregate_Counts!AC38</f>
        <v>7</v>
      </c>
      <c r="AD38" s="2">
        <f>Class_Level_Aggregate_Counts!AD38</f>
        <v>4</v>
      </c>
      <c r="AE38" s="2">
        <f>Class_Level_Aggregate_Counts!AE38</f>
        <v>2</v>
      </c>
      <c r="AF38" s="2">
        <f>Class_Level_Aggregate_Counts!AF38</f>
        <v>8</v>
      </c>
      <c r="AG38" s="2">
        <f>Class_Level_Aggregate_Counts!AG38</f>
        <v>4</v>
      </c>
      <c r="AH38" s="2">
        <f>Class_Level_Aggregate_Counts!AH38</f>
        <v>6</v>
      </c>
      <c r="AI38" s="2">
        <f>Class_Level_Aggregate_Counts!AI38</f>
        <v>8</v>
      </c>
      <c r="AJ38" s="2">
        <f>Class_Level_Aggregate_Counts!AJ38</f>
        <v>2</v>
      </c>
      <c r="AK38" s="2">
        <f>Class_Level_Aggregate_Counts!AK38</f>
        <v>19</v>
      </c>
      <c r="AL38" s="2">
        <f>Class_Level_Aggregate_Counts!AL38</f>
        <v>10</v>
      </c>
      <c r="AM38" s="2">
        <f>Class_Level_Aggregate_Counts!AM38</f>
        <v>1</v>
      </c>
      <c r="AN38" s="2">
        <f>Class_Level_Aggregate_Counts!AN38</f>
        <v>9</v>
      </c>
      <c r="AO38" s="2">
        <f>Class_Level_Aggregate_Counts!AO38</f>
        <v>21</v>
      </c>
      <c r="AP38" s="2">
        <f>Class_Level_Aggregate_Counts!AP38</f>
        <v>11</v>
      </c>
      <c r="AQ38" s="2">
        <f>Class_Level_Aggregate_Counts!AQ38</f>
        <v>1</v>
      </c>
      <c r="AR38" s="2">
        <f>Class_Level_Aggregate_Counts!AR38</f>
        <v>5</v>
      </c>
      <c r="AS38" s="2">
        <f>Class_Level_Aggregate_Counts!AS38</f>
        <v>11</v>
      </c>
      <c r="AT38" s="2">
        <f>Class_Level_Aggregate_Counts!AT38</f>
        <v>11</v>
      </c>
      <c r="AU38" s="2">
        <f>Class_Level_Aggregate_Counts!AU38</f>
        <v>0</v>
      </c>
      <c r="AV38" s="2">
        <f>Class_Level_Aggregate_Counts!AV38</f>
        <v>2</v>
      </c>
      <c r="AW38" s="2">
        <f>Class_Level_Aggregate_Counts!AW38</f>
        <v>16</v>
      </c>
      <c r="AX38" s="2">
        <f>Class_Level_Aggregate_Counts!AX38</f>
        <v>6</v>
      </c>
      <c r="AY38" s="2">
        <f>Class_Level_Aggregate_Counts!AY38</f>
        <v>17</v>
      </c>
      <c r="AZ38" s="2">
        <f>Class_Level_Aggregate_Counts!AZ38</f>
        <v>12</v>
      </c>
      <c r="BA38" s="2">
        <f>Class_Level_Aggregate_Counts!BA38</f>
        <v>26</v>
      </c>
      <c r="BB38" s="2">
        <f>Class_Level_Aggregate_Counts!BB38</f>
        <v>10</v>
      </c>
      <c r="BC38" s="2">
        <f>Class_Level_Aggregate_Counts!BC38</f>
        <v>2</v>
      </c>
      <c r="BD38" s="2">
        <f>Class_Level_Aggregate_Counts!BD38</f>
        <v>1</v>
      </c>
      <c r="BE38" s="2">
        <f>Class_Level_Aggregate_Counts!BE38</f>
        <v>17</v>
      </c>
      <c r="BF38" s="2">
        <f>Class_Level_Aggregate_Counts!BF38</f>
        <v>14</v>
      </c>
      <c r="BG38" s="2">
        <f>Class_Level_Aggregate_Counts!BG38</f>
        <v>8</v>
      </c>
      <c r="BH38" s="2">
        <f>Class_Level_Aggregate_Counts!BH38</f>
        <v>1</v>
      </c>
      <c r="BI38" s="2">
        <f>Class_Level_Aggregate_Counts!BI38</f>
        <v>25</v>
      </c>
      <c r="BJ38" s="2">
        <f>Class_Level_Aggregate_Counts!BJ38</f>
        <v>14</v>
      </c>
      <c r="BK38" s="2">
        <f>Class_Level_Aggregate_Counts!BK38</f>
        <v>4</v>
      </c>
      <c r="BL38" s="2">
        <f>Class_Level_Aggregate_Counts!BL38</f>
        <v>3</v>
      </c>
      <c r="BM38" s="2">
        <f>Class_Level_Aggregate_Counts!BM38</f>
        <v>3</v>
      </c>
      <c r="BN38" s="2">
        <f>Class_Level_Aggregate_Counts!BN38</f>
        <v>9</v>
      </c>
      <c r="BO38" s="2">
        <f>Class_Level_Aggregate_Counts!BO38</f>
        <v>24</v>
      </c>
      <c r="BP38" s="2">
        <f>Class_Level_Aggregate_Counts!BP38</f>
        <v>7</v>
      </c>
      <c r="BQ38" s="2">
        <f>Class_Level_Aggregate_Counts!BQ38</f>
        <v>22</v>
      </c>
      <c r="BR38" s="2">
        <f>Class_Level_Aggregate_Counts!BR38</f>
        <v>26</v>
      </c>
      <c r="BS38" s="2">
        <f>Class_Level_Aggregate_Counts!BS38</f>
        <v>21</v>
      </c>
      <c r="BT38" s="2">
        <f>Class_Level_Aggregate_Counts!BT38</f>
        <v>23</v>
      </c>
      <c r="BU38" s="2">
        <f>Class_Level_Aggregate_Counts!BU38</f>
        <v>5</v>
      </c>
      <c r="BV38" s="2">
        <f>Class_Level_Aggregate_Counts!BV38</f>
        <v>13</v>
      </c>
      <c r="BW38" s="2">
        <f>Class_Level_Aggregate_Counts!BW38</f>
        <v>21</v>
      </c>
      <c r="BX38" s="2">
        <f>Class_Level_Aggregate_Counts!BX38</f>
        <v>21</v>
      </c>
      <c r="BY38" s="2">
        <f>Class_Level_Aggregate_Counts!BY38</f>
        <v>20</v>
      </c>
      <c r="BZ38" s="2">
        <f>Class_Level_Aggregate_Counts!BZ38</f>
        <v>23</v>
      </c>
      <c r="CA38" s="2">
        <f>Class_Level_Aggregate_Counts!CA38</f>
        <v>24</v>
      </c>
      <c r="CB38" s="2">
        <f>Class_Level_Aggregate_Counts!CB38</f>
        <v>14</v>
      </c>
      <c r="CC38" s="2">
        <f>Class_Level_Aggregate_Counts!CC38</f>
        <v>24</v>
      </c>
      <c r="CD38" s="2">
        <f>Class_Level_Aggregate_Counts!CD38</f>
        <v>17</v>
      </c>
      <c r="CE38" s="2">
        <f>Class_Level_Aggregate_Counts!CE38</f>
        <v>15</v>
      </c>
      <c r="CF38" s="2">
        <f>Class_Level_Aggregate_Counts!CF38</f>
        <v>23</v>
      </c>
      <c r="CG38" s="2">
        <f>Class_Level_Aggregate_Counts!CG38</f>
        <v>28</v>
      </c>
      <c r="CH38" s="2">
        <f>Class_Level_Aggregate_Counts!CH38</f>
        <v>20</v>
      </c>
      <c r="CI38" s="2">
        <f>Class_Level_Aggregate_Counts!CI38</f>
        <v>28</v>
      </c>
      <c r="CJ38" s="2">
        <f>Class_Level_Aggregate_Counts!CJ38</f>
        <v>40</v>
      </c>
      <c r="CK38" s="2">
        <f>Class_Level_Aggregate_Counts!CK38</f>
        <v>16</v>
      </c>
      <c r="CL38" s="2">
        <f>Class_Level_Aggregate_Counts!CL38</f>
        <v>20</v>
      </c>
      <c r="CM38" s="2">
        <f>Class_Level_Aggregate_Counts!CM38</f>
        <v>16</v>
      </c>
      <c r="CN38" s="2">
        <f>Class_Level_Aggregate_Counts!CN38</f>
        <v>10</v>
      </c>
      <c r="CO38" s="2">
        <f>Class_Level_Aggregate_Counts!CO38</f>
        <v>25</v>
      </c>
      <c r="CP38" s="2">
        <f>Class_Level_Aggregate_Counts!CP38</f>
        <v>9</v>
      </c>
      <c r="CQ38" s="2">
        <f>Class_Level_Aggregate_Counts!CQ38</f>
        <v>15</v>
      </c>
      <c r="CR38" s="2">
        <f>Class_Level_Aggregate_Counts!CR38</f>
        <v>8</v>
      </c>
    </row>
    <row r="39" spans="1:96" x14ac:dyDescent="0.25">
      <c r="A39" s="2" t="str">
        <f>Class_Level_Aggregate_Counts!A39</f>
        <v>Elusimicrobia</v>
      </c>
      <c r="B39" s="2">
        <f>Class_Level_Aggregate_Counts!B39</f>
        <v>7</v>
      </c>
      <c r="C39" s="2">
        <f>Class_Level_Aggregate_Counts!C39</f>
        <v>29</v>
      </c>
      <c r="D39" s="2">
        <f>Class_Level_Aggregate_Counts!D39</f>
        <v>10</v>
      </c>
      <c r="E39" s="2">
        <f>Class_Level_Aggregate_Counts!E39</f>
        <v>8</v>
      </c>
      <c r="F39" s="2">
        <f>Class_Level_Aggregate_Counts!F39</f>
        <v>10</v>
      </c>
      <c r="G39" s="2">
        <f>Class_Level_Aggregate_Counts!G39</f>
        <v>23</v>
      </c>
      <c r="H39" s="2">
        <f>Class_Level_Aggregate_Counts!H39</f>
        <v>0</v>
      </c>
      <c r="I39" s="2">
        <f>Class_Level_Aggregate_Counts!I39</f>
        <v>0</v>
      </c>
      <c r="J39" s="2">
        <f>Class_Level_Aggregate_Counts!J39</f>
        <v>1</v>
      </c>
      <c r="K39" s="2">
        <f>Class_Level_Aggregate_Counts!K39</f>
        <v>0</v>
      </c>
      <c r="L39" s="2">
        <f>Class_Level_Aggregate_Counts!L39</f>
        <v>2</v>
      </c>
      <c r="M39" s="2">
        <f>Class_Level_Aggregate_Counts!M39</f>
        <v>0</v>
      </c>
      <c r="N39" s="2">
        <f>Class_Level_Aggregate_Counts!N39</f>
        <v>0</v>
      </c>
      <c r="O39" s="2">
        <f>Class_Level_Aggregate_Counts!O39</f>
        <v>2</v>
      </c>
      <c r="P39" s="2">
        <f>Class_Level_Aggregate_Counts!P39</f>
        <v>1</v>
      </c>
      <c r="Q39" s="2">
        <f>Class_Level_Aggregate_Counts!Q39</f>
        <v>2</v>
      </c>
      <c r="R39" s="2">
        <f>Class_Level_Aggregate_Counts!R39</f>
        <v>0</v>
      </c>
      <c r="S39" s="2">
        <f>Class_Level_Aggregate_Counts!S39</f>
        <v>0</v>
      </c>
      <c r="T39" s="2">
        <f>Class_Level_Aggregate_Counts!T39</f>
        <v>7</v>
      </c>
      <c r="U39" s="2">
        <f>Class_Level_Aggregate_Counts!U39</f>
        <v>7</v>
      </c>
      <c r="V39" s="2">
        <f>Class_Level_Aggregate_Counts!V39</f>
        <v>44</v>
      </c>
      <c r="W39" s="2">
        <f>Class_Level_Aggregate_Counts!W39</f>
        <v>1</v>
      </c>
      <c r="X39" s="2">
        <f>Class_Level_Aggregate_Counts!X39</f>
        <v>3</v>
      </c>
      <c r="Y39" s="2">
        <f>Class_Level_Aggregate_Counts!Y39</f>
        <v>16</v>
      </c>
      <c r="Z39" s="2">
        <f>Class_Level_Aggregate_Counts!Z39</f>
        <v>14</v>
      </c>
      <c r="AA39" s="2">
        <f>Class_Level_Aggregate_Counts!AA39</f>
        <v>0</v>
      </c>
      <c r="AB39" s="2">
        <f>Class_Level_Aggregate_Counts!AB39</f>
        <v>0</v>
      </c>
      <c r="AC39" s="2">
        <f>Class_Level_Aggregate_Counts!AC39</f>
        <v>4</v>
      </c>
      <c r="AD39" s="2">
        <f>Class_Level_Aggregate_Counts!AD39</f>
        <v>7</v>
      </c>
      <c r="AE39" s="2">
        <f>Class_Level_Aggregate_Counts!AE39</f>
        <v>0</v>
      </c>
      <c r="AF39" s="2">
        <f>Class_Level_Aggregate_Counts!AF39</f>
        <v>1</v>
      </c>
      <c r="AG39" s="2">
        <f>Class_Level_Aggregate_Counts!AG39</f>
        <v>1</v>
      </c>
      <c r="AH39" s="2">
        <f>Class_Level_Aggregate_Counts!AH39</f>
        <v>4</v>
      </c>
      <c r="AI39" s="2">
        <f>Class_Level_Aggregate_Counts!AI39</f>
        <v>0</v>
      </c>
      <c r="AJ39" s="2">
        <f>Class_Level_Aggregate_Counts!AJ39</f>
        <v>0</v>
      </c>
      <c r="AK39" s="2">
        <f>Class_Level_Aggregate_Counts!AK39</f>
        <v>23</v>
      </c>
      <c r="AL39" s="2">
        <f>Class_Level_Aggregate_Counts!AL39</f>
        <v>35</v>
      </c>
      <c r="AM39" s="2">
        <f>Class_Level_Aggregate_Counts!AM39</f>
        <v>1</v>
      </c>
      <c r="AN39" s="2">
        <f>Class_Level_Aggregate_Counts!AN39</f>
        <v>0</v>
      </c>
      <c r="AO39" s="2">
        <f>Class_Level_Aggregate_Counts!AO39</f>
        <v>25</v>
      </c>
      <c r="AP39" s="2">
        <f>Class_Level_Aggregate_Counts!AP39</f>
        <v>12</v>
      </c>
      <c r="AQ39" s="2">
        <f>Class_Level_Aggregate_Counts!AQ39</f>
        <v>0</v>
      </c>
      <c r="AR39" s="2">
        <f>Class_Level_Aggregate_Counts!AR39</f>
        <v>0</v>
      </c>
      <c r="AS39" s="2">
        <f>Class_Level_Aggregate_Counts!AS39</f>
        <v>10</v>
      </c>
      <c r="AT39" s="2">
        <f>Class_Level_Aggregate_Counts!AT39</f>
        <v>19</v>
      </c>
      <c r="AU39" s="2">
        <f>Class_Level_Aggregate_Counts!AU39</f>
        <v>0</v>
      </c>
      <c r="AV39" s="2">
        <f>Class_Level_Aggregate_Counts!AV39</f>
        <v>0</v>
      </c>
      <c r="AW39" s="2">
        <f>Class_Level_Aggregate_Counts!AW39</f>
        <v>6</v>
      </c>
      <c r="AX39" s="2">
        <f>Class_Level_Aggregate_Counts!AX39</f>
        <v>4</v>
      </c>
      <c r="AY39" s="2">
        <f>Class_Level_Aggregate_Counts!AY39</f>
        <v>0</v>
      </c>
      <c r="AZ39" s="2">
        <f>Class_Level_Aggregate_Counts!AZ39</f>
        <v>0</v>
      </c>
      <c r="BA39" s="2">
        <f>Class_Level_Aggregate_Counts!BA39</f>
        <v>34</v>
      </c>
      <c r="BB39" s="2">
        <f>Class_Level_Aggregate_Counts!BB39</f>
        <v>20</v>
      </c>
      <c r="BC39" s="2">
        <f>Class_Level_Aggregate_Counts!BC39</f>
        <v>0</v>
      </c>
      <c r="BD39" s="2">
        <f>Class_Level_Aggregate_Counts!BD39</f>
        <v>1</v>
      </c>
      <c r="BE39" s="2">
        <f>Class_Level_Aggregate_Counts!BE39</f>
        <v>20</v>
      </c>
      <c r="BF39" s="2">
        <f>Class_Level_Aggregate_Counts!BF39</f>
        <v>15</v>
      </c>
      <c r="BG39" s="2">
        <f>Class_Level_Aggregate_Counts!BG39</f>
        <v>0</v>
      </c>
      <c r="BH39" s="2">
        <f>Class_Level_Aggregate_Counts!BH39</f>
        <v>0</v>
      </c>
      <c r="BI39" s="2">
        <f>Class_Level_Aggregate_Counts!BI39</f>
        <v>33</v>
      </c>
      <c r="BJ39" s="2">
        <f>Class_Level_Aggregate_Counts!BJ39</f>
        <v>14</v>
      </c>
      <c r="BK39" s="2">
        <f>Class_Level_Aggregate_Counts!BK39</f>
        <v>1</v>
      </c>
      <c r="BL39" s="2">
        <f>Class_Level_Aggregate_Counts!BL39</f>
        <v>0</v>
      </c>
      <c r="BM39" s="2">
        <f>Class_Level_Aggregate_Counts!BM39</f>
        <v>2</v>
      </c>
      <c r="BN39" s="2">
        <f>Class_Level_Aggregate_Counts!BN39</f>
        <v>5</v>
      </c>
      <c r="BO39" s="2">
        <f>Class_Level_Aggregate_Counts!BO39</f>
        <v>47</v>
      </c>
      <c r="BP39" s="2">
        <f>Class_Level_Aggregate_Counts!BP39</f>
        <v>7</v>
      </c>
      <c r="BQ39" s="2">
        <f>Class_Level_Aggregate_Counts!BQ39</f>
        <v>12</v>
      </c>
      <c r="BR39" s="2">
        <f>Class_Level_Aggregate_Counts!BR39</f>
        <v>26</v>
      </c>
      <c r="BS39" s="2">
        <f>Class_Level_Aggregate_Counts!BS39</f>
        <v>27</v>
      </c>
      <c r="BT39" s="2">
        <f>Class_Level_Aggregate_Counts!BT39</f>
        <v>33</v>
      </c>
      <c r="BU39" s="2">
        <f>Class_Level_Aggregate_Counts!BU39</f>
        <v>15</v>
      </c>
      <c r="BV39" s="2">
        <f>Class_Level_Aggregate_Counts!BV39</f>
        <v>52</v>
      </c>
      <c r="BW39" s="2">
        <f>Class_Level_Aggregate_Counts!BW39</f>
        <v>22</v>
      </c>
      <c r="BX39" s="2">
        <f>Class_Level_Aggregate_Counts!BX39</f>
        <v>7</v>
      </c>
      <c r="BY39" s="2">
        <f>Class_Level_Aggregate_Counts!BY39</f>
        <v>16</v>
      </c>
      <c r="BZ39" s="2">
        <f>Class_Level_Aggregate_Counts!BZ39</f>
        <v>13</v>
      </c>
      <c r="CA39" s="2">
        <f>Class_Level_Aggregate_Counts!CA39</f>
        <v>22</v>
      </c>
      <c r="CB39" s="2">
        <f>Class_Level_Aggregate_Counts!CB39</f>
        <v>10</v>
      </c>
      <c r="CC39" s="2">
        <f>Class_Level_Aggregate_Counts!CC39</f>
        <v>22</v>
      </c>
      <c r="CD39" s="2">
        <f>Class_Level_Aggregate_Counts!CD39</f>
        <v>30</v>
      </c>
      <c r="CE39" s="2">
        <f>Class_Level_Aggregate_Counts!CE39</f>
        <v>21</v>
      </c>
      <c r="CF39" s="2">
        <f>Class_Level_Aggregate_Counts!CF39</f>
        <v>12</v>
      </c>
      <c r="CG39" s="2">
        <f>Class_Level_Aggregate_Counts!CG39</f>
        <v>13</v>
      </c>
      <c r="CH39" s="2">
        <f>Class_Level_Aggregate_Counts!CH39</f>
        <v>6</v>
      </c>
      <c r="CI39" s="2">
        <f>Class_Level_Aggregate_Counts!CI39</f>
        <v>26</v>
      </c>
      <c r="CJ39" s="2">
        <f>Class_Level_Aggregate_Counts!CJ39</f>
        <v>29</v>
      </c>
      <c r="CK39" s="2">
        <f>Class_Level_Aggregate_Counts!CK39</f>
        <v>15</v>
      </c>
      <c r="CL39" s="2">
        <f>Class_Level_Aggregate_Counts!CL39</f>
        <v>18</v>
      </c>
      <c r="CM39" s="2">
        <f>Class_Level_Aggregate_Counts!CM39</f>
        <v>3</v>
      </c>
      <c r="CN39" s="2">
        <f>Class_Level_Aggregate_Counts!CN39</f>
        <v>10</v>
      </c>
      <c r="CO39" s="2">
        <f>Class_Level_Aggregate_Counts!CO39</f>
        <v>18</v>
      </c>
      <c r="CP39" s="2">
        <f>Class_Level_Aggregate_Counts!CP39</f>
        <v>7</v>
      </c>
      <c r="CQ39" s="2">
        <f>Class_Level_Aggregate_Counts!CQ39</f>
        <v>9</v>
      </c>
      <c r="CR39" s="2">
        <f>Class_Level_Aggregate_Counts!CR39</f>
        <v>9</v>
      </c>
    </row>
    <row r="40" spans="1:96" x14ac:dyDescent="0.25">
      <c r="A40" s="2" t="str">
        <f>Class_Level_Aggregate_Counts!A40</f>
        <v>Acidimicrobiia</v>
      </c>
      <c r="B40" s="2">
        <f>Class_Level_Aggregate_Counts!B40</f>
        <v>5</v>
      </c>
      <c r="C40" s="2">
        <f>Class_Level_Aggregate_Counts!C40</f>
        <v>6</v>
      </c>
      <c r="D40" s="2">
        <f>Class_Level_Aggregate_Counts!D40</f>
        <v>11</v>
      </c>
      <c r="E40" s="2">
        <f>Class_Level_Aggregate_Counts!E40</f>
        <v>5</v>
      </c>
      <c r="F40" s="2">
        <f>Class_Level_Aggregate_Counts!F40</f>
        <v>3</v>
      </c>
      <c r="G40" s="2">
        <f>Class_Level_Aggregate_Counts!G40</f>
        <v>3</v>
      </c>
      <c r="H40" s="2">
        <f>Class_Level_Aggregate_Counts!H40</f>
        <v>10</v>
      </c>
      <c r="I40" s="2">
        <f>Class_Level_Aggregate_Counts!I40</f>
        <v>7</v>
      </c>
      <c r="J40" s="2">
        <f>Class_Level_Aggregate_Counts!J40</f>
        <v>7</v>
      </c>
      <c r="K40" s="2">
        <f>Class_Level_Aggregate_Counts!K40</f>
        <v>8</v>
      </c>
      <c r="L40" s="2">
        <f>Class_Level_Aggregate_Counts!L40</f>
        <v>2</v>
      </c>
      <c r="M40" s="2">
        <f>Class_Level_Aggregate_Counts!M40</f>
        <v>7</v>
      </c>
      <c r="N40" s="2">
        <f>Class_Level_Aggregate_Counts!N40</f>
        <v>3</v>
      </c>
      <c r="O40" s="2">
        <f>Class_Level_Aggregate_Counts!O40</f>
        <v>4</v>
      </c>
      <c r="P40" s="2">
        <f>Class_Level_Aggregate_Counts!P40</f>
        <v>7</v>
      </c>
      <c r="Q40" s="2">
        <f>Class_Level_Aggregate_Counts!Q40</f>
        <v>2</v>
      </c>
      <c r="R40" s="2">
        <f>Class_Level_Aggregate_Counts!R40</f>
        <v>4</v>
      </c>
      <c r="S40" s="2">
        <f>Class_Level_Aggregate_Counts!S40</f>
        <v>9</v>
      </c>
      <c r="T40" s="2">
        <f>Class_Level_Aggregate_Counts!T40</f>
        <v>11</v>
      </c>
      <c r="U40" s="2">
        <f>Class_Level_Aggregate_Counts!U40</f>
        <v>6</v>
      </c>
      <c r="V40" s="2">
        <f>Class_Level_Aggregate_Counts!V40</f>
        <v>21</v>
      </c>
      <c r="W40" s="2">
        <f>Class_Level_Aggregate_Counts!W40</f>
        <v>4</v>
      </c>
      <c r="X40" s="2">
        <f>Class_Level_Aggregate_Counts!X40</f>
        <v>9</v>
      </c>
      <c r="Y40" s="2">
        <f>Class_Level_Aggregate_Counts!Y40</f>
        <v>10</v>
      </c>
      <c r="Z40" s="2">
        <f>Class_Level_Aggregate_Counts!Z40</f>
        <v>9</v>
      </c>
      <c r="AA40" s="2">
        <f>Class_Level_Aggregate_Counts!AA40</f>
        <v>3</v>
      </c>
      <c r="AB40" s="2">
        <f>Class_Level_Aggregate_Counts!AB40</f>
        <v>10</v>
      </c>
      <c r="AC40" s="2">
        <f>Class_Level_Aggregate_Counts!AC40</f>
        <v>9</v>
      </c>
      <c r="AD40" s="2">
        <f>Class_Level_Aggregate_Counts!AD40</f>
        <v>7</v>
      </c>
      <c r="AE40" s="2">
        <f>Class_Level_Aggregate_Counts!AE40</f>
        <v>8</v>
      </c>
      <c r="AF40" s="2">
        <f>Class_Level_Aggregate_Counts!AF40</f>
        <v>11</v>
      </c>
      <c r="AG40" s="2">
        <f>Class_Level_Aggregate_Counts!AG40</f>
        <v>8</v>
      </c>
      <c r="AH40" s="2">
        <f>Class_Level_Aggregate_Counts!AH40</f>
        <v>7</v>
      </c>
      <c r="AI40" s="2">
        <f>Class_Level_Aggregate_Counts!AI40</f>
        <v>17</v>
      </c>
      <c r="AJ40" s="2">
        <f>Class_Level_Aggregate_Counts!AJ40</f>
        <v>8</v>
      </c>
      <c r="AK40" s="2">
        <f>Class_Level_Aggregate_Counts!AK40</f>
        <v>11</v>
      </c>
      <c r="AL40" s="2">
        <f>Class_Level_Aggregate_Counts!AL40</f>
        <v>6</v>
      </c>
      <c r="AM40" s="2">
        <f>Class_Level_Aggregate_Counts!AM40</f>
        <v>11</v>
      </c>
      <c r="AN40" s="2">
        <f>Class_Level_Aggregate_Counts!AN40</f>
        <v>15</v>
      </c>
      <c r="AO40" s="2">
        <f>Class_Level_Aggregate_Counts!AO40</f>
        <v>14</v>
      </c>
      <c r="AP40" s="2">
        <f>Class_Level_Aggregate_Counts!AP40</f>
        <v>7</v>
      </c>
      <c r="AQ40" s="2">
        <f>Class_Level_Aggregate_Counts!AQ40</f>
        <v>5</v>
      </c>
      <c r="AR40" s="2">
        <f>Class_Level_Aggregate_Counts!AR40</f>
        <v>11</v>
      </c>
      <c r="AS40" s="2">
        <f>Class_Level_Aggregate_Counts!AS40</f>
        <v>6</v>
      </c>
      <c r="AT40" s="2">
        <f>Class_Level_Aggregate_Counts!AT40</f>
        <v>4</v>
      </c>
      <c r="AU40" s="2">
        <f>Class_Level_Aggregate_Counts!AU40</f>
        <v>10</v>
      </c>
      <c r="AV40" s="2">
        <f>Class_Level_Aggregate_Counts!AV40</f>
        <v>16</v>
      </c>
      <c r="AW40" s="2">
        <f>Class_Level_Aggregate_Counts!AW40</f>
        <v>20</v>
      </c>
      <c r="AX40" s="2">
        <f>Class_Level_Aggregate_Counts!AX40</f>
        <v>24</v>
      </c>
      <c r="AY40" s="2">
        <f>Class_Level_Aggregate_Counts!AY40</f>
        <v>17</v>
      </c>
      <c r="AZ40" s="2">
        <f>Class_Level_Aggregate_Counts!AZ40</f>
        <v>17</v>
      </c>
      <c r="BA40" s="2">
        <f>Class_Level_Aggregate_Counts!BA40</f>
        <v>17</v>
      </c>
      <c r="BB40" s="2">
        <f>Class_Level_Aggregate_Counts!BB40</f>
        <v>4</v>
      </c>
      <c r="BC40" s="2">
        <f>Class_Level_Aggregate_Counts!BC40</f>
        <v>1</v>
      </c>
      <c r="BD40" s="2">
        <f>Class_Level_Aggregate_Counts!BD40</f>
        <v>18</v>
      </c>
      <c r="BE40" s="2">
        <f>Class_Level_Aggregate_Counts!BE40</f>
        <v>7</v>
      </c>
      <c r="BF40" s="2">
        <f>Class_Level_Aggregate_Counts!BF40</f>
        <v>7</v>
      </c>
      <c r="BG40" s="2">
        <f>Class_Level_Aggregate_Counts!BG40</f>
        <v>11</v>
      </c>
      <c r="BH40" s="2">
        <f>Class_Level_Aggregate_Counts!BH40</f>
        <v>11</v>
      </c>
      <c r="BI40" s="2">
        <f>Class_Level_Aggregate_Counts!BI40</f>
        <v>16</v>
      </c>
      <c r="BJ40" s="2">
        <f>Class_Level_Aggregate_Counts!BJ40</f>
        <v>12</v>
      </c>
      <c r="BK40" s="2">
        <f>Class_Level_Aggregate_Counts!BK40</f>
        <v>23</v>
      </c>
      <c r="BL40" s="2">
        <f>Class_Level_Aggregate_Counts!BL40</f>
        <v>6</v>
      </c>
      <c r="BM40" s="2">
        <f>Class_Level_Aggregate_Counts!BM40</f>
        <v>13</v>
      </c>
      <c r="BN40" s="2">
        <f>Class_Level_Aggregate_Counts!BN40</f>
        <v>6</v>
      </c>
      <c r="BO40" s="2">
        <f>Class_Level_Aggregate_Counts!BO40</f>
        <v>8</v>
      </c>
      <c r="BP40" s="2">
        <f>Class_Level_Aggregate_Counts!BP40</f>
        <v>9</v>
      </c>
      <c r="BQ40" s="2">
        <f>Class_Level_Aggregate_Counts!BQ40</f>
        <v>9</v>
      </c>
      <c r="BR40" s="2">
        <f>Class_Level_Aggregate_Counts!BR40</f>
        <v>26</v>
      </c>
      <c r="BS40" s="2">
        <f>Class_Level_Aggregate_Counts!BS40</f>
        <v>13</v>
      </c>
      <c r="BT40" s="2">
        <f>Class_Level_Aggregate_Counts!BT40</f>
        <v>10</v>
      </c>
      <c r="BU40" s="2">
        <f>Class_Level_Aggregate_Counts!BU40</f>
        <v>4</v>
      </c>
      <c r="BV40" s="2">
        <f>Class_Level_Aggregate_Counts!BV40</f>
        <v>15</v>
      </c>
      <c r="BW40" s="2">
        <f>Class_Level_Aggregate_Counts!BW40</f>
        <v>14</v>
      </c>
      <c r="BX40" s="2">
        <f>Class_Level_Aggregate_Counts!BX40</f>
        <v>6</v>
      </c>
      <c r="BY40" s="2">
        <f>Class_Level_Aggregate_Counts!BY40</f>
        <v>11</v>
      </c>
      <c r="BZ40" s="2">
        <f>Class_Level_Aggregate_Counts!BZ40</f>
        <v>9</v>
      </c>
      <c r="CA40" s="2">
        <f>Class_Level_Aggregate_Counts!CA40</f>
        <v>4</v>
      </c>
      <c r="CB40" s="2">
        <f>Class_Level_Aggregate_Counts!CB40</f>
        <v>9</v>
      </c>
      <c r="CC40" s="2">
        <f>Class_Level_Aggregate_Counts!CC40</f>
        <v>10</v>
      </c>
      <c r="CD40" s="2">
        <f>Class_Level_Aggregate_Counts!CD40</f>
        <v>14</v>
      </c>
      <c r="CE40" s="2">
        <f>Class_Level_Aggregate_Counts!CE40</f>
        <v>4</v>
      </c>
      <c r="CF40" s="2">
        <f>Class_Level_Aggregate_Counts!CF40</f>
        <v>19</v>
      </c>
      <c r="CG40" s="2">
        <f>Class_Level_Aggregate_Counts!CG40</f>
        <v>15</v>
      </c>
      <c r="CH40" s="2">
        <f>Class_Level_Aggregate_Counts!CH40</f>
        <v>11</v>
      </c>
      <c r="CI40" s="2">
        <f>Class_Level_Aggregate_Counts!CI40</f>
        <v>16</v>
      </c>
      <c r="CJ40" s="2">
        <f>Class_Level_Aggregate_Counts!CJ40</f>
        <v>28</v>
      </c>
      <c r="CK40" s="2">
        <f>Class_Level_Aggregate_Counts!CK40</f>
        <v>8</v>
      </c>
      <c r="CL40" s="2">
        <f>Class_Level_Aggregate_Counts!CL40</f>
        <v>13</v>
      </c>
      <c r="CM40" s="2">
        <f>Class_Level_Aggregate_Counts!CM40</f>
        <v>15</v>
      </c>
      <c r="CN40" s="2">
        <f>Class_Level_Aggregate_Counts!CN40</f>
        <v>12</v>
      </c>
      <c r="CO40" s="2">
        <f>Class_Level_Aggregate_Counts!CO40</f>
        <v>28</v>
      </c>
      <c r="CP40" s="2">
        <f>Class_Level_Aggregate_Counts!CP40</f>
        <v>15</v>
      </c>
      <c r="CQ40" s="2">
        <f>Class_Level_Aggregate_Counts!CQ40</f>
        <v>14</v>
      </c>
      <c r="CR40" s="2">
        <f>Class_Level_Aggregate_Counts!CR40</f>
        <v>11</v>
      </c>
    </row>
    <row r="41" spans="1:96" x14ac:dyDescent="0.25">
      <c r="A41" s="2" t="str">
        <f>Class_Level_Aggregate_Counts!A41</f>
        <v>Erysipelotrichi</v>
      </c>
      <c r="B41" s="2">
        <f>Class_Level_Aggregate_Counts!B41</f>
        <v>1</v>
      </c>
      <c r="C41" s="2">
        <f>Class_Level_Aggregate_Counts!C41</f>
        <v>2</v>
      </c>
      <c r="D41" s="2">
        <f>Class_Level_Aggregate_Counts!D41</f>
        <v>2</v>
      </c>
      <c r="E41" s="2">
        <f>Class_Level_Aggregate_Counts!E41</f>
        <v>5</v>
      </c>
      <c r="F41" s="2">
        <f>Class_Level_Aggregate_Counts!F41</f>
        <v>1</v>
      </c>
      <c r="G41" s="2">
        <f>Class_Level_Aggregate_Counts!G41</f>
        <v>7</v>
      </c>
      <c r="H41" s="2">
        <f>Class_Level_Aggregate_Counts!H41</f>
        <v>1</v>
      </c>
      <c r="I41" s="2">
        <f>Class_Level_Aggregate_Counts!I41</f>
        <v>1</v>
      </c>
      <c r="J41" s="2">
        <f>Class_Level_Aggregate_Counts!J41</f>
        <v>0</v>
      </c>
      <c r="K41" s="2">
        <f>Class_Level_Aggregate_Counts!K41</f>
        <v>0</v>
      </c>
      <c r="L41" s="2">
        <f>Class_Level_Aggregate_Counts!L41</f>
        <v>0</v>
      </c>
      <c r="M41" s="2">
        <f>Class_Level_Aggregate_Counts!M41</f>
        <v>0</v>
      </c>
      <c r="N41" s="2">
        <f>Class_Level_Aggregate_Counts!N41</f>
        <v>3</v>
      </c>
      <c r="O41" s="2">
        <f>Class_Level_Aggregate_Counts!O41</f>
        <v>1</v>
      </c>
      <c r="P41" s="2">
        <f>Class_Level_Aggregate_Counts!P41</f>
        <v>0</v>
      </c>
      <c r="Q41" s="2">
        <f>Class_Level_Aggregate_Counts!Q41</f>
        <v>0</v>
      </c>
      <c r="R41" s="2">
        <f>Class_Level_Aggregate_Counts!R41</f>
        <v>0</v>
      </c>
      <c r="S41" s="2">
        <f>Class_Level_Aggregate_Counts!S41</f>
        <v>0</v>
      </c>
      <c r="T41" s="2">
        <f>Class_Level_Aggregate_Counts!T41</f>
        <v>3</v>
      </c>
      <c r="U41" s="2">
        <f>Class_Level_Aggregate_Counts!U41</f>
        <v>0</v>
      </c>
      <c r="V41" s="2">
        <f>Class_Level_Aggregate_Counts!V41</f>
        <v>8</v>
      </c>
      <c r="W41" s="2">
        <f>Class_Level_Aggregate_Counts!W41</f>
        <v>2</v>
      </c>
      <c r="X41" s="2">
        <f>Class_Level_Aggregate_Counts!X41</f>
        <v>19</v>
      </c>
      <c r="Y41" s="2">
        <f>Class_Level_Aggregate_Counts!Y41</f>
        <v>4</v>
      </c>
      <c r="Z41" s="2">
        <f>Class_Level_Aggregate_Counts!Z41</f>
        <v>3</v>
      </c>
      <c r="AA41" s="2">
        <f>Class_Level_Aggregate_Counts!AA41</f>
        <v>15</v>
      </c>
      <c r="AB41" s="2">
        <f>Class_Level_Aggregate_Counts!AB41</f>
        <v>8</v>
      </c>
      <c r="AC41" s="2">
        <f>Class_Level_Aggregate_Counts!AC41</f>
        <v>2</v>
      </c>
      <c r="AD41" s="2">
        <f>Class_Level_Aggregate_Counts!AD41</f>
        <v>1</v>
      </c>
      <c r="AE41" s="2">
        <f>Class_Level_Aggregate_Counts!AE41</f>
        <v>4</v>
      </c>
      <c r="AF41" s="2">
        <f>Class_Level_Aggregate_Counts!AF41</f>
        <v>5</v>
      </c>
      <c r="AG41" s="2">
        <f>Class_Level_Aggregate_Counts!AG41</f>
        <v>1</v>
      </c>
      <c r="AH41" s="2">
        <f>Class_Level_Aggregate_Counts!AH41</f>
        <v>3</v>
      </c>
      <c r="AI41" s="2">
        <f>Class_Level_Aggregate_Counts!AI41</f>
        <v>3</v>
      </c>
      <c r="AJ41" s="2">
        <f>Class_Level_Aggregate_Counts!AJ41</f>
        <v>1</v>
      </c>
      <c r="AK41" s="2">
        <f>Class_Level_Aggregate_Counts!AK41</f>
        <v>0</v>
      </c>
      <c r="AL41" s="2">
        <f>Class_Level_Aggregate_Counts!AL41</f>
        <v>3</v>
      </c>
      <c r="AM41" s="2">
        <f>Class_Level_Aggregate_Counts!AM41</f>
        <v>4</v>
      </c>
      <c r="AN41" s="2">
        <f>Class_Level_Aggregate_Counts!AN41</f>
        <v>12</v>
      </c>
      <c r="AO41" s="2">
        <f>Class_Level_Aggregate_Counts!AO41</f>
        <v>6</v>
      </c>
      <c r="AP41" s="2">
        <f>Class_Level_Aggregate_Counts!AP41</f>
        <v>5</v>
      </c>
      <c r="AQ41" s="2">
        <f>Class_Level_Aggregate_Counts!AQ41</f>
        <v>15</v>
      </c>
      <c r="AR41" s="2">
        <f>Class_Level_Aggregate_Counts!AR41</f>
        <v>10</v>
      </c>
      <c r="AS41" s="2">
        <f>Class_Level_Aggregate_Counts!AS41</f>
        <v>5</v>
      </c>
      <c r="AT41" s="2">
        <f>Class_Level_Aggregate_Counts!AT41</f>
        <v>3</v>
      </c>
      <c r="AU41" s="2">
        <f>Class_Level_Aggregate_Counts!AU41</f>
        <v>5</v>
      </c>
      <c r="AV41" s="2">
        <f>Class_Level_Aggregate_Counts!AV41</f>
        <v>19</v>
      </c>
      <c r="AW41" s="2">
        <f>Class_Level_Aggregate_Counts!AW41</f>
        <v>2</v>
      </c>
      <c r="AX41" s="2">
        <f>Class_Level_Aggregate_Counts!AX41</f>
        <v>4</v>
      </c>
      <c r="AY41" s="2">
        <f>Class_Level_Aggregate_Counts!AY41</f>
        <v>11</v>
      </c>
      <c r="AZ41" s="2">
        <f>Class_Level_Aggregate_Counts!AZ41</f>
        <v>1</v>
      </c>
      <c r="BA41" s="2">
        <f>Class_Level_Aggregate_Counts!BA41</f>
        <v>11</v>
      </c>
      <c r="BB41" s="2">
        <f>Class_Level_Aggregate_Counts!BB41</f>
        <v>4</v>
      </c>
      <c r="BC41" s="2">
        <f>Class_Level_Aggregate_Counts!BC41</f>
        <v>4</v>
      </c>
      <c r="BD41" s="2">
        <f>Class_Level_Aggregate_Counts!BD41</f>
        <v>17</v>
      </c>
      <c r="BE41" s="2">
        <f>Class_Level_Aggregate_Counts!BE41</f>
        <v>4</v>
      </c>
      <c r="BF41" s="2">
        <f>Class_Level_Aggregate_Counts!BF41</f>
        <v>8</v>
      </c>
      <c r="BG41" s="2">
        <f>Class_Level_Aggregate_Counts!BG41</f>
        <v>30</v>
      </c>
      <c r="BH41" s="2">
        <f>Class_Level_Aggregate_Counts!BH41</f>
        <v>63</v>
      </c>
      <c r="BI41" s="2">
        <f>Class_Level_Aggregate_Counts!BI41</f>
        <v>9</v>
      </c>
      <c r="BJ41" s="2">
        <f>Class_Level_Aggregate_Counts!BJ41</f>
        <v>3</v>
      </c>
      <c r="BK41" s="2">
        <f>Class_Level_Aggregate_Counts!BK41</f>
        <v>46</v>
      </c>
      <c r="BL41" s="2">
        <f>Class_Level_Aggregate_Counts!BL41</f>
        <v>53</v>
      </c>
      <c r="BM41" s="2">
        <f>Class_Level_Aggregate_Counts!BM41</f>
        <v>2</v>
      </c>
      <c r="BN41" s="2">
        <f>Class_Level_Aggregate_Counts!BN41</f>
        <v>2</v>
      </c>
      <c r="BO41" s="2">
        <f>Class_Level_Aggregate_Counts!BO41</f>
        <v>16</v>
      </c>
      <c r="BP41" s="2">
        <f>Class_Level_Aggregate_Counts!BP41</f>
        <v>1</v>
      </c>
      <c r="BQ41" s="2">
        <f>Class_Level_Aggregate_Counts!BQ41</f>
        <v>5</v>
      </c>
      <c r="BR41" s="2">
        <f>Class_Level_Aggregate_Counts!BR41</f>
        <v>10</v>
      </c>
      <c r="BS41" s="2">
        <f>Class_Level_Aggregate_Counts!BS41</f>
        <v>4</v>
      </c>
      <c r="BT41" s="2">
        <f>Class_Level_Aggregate_Counts!BT41</f>
        <v>7</v>
      </c>
      <c r="BU41" s="2">
        <f>Class_Level_Aggregate_Counts!BU41</f>
        <v>4</v>
      </c>
      <c r="BV41" s="2">
        <f>Class_Level_Aggregate_Counts!BV41</f>
        <v>8</v>
      </c>
      <c r="BW41" s="2">
        <f>Class_Level_Aggregate_Counts!BW41</f>
        <v>12</v>
      </c>
      <c r="BX41" s="2">
        <f>Class_Level_Aggregate_Counts!BX41</f>
        <v>5</v>
      </c>
      <c r="BY41" s="2">
        <f>Class_Level_Aggregate_Counts!BY41</f>
        <v>34</v>
      </c>
      <c r="BZ41" s="2">
        <f>Class_Level_Aggregate_Counts!BZ41</f>
        <v>25</v>
      </c>
      <c r="CA41" s="2">
        <f>Class_Level_Aggregate_Counts!CA41</f>
        <v>11</v>
      </c>
      <c r="CB41" s="2">
        <f>Class_Level_Aggregate_Counts!CB41</f>
        <v>24</v>
      </c>
      <c r="CC41" s="2">
        <f>Class_Level_Aggregate_Counts!CC41</f>
        <v>10</v>
      </c>
      <c r="CD41" s="2">
        <f>Class_Level_Aggregate_Counts!CD41</f>
        <v>13</v>
      </c>
      <c r="CE41" s="2">
        <f>Class_Level_Aggregate_Counts!CE41</f>
        <v>10</v>
      </c>
      <c r="CF41" s="2">
        <f>Class_Level_Aggregate_Counts!CF41</f>
        <v>6</v>
      </c>
      <c r="CG41" s="2">
        <f>Class_Level_Aggregate_Counts!CG41</f>
        <v>25</v>
      </c>
      <c r="CH41" s="2">
        <f>Class_Level_Aggregate_Counts!CH41</f>
        <v>2</v>
      </c>
      <c r="CI41" s="2">
        <f>Class_Level_Aggregate_Counts!CI41</f>
        <v>22</v>
      </c>
      <c r="CJ41" s="2">
        <f>Class_Level_Aggregate_Counts!CJ41</f>
        <v>14</v>
      </c>
      <c r="CK41" s="2">
        <f>Class_Level_Aggregate_Counts!CK41</f>
        <v>10</v>
      </c>
      <c r="CL41" s="2">
        <f>Class_Level_Aggregate_Counts!CL41</f>
        <v>18</v>
      </c>
      <c r="CM41" s="2">
        <f>Class_Level_Aggregate_Counts!CM41</f>
        <v>12</v>
      </c>
      <c r="CN41" s="2">
        <f>Class_Level_Aggregate_Counts!CN41</f>
        <v>9</v>
      </c>
      <c r="CO41" s="2">
        <f>Class_Level_Aggregate_Counts!CO41</f>
        <v>23</v>
      </c>
      <c r="CP41" s="2">
        <f>Class_Level_Aggregate_Counts!CP41</f>
        <v>19</v>
      </c>
      <c r="CQ41" s="2">
        <f>Class_Level_Aggregate_Counts!CQ41</f>
        <v>33</v>
      </c>
      <c r="CR41" s="2">
        <f>Class_Level_Aggregate_Counts!CR41</f>
        <v>11</v>
      </c>
    </row>
    <row r="42" spans="1:96" x14ac:dyDescent="0.25">
      <c r="A42" s="2" t="str">
        <f>Class_Level_Aggregate_Counts!A42</f>
        <v>Thermoleophilia</v>
      </c>
      <c r="B42" s="2">
        <f>Class_Level_Aggregate_Counts!B42</f>
        <v>7</v>
      </c>
      <c r="C42" s="2">
        <f>Class_Level_Aggregate_Counts!C42</f>
        <v>5</v>
      </c>
      <c r="D42" s="2">
        <f>Class_Level_Aggregate_Counts!D42</f>
        <v>11</v>
      </c>
      <c r="E42" s="2">
        <f>Class_Level_Aggregate_Counts!E42</f>
        <v>9</v>
      </c>
      <c r="F42" s="2">
        <f>Class_Level_Aggregate_Counts!F42</f>
        <v>8</v>
      </c>
      <c r="G42" s="2">
        <f>Class_Level_Aggregate_Counts!G42</f>
        <v>5</v>
      </c>
      <c r="H42" s="2">
        <f>Class_Level_Aggregate_Counts!H42</f>
        <v>3</v>
      </c>
      <c r="I42" s="2">
        <f>Class_Level_Aggregate_Counts!I42</f>
        <v>4</v>
      </c>
      <c r="J42" s="2">
        <f>Class_Level_Aggregate_Counts!J42</f>
        <v>6</v>
      </c>
      <c r="K42" s="2">
        <f>Class_Level_Aggregate_Counts!K42</f>
        <v>3</v>
      </c>
      <c r="L42" s="2">
        <f>Class_Level_Aggregate_Counts!L42</f>
        <v>3</v>
      </c>
      <c r="M42" s="2">
        <f>Class_Level_Aggregate_Counts!M42</f>
        <v>8</v>
      </c>
      <c r="N42" s="2">
        <f>Class_Level_Aggregate_Counts!N42</f>
        <v>1</v>
      </c>
      <c r="O42" s="2">
        <f>Class_Level_Aggregate_Counts!O42</f>
        <v>1</v>
      </c>
      <c r="P42" s="2">
        <f>Class_Level_Aggregate_Counts!P42</f>
        <v>1</v>
      </c>
      <c r="Q42" s="2">
        <f>Class_Level_Aggregate_Counts!Q42</f>
        <v>1</v>
      </c>
      <c r="R42" s="2">
        <f>Class_Level_Aggregate_Counts!R42</f>
        <v>4</v>
      </c>
      <c r="S42" s="2">
        <f>Class_Level_Aggregate_Counts!S42</f>
        <v>3</v>
      </c>
      <c r="T42" s="2">
        <f>Class_Level_Aggregate_Counts!T42</f>
        <v>7</v>
      </c>
      <c r="U42" s="2">
        <f>Class_Level_Aggregate_Counts!U42</f>
        <v>12</v>
      </c>
      <c r="V42" s="2">
        <f>Class_Level_Aggregate_Counts!V42</f>
        <v>7</v>
      </c>
      <c r="W42" s="2">
        <f>Class_Level_Aggregate_Counts!W42</f>
        <v>2</v>
      </c>
      <c r="X42" s="2">
        <f>Class_Level_Aggregate_Counts!X42</f>
        <v>4</v>
      </c>
      <c r="Y42" s="2">
        <f>Class_Level_Aggregate_Counts!Y42</f>
        <v>18</v>
      </c>
      <c r="Z42" s="2">
        <f>Class_Level_Aggregate_Counts!Z42</f>
        <v>2</v>
      </c>
      <c r="AA42" s="2">
        <f>Class_Level_Aggregate_Counts!AA42</f>
        <v>3</v>
      </c>
      <c r="AB42" s="2">
        <f>Class_Level_Aggregate_Counts!AB42</f>
        <v>4</v>
      </c>
      <c r="AC42" s="2">
        <f>Class_Level_Aggregate_Counts!AC42</f>
        <v>6</v>
      </c>
      <c r="AD42" s="2">
        <f>Class_Level_Aggregate_Counts!AD42</f>
        <v>3</v>
      </c>
      <c r="AE42" s="2">
        <f>Class_Level_Aggregate_Counts!AE42</f>
        <v>1</v>
      </c>
      <c r="AF42" s="2">
        <f>Class_Level_Aggregate_Counts!AF42</f>
        <v>2</v>
      </c>
      <c r="AG42" s="2">
        <f>Class_Level_Aggregate_Counts!AG42</f>
        <v>4</v>
      </c>
      <c r="AH42" s="2">
        <f>Class_Level_Aggregate_Counts!AH42</f>
        <v>3</v>
      </c>
      <c r="AI42" s="2">
        <f>Class_Level_Aggregate_Counts!AI42</f>
        <v>11</v>
      </c>
      <c r="AJ42" s="2">
        <f>Class_Level_Aggregate_Counts!AJ42</f>
        <v>11</v>
      </c>
      <c r="AK42" s="2">
        <f>Class_Level_Aggregate_Counts!AK42</f>
        <v>11</v>
      </c>
      <c r="AL42" s="2">
        <f>Class_Level_Aggregate_Counts!AL42</f>
        <v>6</v>
      </c>
      <c r="AM42" s="2">
        <f>Class_Level_Aggregate_Counts!AM42</f>
        <v>5</v>
      </c>
      <c r="AN42" s="2">
        <f>Class_Level_Aggregate_Counts!AN42</f>
        <v>8</v>
      </c>
      <c r="AO42" s="2">
        <f>Class_Level_Aggregate_Counts!AO42</f>
        <v>10</v>
      </c>
      <c r="AP42" s="2">
        <f>Class_Level_Aggregate_Counts!AP42</f>
        <v>3</v>
      </c>
      <c r="AQ42" s="2">
        <f>Class_Level_Aggregate_Counts!AQ42</f>
        <v>1</v>
      </c>
      <c r="AR42" s="2">
        <f>Class_Level_Aggregate_Counts!AR42</f>
        <v>3</v>
      </c>
      <c r="AS42" s="2">
        <f>Class_Level_Aggregate_Counts!AS42</f>
        <v>4</v>
      </c>
      <c r="AT42" s="2">
        <f>Class_Level_Aggregate_Counts!AT42</f>
        <v>5</v>
      </c>
      <c r="AU42" s="2">
        <f>Class_Level_Aggregate_Counts!AU42</f>
        <v>0</v>
      </c>
      <c r="AV42" s="2">
        <f>Class_Level_Aggregate_Counts!AV42</f>
        <v>3</v>
      </c>
      <c r="AW42" s="2">
        <f>Class_Level_Aggregate_Counts!AW42</f>
        <v>5</v>
      </c>
      <c r="AX42" s="2">
        <f>Class_Level_Aggregate_Counts!AX42</f>
        <v>10</v>
      </c>
      <c r="AY42" s="2">
        <f>Class_Level_Aggregate_Counts!AY42</f>
        <v>25</v>
      </c>
      <c r="AZ42" s="2">
        <f>Class_Level_Aggregate_Counts!AZ42</f>
        <v>18</v>
      </c>
      <c r="BA42" s="2">
        <f>Class_Level_Aggregate_Counts!BA42</f>
        <v>11</v>
      </c>
      <c r="BB42" s="2">
        <f>Class_Level_Aggregate_Counts!BB42</f>
        <v>5</v>
      </c>
      <c r="BC42" s="2">
        <f>Class_Level_Aggregate_Counts!BC42</f>
        <v>13</v>
      </c>
      <c r="BD42" s="2">
        <f>Class_Level_Aggregate_Counts!BD42</f>
        <v>6</v>
      </c>
      <c r="BE42" s="2">
        <f>Class_Level_Aggregate_Counts!BE42</f>
        <v>7</v>
      </c>
      <c r="BF42" s="2">
        <f>Class_Level_Aggregate_Counts!BF42</f>
        <v>8</v>
      </c>
      <c r="BG42" s="2">
        <f>Class_Level_Aggregate_Counts!BG42</f>
        <v>11</v>
      </c>
      <c r="BH42" s="2">
        <f>Class_Level_Aggregate_Counts!BH42</f>
        <v>12</v>
      </c>
      <c r="BI42" s="2">
        <f>Class_Level_Aggregate_Counts!BI42</f>
        <v>15</v>
      </c>
      <c r="BJ42" s="2">
        <f>Class_Level_Aggregate_Counts!BJ42</f>
        <v>10</v>
      </c>
      <c r="BK42" s="2">
        <f>Class_Level_Aggregate_Counts!BK42</f>
        <v>11</v>
      </c>
      <c r="BL42" s="2">
        <f>Class_Level_Aggregate_Counts!BL42</f>
        <v>6</v>
      </c>
      <c r="BM42" s="2">
        <f>Class_Level_Aggregate_Counts!BM42</f>
        <v>7</v>
      </c>
      <c r="BN42" s="2">
        <f>Class_Level_Aggregate_Counts!BN42</f>
        <v>5</v>
      </c>
      <c r="BO42" s="2">
        <f>Class_Level_Aggregate_Counts!BO42</f>
        <v>7</v>
      </c>
      <c r="BP42" s="2">
        <f>Class_Level_Aggregate_Counts!BP42</f>
        <v>4</v>
      </c>
      <c r="BQ42" s="2">
        <f>Class_Level_Aggregate_Counts!BQ42</f>
        <v>7</v>
      </c>
      <c r="BR42" s="2">
        <f>Class_Level_Aggregate_Counts!BR42</f>
        <v>6</v>
      </c>
      <c r="BS42" s="2">
        <f>Class_Level_Aggregate_Counts!BS42</f>
        <v>4</v>
      </c>
      <c r="BT42" s="2">
        <f>Class_Level_Aggregate_Counts!BT42</f>
        <v>9</v>
      </c>
      <c r="BU42" s="2">
        <f>Class_Level_Aggregate_Counts!BU42</f>
        <v>1</v>
      </c>
      <c r="BV42" s="2">
        <f>Class_Level_Aggregate_Counts!BV42</f>
        <v>8</v>
      </c>
      <c r="BW42" s="2">
        <f>Class_Level_Aggregate_Counts!BW42</f>
        <v>20</v>
      </c>
      <c r="BX42" s="2">
        <f>Class_Level_Aggregate_Counts!BX42</f>
        <v>6</v>
      </c>
      <c r="BY42" s="2">
        <f>Class_Level_Aggregate_Counts!BY42</f>
        <v>6</v>
      </c>
      <c r="BZ42" s="2">
        <f>Class_Level_Aggregate_Counts!BZ42</f>
        <v>6</v>
      </c>
      <c r="CA42" s="2">
        <f>Class_Level_Aggregate_Counts!CA42</f>
        <v>9</v>
      </c>
      <c r="CB42" s="2">
        <f>Class_Level_Aggregate_Counts!CB42</f>
        <v>3</v>
      </c>
      <c r="CC42" s="2">
        <f>Class_Level_Aggregate_Counts!CC42</f>
        <v>8</v>
      </c>
      <c r="CD42" s="2">
        <f>Class_Level_Aggregate_Counts!CD42</f>
        <v>12</v>
      </c>
      <c r="CE42" s="2">
        <f>Class_Level_Aggregate_Counts!CE42</f>
        <v>16</v>
      </c>
      <c r="CF42" s="2">
        <f>Class_Level_Aggregate_Counts!CF42</f>
        <v>9</v>
      </c>
      <c r="CG42" s="2">
        <f>Class_Level_Aggregate_Counts!CG42</f>
        <v>12</v>
      </c>
      <c r="CH42" s="2">
        <f>Class_Level_Aggregate_Counts!CH42</f>
        <v>7</v>
      </c>
      <c r="CI42" s="2">
        <f>Class_Level_Aggregate_Counts!CI42</f>
        <v>15</v>
      </c>
      <c r="CJ42" s="2">
        <f>Class_Level_Aggregate_Counts!CJ42</f>
        <v>12</v>
      </c>
      <c r="CK42" s="2">
        <f>Class_Level_Aggregate_Counts!CK42</f>
        <v>7</v>
      </c>
      <c r="CL42" s="2">
        <f>Class_Level_Aggregate_Counts!CL42</f>
        <v>8</v>
      </c>
      <c r="CM42" s="2">
        <f>Class_Level_Aggregate_Counts!CM42</f>
        <v>12</v>
      </c>
      <c r="CN42" s="2">
        <f>Class_Level_Aggregate_Counts!CN42</f>
        <v>3</v>
      </c>
      <c r="CO42" s="2">
        <f>Class_Level_Aggregate_Counts!CO42</f>
        <v>13</v>
      </c>
      <c r="CP42" s="2">
        <f>Class_Level_Aggregate_Counts!CP42</f>
        <v>9</v>
      </c>
      <c r="CQ42" s="2">
        <f>Class_Level_Aggregate_Counts!CQ42</f>
        <v>4</v>
      </c>
      <c r="CR42" s="2">
        <f>Class_Level_Aggregate_Counts!CR42</f>
        <v>1</v>
      </c>
    </row>
    <row r="43" spans="1:96" x14ac:dyDescent="0.25">
      <c r="A43" s="2" t="str">
        <f>Class_Level_Aggregate_Counts!A43</f>
        <v>Leptospirae</v>
      </c>
      <c r="B43" s="2">
        <f>Class_Level_Aggregate_Counts!B43</f>
        <v>3</v>
      </c>
      <c r="C43" s="2">
        <f>Class_Level_Aggregate_Counts!C43</f>
        <v>5</v>
      </c>
      <c r="D43" s="2">
        <f>Class_Level_Aggregate_Counts!D43</f>
        <v>1</v>
      </c>
      <c r="E43" s="2">
        <f>Class_Level_Aggregate_Counts!E43</f>
        <v>3</v>
      </c>
      <c r="F43" s="2">
        <f>Class_Level_Aggregate_Counts!F43</f>
        <v>1</v>
      </c>
      <c r="G43" s="2">
        <f>Class_Level_Aggregate_Counts!G43</f>
        <v>1</v>
      </c>
      <c r="H43" s="2">
        <f>Class_Level_Aggregate_Counts!H43</f>
        <v>5</v>
      </c>
      <c r="I43" s="2">
        <f>Class_Level_Aggregate_Counts!I43</f>
        <v>5</v>
      </c>
      <c r="J43" s="2">
        <f>Class_Level_Aggregate_Counts!J43</f>
        <v>13</v>
      </c>
      <c r="K43" s="2">
        <f>Class_Level_Aggregate_Counts!K43</f>
        <v>3</v>
      </c>
      <c r="L43" s="2">
        <f>Class_Level_Aggregate_Counts!L43</f>
        <v>7</v>
      </c>
      <c r="M43" s="2">
        <f>Class_Level_Aggregate_Counts!M43</f>
        <v>1</v>
      </c>
      <c r="N43" s="2">
        <f>Class_Level_Aggregate_Counts!N43</f>
        <v>3</v>
      </c>
      <c r="O43" s="2">
        <f>Class_Level_Aggregate_Counts!O43</f>
        <v>5</v>
      </c>
      <c r="P43" s="2">
        <f>Class_Level_Aggregate_Counts!P43</f>
        <v>4</v>
      </c>
      <c r="Q43" s="2">
        <f>Class_Level_Aggregate_Counts!Q43</f>
        <v>5</v>
      </c>
      <c r="R43" s="2">
        <f>Class_Level_Aggregate_Counts!R43</f>
        <v>8</v>
      </c>
      <c r="S43" s="2">
        <f>Class_Level_Aggregate_Counts!S43</f>
        <v>11</v>
      </c>
      <c r="T43" s="2">
        <f>Class_Level_Aggregate_Counts!T43</f>
        <v>5</v>
      </c>
      <c r="U43" s="2">
        <f>Class_Level_Aggregate_Counts!U43</f>
        <v>6</v>
      </c>
      <c r="V43" s="2">
        <f>Class_Level_Aggregate_Counts!V43</f>
        <v>5</v>
      </c>
      <c r="W43" s="2">
        <f>Class_Level_Aggregate_Counts!W43</f>
        <v>3</v>
      </c>
      <c r="X43" s="2">
        <f>Class_Level_Aggregate_Counts!X43</f>
        <v>15</v>
      </c>
      <c r="Y43" s="2">
        <f>Class_Level_Aggregate_Counts!Y43</f>
        <v>9</v>
      </c>
      <c r="Z43" s="2">
        <f>Class_Level_Aggregate_Counts!Z43</f>
        <v>4</v>
      </c>
      <c r="AA43" s="2">
        <f>Class_Level_Aggregate_Counts!AA43</f>
        <v>7</v>
      </c>
      <c r="AB43" s="2">
        <f>Class_Level_Aggregate_Counts!AB43</f>
        <v>9</v>
      </c>
      <c r="AC43" s="2">
        <f>Class_Level_Aggregate_Counts!AC43</f>
        <v>9</v>
      </c>
      <c r="AD43" s="2">
        <f>Class_Level_Aggregate_Counts!AD43</f>
        <v>11</v>
      </c>
      <c r="AE43" s="2">
        <f>Class_Level_Aggregate_Counts!AE43</f>
        <v>6</v>
      </c>
      <c r="AF43" s="2">
        <f>Class_Level_Aggregate_Counts!AF43</f>
        <v>4</v>
      </c>
      <c r="AG43" s="2">
        <f>Class_Level_Aggregate_Counts!AG43</f>
        <v>13</v>
      </c>
      <c r="AH43" s="2">
        <f>Class_Level_Aggregate_Counts!AH43</f>
        <v>12</v>
      </c>
      <c r="AI43" s="2">
        <f>Class_Level_Aggregate_Counts!AI43</f>
        <v>12</v>
      </c>
      <c r="AJ43" s="2">
        <f>Class_Level_Aggregate_Counts!AJ43</f>
        <v>6</v>
      </c>
      <c r="AK43" s="2">
        <f>Class_Level_Aggregate_Counts!AK43</f>
        <v>6</v>
      </c>
      <c r="AL43" s="2">
        <f>Class_Level_Aggregate_Counts!AL43</f>
        <v>4</v>
      </c>
      <c r="AM43" s="2">
        <f>Class_Level_Aggregate_Counts!AM43</f>
        <v>11</v>
      </c>
      <c r="AN43" s="2">
        <f>Class_Level_Aggregate_Counts!AN43</f>
        <v>17</v>
      </c>
      <c r="AO43" s="2">
        <f>Class_Level_Aggregate_Counts!AO43</f>
        <v>24</v>
      </c>
      <c r="AP43" s="2">
        <f>Class_Level_Aggregate_Counts!AP43</f>
        <v>9</v>
      </c>
      <c r="AQ43" s="2">
        <f>Class_Level_Aggregate_Counts!AQ43</f>
        <v>9</v>
      </c>
      <c r="AR43" s="2">
        <f>Class_Level_Aggregate_Counts!AR43</f>
        <v>7</v>
      </c>
      <c r="AS43" s="2">
        <f>Class_Level_Aggregate_Counts!AS43</f>
        <v>16</v>
      </c>
      <c r="AT43" s="2">
        <f>Class_Level_Aggregate_Counts!AT43</f>
        <v>21</v>
      </c>
      <c r="AU43" s="2">
        <f>Class_Level_Aggregate_Counts!AU43</f>
        <v>4</v>
      </c>
      <c r="AV43" s="2">
        <f>Class_Level_Aggregate_Counts!AV43</f>
        <v>15</v>
      </c>
      <c r="AW43" s="2">
        <f>Class_Level_Aggregate_Counts!AW43</f>
        <v>40</v>
      </c>
      <c r="AX43" s="2">
        <f>Class_Level_Aggregate_Counts!AX43</f>
        <v>25</v>
      </c>
      <c r="AY43" s="2">
        <f>Class_Level_Aggregate_Counts!AY43</f>
        <v>10</v>
      </c>
      <c r="AZ43" s="2">
        <f>Class_Level_Aggregate_Counts!AZ43</f>
        <v>16</v>
      </c>
      <c r="BA43" s="2">
        <f>Class_Level_Aggregate_Counts!BA43</f>
        <v>11</v>
      </c>
      <c r="BB43" s="2">
        <f>Class_Level_Aggregate_Counts!BB43</f>
        <v>6</v>
      </c>
      <c r="BC43" s="2">
        <f>Class_Level_Aggregate_Counts!BC43</f>
        <v>0</v>
      </c>
      <c r="BD43" s="2">
        <f>Class_Level_Aggregate_Counts!BD43</f>
        <v>2</v>
      </c>
      <c r="BE43" s="2">
        <f>Class_Level_Aggregate_Counts!BE43</f>
        <v>4</v>
      </c>
      <c r="BF43" s="2">
        <f>Class_Level_Aggregate_Counts!BF43</f>
        <v>13</v>
      </c>
      <c r="BG43" s="2">
        <f>Class_Level_Aggregate_Counts!BG43</f>
        <v>9</v>
      </c>
      <c r="BH43" s="2">
        <f>Class_Level_Aggregate_Counts!BH43</f>
        <v>8</v>
      </c>
      <c r="BI43" s="2">
        <f>Class_Level_Aggregate_Counts!BI43</f>
        <v>17</v>
      </c>
      <c r="BJ43" s="2">
        <f>Class_Level_Aggregate_Counts!BJ43</f>
        <v>16</v>
      </c>
      <c r="BK43" s="2">
        <f>Class_Level_Aggregate_Counts!BK43</f>
        <v>5</v>
      </c>
      <c r="BL43" s="2">
        <f>Class_Level_Aggregate_Counts!BL43</f>
        <v>5</v>
      </c>
      <c r="BM43" s="2">
        <f>Class_Level_Aggregate_Counts!BM43</f>
        <v>12</v>
      </c>
      <c r="BN43" s="2">
        <f>Class_Level_Aggregate_Counts!BN43</f>
        <v>10</v>
      </c>
      <c r="BO43" s="2">
        <f>Class_Level_Aggregate_Counts!BO43</f>
        <v>5</v>
      </c>
      <c r="BP43" s="2">
        <f>Class_Level_Aggregate_Counts!BP43</f>
        <v>6</v>
      </c>
      <c r="BQ43" s="2">
        <f>Class_Level_Aggregate_Counts!BQ43</f>
        <v>6</v>
      </c>
      <c r="BR43" s="2">
        <f>Class_Level_Aggregate_Counts!BR43</f>
        <v>7</v>
      </c>
      <c r="BS43" s="2">
        <f>Class_Level_Aggregate_Counts!BS43</f>
        <v>0</v>
      </c>
      <c r="BT43" s="2">
        <f>Class_Level_Aggregate_Counts!BT43</f>
        <v>3</v>
      </c>
      <c r="BU43" s="2">
        <f>Class_Level_Aggregate_Counts!BU43</f>
        <v>0</v>
      </c>
      <c r="BV43" s="2">
        <f>Class_Level_Aggregate_Counts!BV43</f>
        <v>3</v>
      </c>
      <c r="BW43" s="2">
        <f>Class_Level_Aggregate_Counts!BW43</f>
        <v>11</v>
      </c>
      <c r="BX43" s="2">
        <f>Class_Level_Aggregate_Counts!BX43</f>
        <v>2</v>
      </c>
      <c r="BY43" s="2">
        <f>Class_Level_Aggregate_Counts!BY43</f>
        <v>2</v>
      </c>
      <c r="BZ43" s="2">
        <f>Class_Level_Aggregate_Counts!BZ43</f>
        <v>5</v>
      </c>
      <c r="CA43" s="2">
        <f>Class_Level_Aggregate_Counts!CA43</f>
        <v>1</v>
      </c>
      <c r="CB43" s="2">
        <f>Class_Level_Aggregate_Counts!CB43</f>
        <v>1</v>
      </c>
      <c r="CC43" s="2">
        <f>Class_Level_Aggregate_Counts!CC43</f>
        <v>3</v>
      </c>
      <c r="CD43" s="2">
        <f>Class_Level_Aggregate_Counts!CD43</f>
        <v>2</v>
      </c>
      <c r="CE43" s="2">
        <f>Class_Level_Aggregate_Counts!CE43</f>
        <v>3</v>
      </c>
      <c r="CF43" s="2">
        <f>Class_Level_Aggregate_Counts!CF43</f>
        <v>1</v>
      </c>
      <c r="CG43" s="2">
        <f>Class_Level_Aggregate_Counts!CG43</f>
        <v>1</v>
      </c>
      <c r="CH43" s="2">
        <f>Class_Level_Aggregate_Counts!CH43</f>
        <v>0</v>
      </c>
      <c r="CI43" s="2">
        <f>Class_Level_Aggregate_Counts!CI43</f>
        <v>6</v>
      </c>
      <c r="CJ43" s="2">
        <f>Class_Level_Aggregate_Counts!CJ43</f>
        <v>2</v>
      </c>
      <c r="CK43" s="2">
        <f>Class_Level_Aggregate_Counts!CK43</f>
        <v>2</v>
      </c>
      <c r="CL43" s="2">
        <f>Class_Level_Aggregate_Counts!CL43</f>
        <v>1</v>
      </c>
      <c r="CM43" s="2">
        <f>Class_Level_Aggregate_Counts!CM43</f>
        <v>4</v>
      </c>
      <c r="CN43" s="2">
        <f>Class_Level_Aggregate_Counts!CN43</f>
        <v>0</v>
      </c>
      <c r="CO43" s="2">
        <f>Class_Level_Aggregate_Counts!CO43</f>
        <v>6</v>
      </c>
      <c r="CP43" s="2">
        <f>Class_Level_Aggregate_Counts!CP43</f>
        <v>1</v>
      </c>
      <c r="CQ43" s="2">
        <f>Class_Level_Aggregate_Counts!CQ43</f>
        <v>1</v>
      </c>
      <c r="CR43" s="2">
        <f>Class_Level_Aggregate_Counts!CR43</f>
        <v>2</v>
      </c>
    </row>
    <row r="44" spans="1:96" x14ac:dyDescent="0.25">
      <c r="A44" s="2" t="str">
        <f>Class_Level_Aggregate_Counts!A44</f>
        <v>Thermobacula</v>
      </c>
      <c r="B44" s="2">
        <f>Class_Level_Aggregate_Counts!B44</f>
        <v>6</v>
      </c>
      <c r="C44" s="2">
        <f>Class_Level_Aggregate_Counts!C44</f>
        <v>11</v>
      </c>
      <c r="D44" s="2">
        <f>Class_Level_Aggregate_Counts!D44</f>
        <v>7</v>
      </c>
      <c r="E44" s="2">
        <f>Class_Level_Aggregate_Counts!E44</f>
        <v>3</v>
      </c>
      <c r="F44" s="2">
        <f>Class_Level_Aggregate_Counts!F44</f>
        <v>2</v>
      </c>
      <c r="G44" s="2">
        <f>Class_Level_Aggregate_Counts!G44</f>
        <v>6</v>
      </c>
      <c r="H44" s="2">
        <f>Class_Level_Aggregate_Counts!H44</f>
        <v>6</v>
      </c>
      <c r="I44" s="2">
        <f>Class_Level_Aggregate_Counts!I44</f>
        <v>7</v>
      </c>
      <c r="J44" s="2">
        <f>Class_Level_Aggregate_Counts!J44</f>
        <v>7</v>
      </c>
      <c r="K44" s="2">
        <f>Class_Level_Aggregate_Counts!K44</f>
        <v>1</v>
      </c>
      <c r="L44" s="2">
        <f>Class_Level_Aggregate_Counts!L44</f>
        <v>5</v>
      </c>
      <c r="M44" s="2">
        <f>Class_Level_Aggregate_Counts!M44</f>
        <v>5</v>
      </c>
      <c r="N44" s="2">
        <f>Class_Level_Aggregate_Counts!N44</f>
        <v>1</v>
      </c>
      <c r="O44" s="2">
        <f>Class_Level_Aggregate_Counts!O44</f>
        <v>3</v>
      </c>
      <c r="P44" s="2">
        <f>Class_Level_Aggregate_Counts!P44</f>
        <v>3</v>
      </c>
      <c r="Q44" s="2">
        <f>Class_Level_Aggregate_Counts!Q44</f>
        <v>2</v>
      </c>
      <c r="R44" s="2">
        <f>Class_Level_Aggregate_Counts!R44</f>
        <v>2</v>
      </c>
      <c r="S44" s="2">
        <f>Class_Level_Aggregate_Counts!S44</f>
        <v>1</v>
      </c>
      <c r="T44" s="2">
        <f>Class_Level_Aggregate_Counts!T44</f>
        <v>5</v>
      </c>
      <c r="U44" s="2">
        <f>Class_Level_Aggregate_Counts!U44</f>
        <v>4</v>
      </c>
      <c r="V44" s="2">
        <f>Class_Level_Aggregate_Counts!V44</f>
        <v>13</v>
      </c>
      <c r="W44" s="2">
        <f>Class_Level_Aggregate_Counts!W44</f>
        <v>2</v>
      </c>
      <c r="X44" s="2">
        <f>Class_Level_Aggregate_Counts!X44</f>
        <v>5</v>
      </c>
      <c r="Y44" s="2">
        <f>Class_Level_Aggregate_Counts!Y44</f>
        <v>7</v>
      </c>
      <c r="Z44" s="2">
        <f>Class_Level_Aggregate_Counts!Z44</f>
        <v>6</v>
      </c>
      <c r="AA44" s="2">
        <f>Class_Level_Aggregate_Counts!AA44</f>
        <v>3</v>
      </c>
      <c r="AB44" s="2">
        <f>Class_Level_Aggregate_Counts!AB44</f>
        <v>8</v>
      </c>
      <c r="AC44" s="2">
        <f>Class_Level_Aggregate_Counts!AC44</f>
        <v>2</v>
      </c>
      <c r="AD44" s="2">
        <f>Class_Level_Aggregate_Counts!AD44</f>
        <v>3</v>
      </c>
      <c r="AE44" s="2">
        <f>Class_Level_Aggregate_Counts!AE44</f>
        <v>1</v>
      </c>
      <c r="AF44" s="2">
        <f>Class_Level_Aggregate_Counts!AF44</f>
        <v>4</v>
      </c>
      <c r="AG44" s="2">
        <f>Class_Level_Aggregate_Counts!AG44</f>
        <v>1</v>
      </c>
      <c r="AH44" s="2">
        <f>Class_Level_Aggregate_Counts!AH44</f>
        <v>3</v>
      </c>
      <c r="AI44" s="2">
        <f>Class_Level_Aggregate_Counts!AI44</f>
        <v>3</v>
      </c>
      <c r="AJ44" s="2">
        <f>Class_Level_Aggregate_Counts!AJ44</f>
        <v>6</v>
      </c>
      <c r="AK44" s="2">
        <f>Class_Level_Aggregate_Counts!AK44</f>
        <v>5</v>
      </c>
      <c r="AL44" s="2">
        <f>Class_Level_Aggregate_Counts!AL44</f>
        <v>9</v>
      </c>
      <c r="AM44" s="2">
        <f>Class_Level_Aggregate_Counts!AM44</f>
        <v>1</v>
      </c>
      <c r="AN44" s="2">
        <f>Class_Level_Aggregate_Counts!AN44</f>
        <v>11</v>
      </c>
      <c r="AO44" s="2">
        <f>Class_Level_Aggregate_Counts!AO44</f>
        <v>6</v>
      </c>
      <c r="AP44" s="2">
        <f>Class_Level_Aggregate_Counts!AP44</f>
        <v>5</v>
      </c>
      <c r="AQ44" s="2">
        <f>Class_Level_Aggregate_Counts!AQ44</f>
        <v>1</v>
      </c>
      <c r="AR44" s="2">
        <f>Class_Level_Aggregate_Counts!AR44</f>
        <v>2</v>
      </c>
      <c r="AS44" s="2">
        <f>Class_Level_Aggregate_Counts!AS44</f>
        <v>5</v>
      </c>
      <c r="AT44" s="2">
        <f>Class_Level_Aggregate_Counts!AT44</f>
        <v>10</v>
      </c>
      <c r="AU44" s="2">
        <f>Class_Level_Aggregate_Counts!AU44</f>
        <v>9</v>
      </c>
      <c r="AV44" s="2">
        <f>Class_Level_Aggregate_Counts!AV44</f>
        <v>9</v>
      </c>
      <c r="AW44" s="2">
        <f>Class_Level_Aggregate_Counts!AW44</f>
        <v>3</v>
      </c>
      <c r="AX44" s="2">
        <f>Class_Level_Aggregate_Counts!AX44</f>
        <v>3</v>
      </c>
      <c r="AY44" s="2">
        <f>Class_Level_Aggregate_Counts!AY44</f>
        <v>10</v>
      </c>
      <c r="AZ44" s="2">
        <f>Class_Level_Aggregate_Counts!AZ44</f>
        <v>12</v>
      </c>
      <c r="BA44" s="2">
        <f>Class_Level_Aggregate_Counts!BA44</f>
        <v>9</v>
      </c>
      <c r="BB44" s="2">
        <f>Class_Level_Aggregate_Counts!BB44</f>
        <v>3</v>
      </c>
      <c r="BC44" s="2">
        <f>Class_Level_Aggregate_Counts!BC44</f>
        <v>2</v>
      </c>
      <c r="BD44" s="2">
        <f>Class_Level_Aggregate_Counts!BD44</f>
        <v>3</v>
      </c>
      <c r="BE44" s="2">
        <f>Class_Level_Aggregate_Counts!BE44</f>
        <v>4</v>
      </c>
      <c r="BF44" s="2">
        <f>Class_Level_Aggregate_Counts!BF44</f>
        <v>4</v>
      </c>
      <c r="BG44" s="2">
        <f>Class_Level_Aggregate_Counts!BG44</f>
        <v>7</v>
      </c>
      <c r="BH44" s="2">
        <f>Class_Level_Aggregate_Counts!BH44</f>
        <v>2</v>
      </c>
      <c r="BI44" s="2">
        <f>Class_Level_Aggregate_Counts!BI44</f>
        <v>11</v>
      </c>
      <c r="BJ44" s="2">
        <f>Class_Level_Aggregate_Counts!BJ44</f>
        <v>6</v>
      </c>
      <c r="BK44" s="2">
        <f>Class_Level_Aggregate_Counts!BK44</f>
        <v>7</v>
      </c>
      <c r="BL44" s="2">
        <f>Class_Level_Aggregate_Counts!BL44</f>
        <v>1</v>
      </c>
      <c r="BM44" s="2">
        <f>Class_Level_Aggregate_Counts!BM44</f>
        <v>2</v>
      </c>
      <c r="BN44" s="2">
        <f>Class_Level_Aggregate_Counts!BN44</f>
        <v>9</v>
      </c>
      <c r="BO44" s="2">
        <f>Class_Level_Aggregate_Counts!BO44</f>
        <v>19</v>
      </c>
      <c r="BP44" s="2">
        <f>Class_Level_Aggregate_Counts!BP44</f>
        <v>10</v>
      </c>
      <c r="BQ44" s="2">
        <f>Class_Level_Aggregate_Counts!BQ44</f>
        <v>10</v>
      </c>
      <c r="BR44" s="2">
        <f>Class_Level_Aggregate_Counts!BR44</f>
        <v>9</v>
      </c>
      <c r="BS44" s="2">
        <f>Class_Level_Aggregate_Counts!BS44</f>
        <v>8</v>
      </c>
      <c r="BT44" s="2">
        <f>Class_Level_Aggregate_Counts!BT44</f>
        <v>12</v>
      </c>
      <c r="BU44" s="2">
        <f>Class_Level_Aggregate_Counts!BU44</f>
        <v>0</v>
      </c>
      <c r="BV44" s="2">
        <f>Class_Level_Aggregate_Counts!BV44</f>
        <v>7</v>
      </c>
      <c r="BW44" s="2">
        <f>Class_Level_Aggregate_Counts!BW44</f>
        <v>18</v>
      </c>
      <c r="BX44" s="2">
        <f>Class_Level_Aggregate_Counts!BX44</f>
        <v>12</v>
      </c>
      <c r="BY44" s="2">
        <f>Class_Level_Aggregate_Counts!BY44</f>
        <v>4</v>
      </c>
      <c r="BZ44" s="2">
        <f>Class_Level_Aggregate_Counts!BZ44</f>
        <v>7</v>
      </c>
      <c r="CA44" s="2">
        <f>Class_Level_Aggregate_Counts!CA44</f>
        <v>5</v>
      </c>
      <c r="CB44" s="2">
        <f>Class_Level_Aggregate_Counts!CB44</f>
        <v>5</v>
      </c>
      <c r="CC44" s="2">
        <f>Class_Level_Aggregate_Counts!CC44</f>
        <v>7</v>
      </c>
      <c r="CD44" s="2">
        <f>Class_Level_Aggregate_Counts!CD44</f>
        <v>2</v>
      </c>
      <c r="CE44" s="2">
        <f>Class_Level_Aggregate_Counts!CE44</f>
        <v>9</v>
      </c>
      <c r="CF44" s="2">
        <f>Class_Level_Aggregate_Counts!CF44</f>
        <v>4</v>
      </c>
      <c r="CG44" s="2">
        <f>Class_Level_Aggregate_Counts!CG44</f>
        <v>12</v>
      </c>
      <c r="CH44" s="2">
        <f>Class_Level_Aggregate_Counts!CH44</f>
        <v>8</v>
      </c>
      <c r="CI44" s="2">
        <f>Class_Level_Aggregate_Counts!CI44</f>
        <v>5</v>
      </c>
      <c r="CJ44" s="2">
        <f>Class_Level_Aggregate_Counts!CJ44</f>
        <v>9</v>
      </c>
      <c r="CK44" s="2">
        <f>Class_Level_Aggregate_Counts!CK44</f>
        <v>5</v>
      </c>
      <c r="CL44" s="2">
        <f>Class_Level_Aggregate_Counts!CL44</f>
        <v>9</v>
      </c>
      <c r="CM44" s="2">
        <f>Class_Level_Aggregate_Counts!CM44</f>
        <v>8</v>
      </c>
      <c r="CN44" s="2">
        <f>Class_Level_Aggregate_Counts!CN44</f>
        <v>4</v>
      </c>
      <c r="CO44" s="2">
        <f>Class_Level_Aggregate_Counts!CO44</f>
        <v>11</v>
      </c>
      <c r="CP44" s="2">
        <f>Class_Level_Aggregate_Counts!CP44</f>
        <v>3</v>
      </c>
      <c r="CQ44" s="2">
        <f>Class_Level_Aggregate_Counts!CQ44</f>
        <v>5</v>
      </c>
      <c r="CR44" s="2">
        <f>Class_Level_Aggregate_Counts!CR44</f>
        <v>2</v>
      </c>
    </row>
    <row r="45" spans="1:96" x14ac:dyDescent="0.25">
      <c r="A45" s="2" t="str">
        <f>Class_Level_Aggregate_Counts!A45</f>
        <v>Dehalococcoidetes</v>
      </c>
      <c r="B45" s="2">
        <f>Class_Level_Aggregate_Counts!B45</f>
        <v>2</v>
      </c>
      <c r="C45" s="2">
        <f>Class_Level_Aggregate_Counts!C45</f>
        <v>5</v>
      </c>
      <c r="D45" s="2">
        <f>Class_Level_Aggregate_Counts!D45</f>
        <v>3</v>
      </c>
      <c r="E45" s="2">
        <f>Class_Level_Aggregate_Counts!E45</f>
        <v>4</v>
      </c>
      <c r="F45" s="2">
        <f>Class_Level_Aggregate_Counts!F45</f>
        <v>2</v>
      </c>
      <c r="G45" s="2">
        <f>Class_Level_Aggregate_Counts!G45</f>
        <v>2</v>
      </c>
      <c r="H45" s="2">
        <f>Class_Level_Aggregate_Counts!H45</f>
        <v>3</v>
      </c>
      <c r="I45" s="2">
        <f>Class_Level_Aggregate_Counts!I45</f>
        <v>5</v>
      </c>
      <c r="J45" s="2">
        <f>Class_Level_Aggregate_Counts!J45</f>
        <v>5</v>
      </c>
      <c r="K45" s="2">
        <f>Class_Level_Aggregate_Counts!K45</f>
        <v>1</v>
      </c>
      <c r="L45" s="2">
        <f>Class_Level_Aggregate_Counts!L45</f>
        <v>3</v>
      </c>
      <c r="M45" s="2">
        <f>Class_Level_Aggregate_Counts!M45</f>
        <v>3</v>
      </c>
      <c r="N45" s="2">
        <f>Class_Level_Aggregate_Counts!N45</f>
        <v>1</v>
      </c>
      <c r="O45" s="2">
        <f>Class_Level_Aggregate_Counts!O45</f>
        <v>2</v>
      </c>
      <c r="P45" s="2">
        <f>Class_Level_Aggregate_Counts!P45</f>
        <v>1</v>
      </c>
      <c r="Q45" s="2">
        <f>Class_Level_Aggregate_Counts!Q45</f>
        <v>1</v>
      </c>
      <c r="R45" s="2">
        <f>Class_Level_Aggregate_Counts!R45</f>
        <v>1</v>
      </c>
      <c r="S45" s="2">
        <f>Class_Level_Aggregate_Counts!S45</f>
        <v>5</v>
      </c>
      <c r="T45" s="2">
        <f>Class_Level_Aggregate_Counts!T45</f>
        <v>3</v>
      </c>
      <c r="U45" s="2">
        <f>Class_Level_Aggregate_Counts!U45</f>
        <v>2</v>
      </c>
      <c r="V45" s="2">
        <f>Class_Level_Aggregate_Counts!V45</f>
        <v>14</v>
      </c>
      <c r="W45" s="2">
        <f>Class_Level_Aggregate_Counts!W45</f>
        <v>0</v>
      </c>
      <c r="X45" s="2">
        <f>Class_Level_Aggregate_Counts!X45</f>
        <v>4</v>
      </c>
      <c r="Y45" s="2">
        <f>Class_Level_Aggregate_Counts!Y45</f>
        <v>6</v>
      </c>
      <c r="Z45" s="2">
        <f>Class_Level_Aggregate_Counts!Z45</f>
        <v>4</v>
      </c>
      <c r="AA45" s="2">
        <f>Class_Level_Aggregate_Counts!AA45</f>
        <v>2</v>
      </c>
      <c r="AB45" s="2">
        <f>Class_Level_Aggregate_Counts!AB45</f>
        <v>0</v>
      </c>
      <c r="AC45" s="2">
        <f>Class_Level_Aggregate_Counts!AC45</f>
        <v>2</v>
      </c>
      <c r="AD45" s="2">
        <f>Class_Level_Aggregate_Counts!AD45</f>
        <v>2</v>
      </c>
      <c r="AE45" s="2">
        <f>Class_Level_Aggregate_Counts!AE45</f>
        <v>0</v>
      </c>
      <c r="AF45" s="2">
        <f>Class_Level_Aggregate_Counts!AF45</f>
        <v>4</v>
      </c>
      <c r="AG45" s="2">
        <f>Class_Level_Aggregate_Counts!AG45</f>
        <v>3</v>
      </c>
      <c r="AH45" s="2">
        <f>Class_Level_Aggregate_Counts!AH45</f>
        <v>0</v>
      </c>
      <c r="AI45" s="2">
        <f>Class_Level_Aggregate_Counts!AI45</f>
        <v>2</v>
      </c>
      <c r="AJ45" s="2">
        <f>Class_Level_Aggregate_Counts!AJ45</f>
        <v>3</v>
      </c>
      <c r="AK45" s="2">
        <f>Class_Level_Aggregate_Counts!AK45</f>
        <v>5</v>
      </c>
      <c r="AL45" s="2">
        <f>Class_Level_Aggregate_Counts!AL45</f>
        <v>8</v>
      </c>
      <c r="AM45" s="2">
        <f>Class_Level_Aggregate_Counts!AM45</f>
        <v>0</v>
      </c>
      <c r="AN45" s="2">
        <f>Class_Level_Aggregate_Counts!AN45</f>
        <v>0</v>
      </c>
      <c r="AO45" s="2">
        <f>Class_Level_Aggregate_Counts!AO45</f>
        <v>6</v>
      </c>
      <c r="AP45" s="2">
        <f>Class_Level_Aggregate_Counts!AP45</f>
        <v>1</v>
      </c>
      <c r="AQ45" s="2">
        <f>Class_Level_Aggregate_Counts!AQ45</f>
        <v>0</v>
      </c>
      <c r="AR45" s="2">
        <f>Class_Level_Aggregate_Counts!AR45</f>
        <v>0</v>
      </c>
      <c r="AS45" s="2">
        <f>Class_Level_Aggregate_Counts!AS45</f>
        <v>5</v>
      </c>
      <c r="AT45" s="2">
        <f>Class_Level_Aggregate_Counts!AT45</f>
        <v>0</v>
      </c>
      <c r="AU45" s="2">
        <f>Class_Level_Aggregate_Counts!AU45</f>
        <v>2</v>
      </c>
      <c r="AV45" s="2">
        <f>Class_Level_Aggregate_Counts!AV45</f>
        <v>2</v>
      </c>
      <c r="AW45" s="2">
        <f>Class_Level_Aggregate_Counts!AW45</f>
        <v>3</v>
      </c>
      <c r="AX45" s="2">
        <f>Class_Level_Aggregate_Counts!AX45</f>
        <v>3</v>
      </c>
      <c r="AY45" s="2">
        <f>Class_Level_Aggregate_Counts!AY45</f>
        <v>7</v>
      </c>
      <c r="AZ45" s="2">
        <f>Class_Level_Aggregate_Counts!AZ45</f>
        <v>11</v>
      </c>
      <c r="BA45" s="2">
        <f>Class_Level_Aggregate_Counts!BA45</f>
        <v>12</v>
      </c>
      <c r="BB45" s="2">
        <f>Class_Level_Aggregate_Counts!BB45</f>
        <v>3</v>
      </c>
      <c r="BC45" s="2">
        <f>Class_Level_Aggregate_Counts!BC45</f>
        <v>2</v>
      </c>
      <c r="BD45" s="2">
        <f>Class_Level_Aggregate_Counts!BD45</f>
        <v>1</v>
      </c>
      <c r="BE45" s="2">
        <f>Class_Level_Aggregate_Counts!BE45</f>
        <v>5</v>
      </c>
      <c r="BF45" s="2">
        <f>Class_Level_Aggregate_Counts!BF45</f>
        <v>8</v>
      </c>
      <c r="BG45" s="2">
        <f>Class_Level_Aggregate_Counts!BG45</f>
        <v>1</v>
      </c>
      <c r="BH45" s="2">
        <f>Class_Level_Aggregate_Counts!BH45</f>
        <v>3</v>
      </c>
      <c r="BI45" s="2">
        <f>Class_Level_Aggregate_Counts!BI45</f>
        <v>16</v>
      </c>
      <c r="BJ45" s="2">
        <f>Class_Level_Aggregate_Counts!BJ45</f>
        <v>5</v>
      </c>
      <c r="BK45" s="2">
        <f>Class_Level_Aggregate_Counts!BK45</f>
        <v>0</v>
      </c>
      <c r="BL45" s="2">
        <f>Class_Level_Aggregate_Counts!BL45</f>
        <v>0</v>
      </c>
      <c r="BM45" s="2">
        <f>Class_Level_Aggregate_Counts!BM45</f>
        <v>2</v>
      </c>
      <c r="BN45" s="2">
        <f>Class_Level_Aggregate_Counts!BN45</f>
        <v>6</v>
      </c>
      <c r="BO45" s="2">
        <f>Class_Level_Aggregate_Counts!BO45</f>
        <v>17</v>
      </c>
      <c r="BP45" s="2">
        <f>Class_Level_Aggregate_Counts!BP45</f>
        <v>2</v>
      </c>
      <c r="BQ45" s="2">
        <f>Class_Level_Aggregate_Counts!BQ45</f>
        <v>6</v>
      </c>
      <c r="BR45" s="2">
        <f>Class_Level_Aggregate_Counts!BR45</f>
        <v>7</v>
      </c>
      <c r="BS45" s="2">
        <f>Class_Level_Aggregate_Counts!BS45</f>
        <v>9</v>
      </c>
      <c r="BT45" s="2">
        <f>Class_Level_Aggregate_Counts!BT45</f>
        <v>12</v>
      </c>
      <c r="BU45" s="2">
        <f>Class_Level_Aggregate_Counts!BU45</f>
        <v>4</v>
      </c>
      <c r="BV45" s="2">
        <f>Class_Level_Aggregate_Counts!BV45</f>
        <v>8</v>
      </c>
      <c r="BW45" s="2">
        <f>Class_Level_Aggregate_Counts!BW45</f>
        <v>5</v>
      </c>
      <c r="BX45" s="2">
        <f>Class_Level_Aggregate_Counts!BX45</f>
        <v>8</v>
      </c>
      <c r="BY45" s="2">
        <f>Class_Level_Aggregate_Counts!BY45</f>
        <v>6</v>
      </c>
      <c r="BZ45" s="2">
        <f>Class_Level_Aggregate_Counts!BZ45</f>
        <v>3</v>
      </c>
      <c r="CA45" s="2">
        <f>Class_Level_Aggregate_Counts!CA45</f>
        <v>3</v>
      </c>
      <c r="CB45" s="2">
        <f>Class_Level_Aggregate_Counts!CB45</f>
        <v>3</v>
      </c>
      <c r="CC45" s="2">
        <f>Class_Level_Aggregate_Counts!CC45</f>
        <v>7</v>
      </c>
      <c r="CD45" s="2">
        <f>Class_Level_Aggregate_Counts!CD45</f>
        <v>3</v>
      </c>
      <c r="CE45" s="2">
        <f>Class_Level_Aggregate_Counts!CE45</f>
        <v>1</v>
      </c>
      <c r="CF45" s="2">
        <f>Class_Level_Aggregate_Counts!CF45</f>
        <v>2</v>
      </c>
      <c r="CG45" s="2">
        <f>Class_Level_Aggregate_Counts!CG45</f>
        <v>10</v>
      </c>
      <c r="CH45" s="2">
        <f>Class_Level_Aggregate_Counts!CH45</f>
        <v>4</v>
      </c>
      <c r="CI45" s="2">
        <f>Class_Level_Aggregate_Counts!CI45</f>
        <v>9</v>
      </c>
      <c r="CJ45" s="2">
        <f>Class_Level_Aggregate_Counts!CJ45</f>
        <v>10</v>
      </c>
      <c r="CK45" s="2">
        <f>Class_Level_Aggregate_Counts!CK45</f>
        <v>5</v>
      </c>
      <c r="CL45" s="2">
        <f>Class_Level_Aggregate_Counts!CL45</f>
        <v>4</v>
      </c>
      <c r="CM45" s="2">
        <f>Class_Level_Aggregate_Counts!CM45</f>
        <v>10</v>
      </c>
      <c r="CN45" s="2">
        <f>Class_Level_Aggregate_Counts!CN45</f>
        <v>1</v>
      </c>
      <c r="CO45" s="2">
        <f>Class_Level_Aggregate_Counts!CO45</f>
        <v>9</v>
      </c>
      <c r="CP45" s="2">
        <f>Class_Level_Aggregate_Counts!CP45</f>
        <v>6</v>
      </c>
      <c r="CQ45" s="2">
        <f>Class_Level_Aggregate_Counts!CQ45</f>
        <v>3</v>
      </c>
      <c r="CR45" s="2">
        <f>Class_Level_Aggregate_Counts!CR45</f>
        <v>3</v>
      </c>
    </row>
    <row r="46" spans="1:96" x14ac:dyDescent="0.25">
      <c r="A46" s="2" t="str">
        <f>Class_Level_Aggregate_Counts!A46</f>
        <v>Fibrobacteria</v>
      </c>
      <c r="B46" s="2">
        <f>Class_Level_Aggregate_Counts!B46</f>
        <v>1</v>
      </c>
      <c r="C46" s="2">
        <f>Class_Level_Aggregate_Counts!C46</f>
        <v>3</v>
      </c>
      <c r="D46" s="2">
        <f>Class_Level_Aggregate_Counts!D46</f>
        <v>1</v>
      </c>
      <c r="E46" s="2">
        <f>Class_Level_Aggregate_Counts!E46</f>
        <v>2</v>
      </c>
      <c r="F46" s="2">
        <f>Class_Level_Aggregate_Counts!F46</f>
        <v>1</v>
      </c>
      <c r="G46" s="2">
        <f>Class_Level_Aggregate_Counts!G46</f>
        <v>4</v>
      </c>
      <c r="H46" s="2">
        <f>Class_Level_Aggregate_Counts!H46</f>
        <v>0</v>
      </c>
      <c r="I46" s="2">
        <f>Class_Level_Aggregate_Counts!I46</f>
        <v>1</v>
      </c>
      <c r="J46" s="2">
        <f>Class_Level_Aggregate_Counts!J46</f>
        <v>1</v>
      </c>
      <c r="K46" s="2">
        <f>Class_Level_Aggregate_Counts!K46</f>
        <v>1</v>
      </c>
      <c r="L46" s="2">
        <f>Class_Level_Aggregate_Counts!L46</f>
        <v>1</v>
      </c>
      <c r="M46" s="2">
        <f>Class_Level_Aggregate_Counts!M46</f>
        <v>0</v>
      </c>
      <c r="N46" s="2">
        <f>Class_Level_Aggregate_Counts!N46</f>
        <v>2</v>
      </c>
      <c r="O46" s="2">
        <f>Class_Level_Aggregate_Counts!O46</f>
        <v>3</v>
      </c>
      <c r="P46" s="2">
        <f>Class_Level_Aggregate_Counts!P46</f>
        <v>0</v>
      </c>
      <c r="Q46" s="2">
        <f>Class_Level_Aggregate_Counts!Q46</f>
        <v>0</v>
      </c>
      <c r="R46" s="2">
        <f>Class_Level_Aggregate_Counts!R46</f>
        <v>3</v>
      </c>
      <c r="S46" s="2">
        <f>Class_Level_Aggregate_Counts!S46</f>
        <v>3</v>
      </c>
      <c r="T46" s="2">
        <f>Class_Level_Aggregate_Counts!T46</f>
        <v>2</v>
      </c>
      <c r="U46" s="2">
        <f>Class_Level_Aggregate_Counts!U46</f>
        <v>5</v>
      </c>
      <c r="V46" s="2">
        <f>Class_Level_Aggregate_Counts!V46</f>
        <v>11</v>
      </c>
      <c r="W46" s="2">
        <f>Class_Level_Aggregate_Counts!W46</f>
        <v>0</v>
      </c>
      <c r="X46" s="2">
        <f>Class_Level_Aggregate_Counts!X46</f>
        <v>2</v>
      </c>
      <c r="Y46" s="2">
        <f>Class_Level_Aggregate_Counts!Y46</f>
        <v>1</v>
      </c>
      <c r="Z46" s="2">
        <f>Class_Level_Aggregate_Counts!Z46</f>
        <v>2</v>
      </c>
      <c r="AA46" s="2">
        <f>Class_Level_Aggregate_Counts!AA46</f>
        <v>2</v>
      </c>
      <c r="AB46" s="2">
        <f>Class_Level_Aggregate_Counts!AB46</f>
        <v>0</v>
      </c>
      <c r="AC46" s="2">
        <f>Class_Level_Aggregate_Counts!AC46</f>
        <v>4</v>
      </c>
      <c r="AD46" s="2">
        <f>Class_Level_Aggregate_Counts!AD46</f>
        <v>2</v>
      </c>
      <c r="AE46" s="2">
        <f>Class_Level_Aggregate_Counts!AE46</f>
        <v>1</v>
      </c>
      <c r="AF46" s="2">
        <f>Class_Level_Aggregate_Counts!AF46</f>
        <v>4</v>
      </c>
      <c r="AG46" s="2">
        <f>Class_Level_Aggregate_Counts!AG46</f>
        <v>2</v>
      </c>
      <c r="AH46" s="2">
        <f>Class_Level_Aggregate_Counts!AH46</f>
        <v>4</v>
      </c>
      <c r="AI46" s="2">
        <f>Class_Level_Aggregate_Counts!AI46</f>
        <v>2</v>
      </c>
      <c r="AJ46" s="2">
        <f>Class_Level_Aggregate_Counts!AJ46</f>
        <v>4</v>
      </c>
      <c r="AK46" s="2">
        <f>Class_Level_Aggregate_Counts!AK46</f>
        <v>3</v>
      </c>
      <c r="AL46" s="2">
        <f>Class_Level_Aggregate_Counts!AL46</f>
        <v>5</v>
      </c>
      <c r="AM46" s="2">
        <f>Class_Level_Aggregate_Counts!AM46</f>
        <v>1</v>
      </c>
      <c r="AN46" s="2">
        <f>Class_Level_Aggregate_Counts!AN46</f>
        <v>2</v>
      </c>
      <c r="AO46" s="2">
        <f>Class_Level_Aggregate_Counts!AO46</f>
        <v>8</v>
      </c>
      <c r="AP46" s="2">
        <f>Class_Level_Aggregate_Counts!AP46</f>
        <v>10</v>
      </c>
      <c r="AQ46" s="2">
        <f>Class_Level_Aggregate_Counts!AQ46</f>
        <v>1</v>
      </c>
      <c r="AR46" s="2">
        <f>Class_Level_Aggregate_Counts!AR46</f>
        <v>0</v>
      </c>
      <c r="AS46" s="2">
        <f>Class_Level_Aggregate_Counts!AS46</f>
        <v>1</v>
      </c>
      <c r="AT46" s="2">
        <f>Class_Level_Aggregate_Counts!AT46</f>
        <v>3</v>
      </c>
      <c r="AU46" s="2">
        <f>Class_Level_Aggregate_Counts!AU46</f>
        <v>1</v>
      </c>
      <c r="AV46" s="2">
        <f>Class_Level_Aggregate_Counts!AV46</f>
        <v>2</v>
      </c>
      <c r="AW46" s="2">
        <f>Class_Level_Aggregate_Counts!AW46</f>
        <v>4</v>
      </c>
      <c r="AX46" s="2">
        <f>Class_Level_Aggregate_Counts!AX46</f>
        <v>3</v>
      </c>
      <c r="AY46" s="2">
        <f>Class_Level_Aggregate_Counts!AY46</f>
        <v>4</v>
      </c>
      <c r="AZ46" s="2">
        <f>Class_Level_Aggregate_Counts!AZ46</f>
        <v>4</v>
      </c>
      <c r="BA46" s="2">
        <f>Class_Level_Aggregate_Counts!BA46</f>
        <v>7</v>
      </c>
      <c r="BB46" s="2">
        <f>Class_Level_Aggregate_Counts!BB46</f>
        <v>12</v>
      </c>
      <c r="BC46" s="2">
        <f>Class_Level_Aggregate_Counts!BC46</f>
        <v>3</v>
      </c>
      <c r="BD46" s="2">
        <f>Class_Level_Aggregate_Counts!BD46</f>
        <v>1</v>
      </c>
      <c r="BE46" s="2">
        <f>Class_Level_Aggregate_Counts!BE46</f>
        <v>1</v>
      </c>
      <c r="BF46" s="2">
        <f>Class_Level_Aggregate_Counts!BF46</f>
        <v>2</v>
      </c>
      <c r="BG46" s="2">
        <f>Class_Level_Aggregate_Counts!BG46</f>
        <v>3</v>
      </c>
      <c r="BH46" s="2">
        <f>Class_Level_Aggregate_Counts!BH46</f>
        <v>3</v>
      </c>
      <c r="BI46" s="2">
        <f>Class_Level_Aggregate_Counts!BI46</f>
        <v>8</v>
      </c>
      <c r="BJ46" s="2">
        <f>Class_Level_Aggregate_Counts!BJ46</f>
        <v>3</v>
      </c>
      <c r="BK46" s="2">
        <f>Class_Level_Aggregate_Counts!BK46</f>
        <v>3</v>
      </c>
      <c r="BL46" s="2">
        <f>Class_Level_Aggregate_Counts!BL46</f>
        <v>4</v>
      </c>
      <c r="BM46" s="2">
        <f>Class_Level_Aggregate_Counts!BM46</f>
        <v>2</v>
      </c>
      <c r="BN46" s="2">
        <f>Class_Level_Aggregate_Counts!BN46</f>
        <v>0</v>
      </c>
      <c r="BO46" s="2">
        <f>Class_Level_Aggregate_Counts!BO46</f>
        <v>10</v>
      </c>
      <c r="BP46" s="2">
        <f>Class_Level_Aggregate_Counts!BP46</f>
        <v>3</v>
      </c>
      <c r="BQ46" s="2">
        <f>Class_Level_Aggregate_Counts!BQ46</f>
        <v>2</v>
      </c>
      <c r="BR46" s="2">
        <f>Class_Level_Aggregate_Counts!BR46</f>
        <v>6</v>
      </c>
      <c r="BS46" s="2">
        <f>Class_Level_Aggregate_Counts!BS46</f>
        <v>9</v>
      </c>
      <c r="BT46" s="2">
        <f>Class_Level_Aggregate_Counts!BT46</f>
        <v>5</v>
      </c>
      <c r="BU46" s="2">
        <f>Class_Level_Aggregate_Counts!BU46</f>
        <v>0</v>
      </c>
      <c r="BV46" s="2">
        <f>Class_Level_Aggregate_Counts!BV46</f>
        <v>7</v>
      </c>
      <c r="BW46" s="2">
        <f>Class_Level_Aggregate_Counts!BW46</f>
        <v>5</v>
      </c>
      <c r="BX46" s="2">
        <f>Class_Level_Aggregate_Counts!BX46</f>
        <v>4</v>
      </c>
      <c r="BY46" s="2">
        <f>Class_Level_Aggregate_Counts!BY46</f>
        <v>4</v>
      </c>
      <c r="BZ46" s="2">
        <f>Class_Level_Aggregate_Counts!BZ46</f>
        <v>4</v>
      </c>
      <c r="CA46" s="2">
        <f>Class_Level_Aggregate_Counts!CA46</f>
        <v>3</v>
      </c>
      <c r="CB46" s="2">
        <f>Class_Level_Aggregate_Counts!CB46</f>
        <v>1</v>
      </c>
      <c r="CC46" s="2">
        <f>Class_Level_Aggregate_Counts!CC46</f>
        <v>2</v>
      </c>
      <c r="CD46" s="2">
        <f>Class_Level_Aggregate_Counts!CD46</f>
        <v>4</v>
      </c>
      <c r="CE46" s="2">
        <f>Class_Level_Aggregate_Counts!CE46</f>
        <v>6</v>
      </c>
      <c r="CF46" s="2">
        <f>Class_Level_Aggregate_Counts!CF46</f>
        <v>8</v>
      </c>
      <c r="CG46" s="2">
        <f>Class_Level_Aggregate_Counts!CG46</f>
        <v>6</v>
      </c>
      <c r="CH46" s="2">
        <f>Class_Level_Aggregate_Counts!CH46</f>
        <v>2</v>
      </c>
      <c r="CI46" s="2">
        <f>Class_Level_Aggregate_Counts!CI46</f>
        <v>3</v>
      </c>
      <c r="CJ46" s="2">
        <f>Class_Level_Aggregate_Counts!CJ46</f>
        <v>2</v>
      </c>
      <c r="CK46" s="2">
        <f>Class_Level_Aggregate_Counts!CK46</f>
        <v>1</v>
      </c>
      <c r="CL46" s="2">
        <f>Class_Level_Aggregate_Counts!CL46</f>
        <v>7</v>
      </c>
      <c r="CM46" s="2">
        <f>Class_Level_Aggregate_Counts!CM46</f>
        <v>3</v>
      </c>
      <c r="CN46" s="2">
        <f>Class_Level_Aggregate_Counts!CN46</f>
        <v>2</v>
      </c>
      <c r="CO46" s="2">
        <f>Class_Level_Aggregate_Counts!CO46</f>
        <v>3</v>
      </c>
      <c r="CP46" s="2">
        <f>Class_Level_Aggregate_Counts!CP46</f>
        <v>3</v>
      </c>
      <c r="CQ46" s="2">
        <f>Class_Level_Aggregate_Counts!CQ46</f>
        <v>0</v>
      </c>
      <c r="CR46" s="2">
        <f>Class_Level_Aggregate_Counts!CR46</f>
        <v>1</v>
      </c>
    </row>
    <row r="47" spans="1:96" x14ac:dyDescent="0.25">
      <c r="A47" s="2" t="str">
        <f>Class_Level_Aggregate_Counts!A47</f>
        <v>Thermoprotei</v>
      </c>
      <c r="B47" s="2">
        <f>Class_Level_Aggregate_Counts!B47</f>
        <v>0</v>
      </c>
      <c r="C47" s="2">
        <f>Class_Level_Aggregate_Counts!C47</f>
        <v>3</v>
      </c>
      <c r="D47" s="2">
        <f>Class_Level_Aggregate_Counts!D47</f>
        <v>1</v>
      </c>
      <c r="E47" s="2">
        <f>Class_Level_Aggregate_Counts!E47</f>
        <v>2</v>
      </c>
      <c r="F47" s="2">
        <f>Class_Level_Aggregate_Counts!F47</f>
        <v>2</v>
      </c>
      <c r="G47" s="2">
        <f>Class_Level_Aggregate_Counts!G47</f>
        <v>15</v>
      </c>
      <c r="H47" s="2">
        <f>Class_Level_Aggregate_Counts!H47</f>
        <v>2</v>
      </c>
      <c r="I47" s="2">
        <f>Class_Level_Aggregate_Counts!I47</f>
        <v>4</v>
      </c>
      <c r="J47" s="2">
        <f>Class_Level_Aggregate_Counts!J47</f>
        <v>2</v>
      </c>
      <c r="K47" s="2">
        <f>Class_Level_Aggregate_Counts!K47</f>
        <v>2</v>
      </c>
      <c r="L47" s="2">
        <f>Class_Level_Aggregate_Counts!L47</f>
        <v>0</v>
      </c>
      <c r="M47" s="2">
        <f>Class_Level_Aggregate_Counts!M47</f>
        <v>0</v>
      </c>
      <c r="N47" s="2">
        <f>Class_Level_Aggregate_Counts!N47</f>
        <v>1</v>
      </c>
      <c r="O47" s="2">
        <f>Class_Level_Aggregate_Counts!O47</f>
        <v>0</v>
      </c>
      <c r="P47" s="2">
        <f>Class_Level_Aggregate_Counts!P47</f>
        <v>0</v>
      </c>
      <c r="Q47" s="2">
        <f>Class_Level_Aggregate_Counts!Q47</f>
        <v>0</v>
      </c>
      <c r="R47" s="2">
        <f>Class_Level_Aggregate_Counts!R47</f>
        <v>5</v>
      </c>
      <c r="S47" s="2">
        <f>Class_Level_Aggregate_Counts!S47</f>
        <v>3</v>
      </c>
      <c r="T47" s="2">
        <f>Class_Level_Aggregate_Counts!T47</f>
        <v>5</v>
      </c>
      <c r="U47" s="2">
        <f>Class_Level_Aggregate_Counts!U47</f>
        <v>2</v>
      </c>
      <c r="V47" s="2">
        <f>Class_Level_Aggregate_Counts!V47</f>
        <v>9</v>
      </c>
      <c r="W47" s="2">
        <f>Class_Level_Aggregate_Counts!W47</f>
        <v>1</v>
      </c>
      <c r="X47" s="2">
        <f>Class_Level_Aggregate_Counts!X47</f>
        <v>4</v>
      </c>
      <c r="Y47" s="2">
        <f>Class_Level_Aggregate_Counts!Y47</f>
        <v>4</v>
      </c>
      <c r="Z47" s="2">
        <f>Class_Level_Aggregate_Counts!Z47</f>
        <v>2</v>
      </c>
      <c r="AA47" s="2">
        <f>Class_Level_Aggregate_Counts!AA47</f>
        <v>1</v>
      </c>
      <c r="AB47" s="2">
        <f>Class_Level_Aggregate_Counts!AB47</f>
        <v>0</v>
      </c>
      <c r="AC47" s="2">
        <f>Class_Level_Aggregate_Counts!AC47</f>
        <v>2</v>
      </c>
      <c r="AD47" s="2">
        <f>Class_Level_Aggregate_Counts!AD47</f>
        <v>1</v>
      </c>
      <c r="AE47" s="2">
        <f>Class_Level_Aggregate_Counts!AE47</f>
        <v>3</v>
      </c>
      <c r="AF47" s="2">
        <f>Class_Level_Aggregate_Counts!AF47</f>
        <v>5</v>
      </c>
      <c r="AG47" s="2">
        <f>Class_Level_Aggregate_Counts!AG47</f>
        <v>0</v>
      </c>
      <c r="AH47" s="2">
        <f>Class_Level_Aggregate_Counts!AH47</f>
        <v>3</v>
      </c>
      <c r="AI47" s="2">
        <f>Class_Level_Aggregate_Counts!AI47</f>
        <v>2</v>
      </c>
      <c r="AJ47" s="2">
        <f>Class_Level_Aggregate_Counts!AJ47</f>
        <v>2</v>
      </c>
      <c r="AK47" s="2">
        <f>Class_Level_Aggregate_Counts!AK47</f>
        <v>5</v>
      </c>
      <c r="AL47" s="2">
        <f>Class_Level_Aggregate_Counts!AL47</f>
        <v>4</v>
      </c>
      <c r="AM47" s="2">
        <f>Class_Level_Aggregate_Counts!AM47</f>
        <v>2</v>
      </c>
      <c r="AN47" s="2">
        <f>Class_Level_Aggregate_Counts!AN47</f>
        <v>2</v>
      </c>
      <c r="AO47" s="2">
        <f>Class_Level_Aggregate_Counts!AO47</f>
        <v>4</v>
      </c>
      <c r="AP47" s="2">
        <f>Class_Level_Aggregate_Counts!AP47</f>
        <v>2</v>
      </c>
      <c r="AQ47" s="2">
        <f>Class_Level_Aggregate_Counts!AQ47</f>
        <v>0</v>
      </c>
      <c r="AR47" s="2">
        <f>Class_Level_Aggregate_Counts!AR47</f>
        <v>2</v>
      </c>
      <c r="AS47" s="2">
        <f>Class_Level_Aggregate_Counts!AS47</f>
        <v>2</v>
      </c>
      <c r="AT47" s="2">
        <f>Class_Level_Aggregate_Counts!AT47</f>
        <v>3</v>
      </c>
      <c r="AU47" s="2">
        <f>Class_Level_Aggregate_Counts!AU47</f>
        <v>1</v>
      </c>
      <c r="AV47" s="2">
        <f>Class_Level_Aggregate_Counts!AV47</f>
        <v>4</v>
      </c>
      <c r="AW47" s="2">
        <f>Class_Level_Aggregate_Counts!AW47</f>
        <v>3</v>
      </c>
      <c r="AX47" s="2">
        <f>Class_Level_Aggregate_Counts!AX47</f>
        <v>4</v>
      </c>
      <c r="AY47" s="2">
        <f>Class_Level_Aggregate_Counts!AY47</f>
        <v>20</v>
      </c>
      <c r="AZ47" s="2">
        <f>Class_Level_Aggregate_Counts!AZ47</f>
        <v>10</v>
      </c>
      <c r="BA47" s="2">
        <f>Class_Level_Aggregate_Counts!BA47</f>
        <v>5</v>
      </c>
      <c r="BB47" s="2">
        <f>Class_Level_Aggregate_Counts!BB47</f>
        <v>8</v>
      </c>
      <c r="BC47" s="2">
        <f>Class_Level_Aggregate_Counts!BC47</f>
        <v>4</v>
      </c>
      <c r="BD47" s="2">
        <f>Class_Level_Aggregate_Counts!BD47</f>
        <v>0</v>
      </c>
      <c r="BE47" s="2">
        <f>Class_Level_Aggregate_Counts!BE47</f>
        <v>2</v>
      </c>
      <c r="BF47" s="2">
        <f>Class_Level_Aggregate_Counts!BF47</f>
        <v>0</v>
      </c>
      <c r="BG47" s="2">
        <f>Class_Level_Aggregate_Counts!BG47</f>
        <v>1</v>
      </c>
      <c r="BH47" s="2">
        <f>Class_Level_Aggregate_Counts!BH47</f>
        <v>5</v>
      </c>
      <c r="BI47" s="2">
        <f>Class_Level_Aggregate_Counts!BI47</f>
        <v>3</v>
      </c>
      <c r="BJ47" s="2">
        <f>Class_Level_Aggregate_Counts!BJ47</f>
        <v>2</v>
      </c>
      <c r="BK47" s="2">
        <f>Class_Level_Aggregate_Counts!BK47</f>
        <v>7</v>
      </c>
      <c r="BL47" s="2">
        <f>Class_Level_Aggregate_Counts!BL47</f>
        <v>2</v>
      </c>
      <c r="BM47" s="2">
        <f>Class_Level_Aggregate_Counts!BM47</f>
        <v>6</v>
      </c>
      <c r="BN47" s="2">
        <f>Class_Level_Aggregate_Counts!BN47</f>
        <v>2</v>
      </c>
      <c r="BO47" s="2">
        <f>Class_Level_Aggregate_Counts!BO47</f>
        <v>6</v>
      </c>
      <c r="BP47" s="2">
        <f>Class_Level_Aggregate_Counts!BP47</f>
        <v>3</v>
      </c>
      <c r="BQ47" s="2">
        <f>Class_Level_Aggregate_Counts!BQ47</f>
        <v>5</v>
      </c>
      <c r="BR47" s="2">
        <f>Class_Level_Aggregate_Counts!BR47</f>
        <v>4</v>
      </c>
      <c r="BS47" s="2">
        <f>Class_Level_Aggregate_Counts!BS47</f>
        <v>3</v>
      </c>
      <c r="BT47" s="2">
        <f>Class_Level_Aggregate_Counts!BT47</f>
        <v>3</v>
      </c>
      <c r="BU47" s="2">
        <f>Class_Level_Aggregate_Counts!BU47</f>
        <v>1</v>
      </c>
      <c r="BV47" s="2">
        <f>Class_Level_Aggregate_Counts!BV47</f>
        <v>1</v>
      </c>
      <c r="BW47" s="2">
        <f>Class_Level_Aggregate_Counts!BW47</f>
        <v>7</v>
      </c>
      <c r="BX47" s="2">
        <f>Class_Level_Aggregate_Counts!BX47</f>
        <v>3</v>
      </c>
      <c r="BY47" s="2">
        <f>Class_Level_Aggregate_Counts!BY47</f>
        <v>0</v>
      </c>
      <c r="BZ47" s="2">
        <f>Class_Level_Aggregate_Counts!BZ47</f>
        <v>0</v>
      </c>
      <c r="CA47" s="2">
        <f>Class_Level_Aggregate_Counts!CA47</f>
        <v>5</v>
      </c>
      <c r="CB47" s="2">
        <f>Class_Level_Aggregate_Counts!CB47</f>
        <v>4</v>
      </c>
      <c r="CC47" s="2">
        <f>Class_Level_Aggregate_Counts!CC47</f>
        <v>2</v>
      </c>
      <c r="CD47" s="2">
        <f>Class_Level_Aggregate_Counts!CD47</f>
        <v>1</v>
      </c>
      <c r="CE47" s="2">
        <f>Class_Level_Aggregate_Counts!CE47</f>
        <v>3</v>
      </c>
      <c r="CF47" s="2">
        <f>Class_Level_Aggregate_Counts!CF47</f>
        <v>3</v>
      </c>
      <c r="CG47" s="2">
        <f>Class_Level_Aggregate_Counts!CG47</f>
        <v>5</v>
      </c>
      <c r="CH47" s="2">
        <f>Class_Level_Aggregate_Counts!CH47</f>
        <v>1</v>
      </c>
      <c r="CI47" s="2">
        <f>Class_Level_Aggregate_Counts!CI47</f>
        <v>0</v>
      </c>
      <c r="CJ47" s="2">
        <f>Class_Level_Aggregate_Counts!CJ47</f>
        <v>5</v>
      </c>
      <c r="CK47" s="2">
        <f>Class_Level_Aggregate_Counts!CK47</f>
        <v>3</v>
      </c>
      <c r="CL47" s="2">
        <f>Class_Level_Aggregate_Counts!CL47</f>
        <v>2</v>
      </c>
      <c r="CM47" s="2">
        <f>Class_Level_Aggregate_Counts!CM47</f>
        <v>1</v>
      </c>
      <c r="CN47" s="2">
        <f>Class_Level_Aggregate_Counts!CN47</f>
        <v>2</v>
      </c>
      <c r="CO47" s="2">
        <f>Class_Level_Aggregate_Counts!CO47</f>
        <v>2</v>
      </c>
      <c r="CP47" s="2">
        <f>Class_Level_Aggregate_Counts!CP47</f>
        <v>4</v>
      </c>
      <c r="CQ47" s="2">
        <f>Class_Level_Aggregate_Counts!CQ47</f>
        <v>2</v>
      </c>
      <c r="CR47" s="2">
        <f>Class_Level_Aggregate_Counts!CR47</f>
        <v>2</v>
      </c>
    </row>
    <row r="48" spans="1:96" x14ac:dyDescent="0.25">
      <c r="A48" s="2" t="str">
        <f>Class_Level_Aggregate_Counts!A48</f>
        <v>Holophagae</v>
      </c>
      <c r="B48" s="2">
        <f>Class_Level_Aggregate_Counts!B48</f>
        <v>0</v>
      </c>
      <c r="C48" s="2">
        <f>Class_Level_Aggregate_Counts!C48</f>
        <v>3</v>
      </c>
      <c r="D48" s="2">
        <f>Class_Level_Aggregate_Counts!D48</f>
        <v>3</v>
      </c>
      <c r="E48" s="2">
        <f>Class_Level_Aggregate_Counts!E48</f>
        <v>1</v>
      </c>
      <c r="F48" s="2">
        <f>Class_Level_Aggregate_Counts!F48</f>
        <v>2</v>
      </c>
      <c r="G48" s="2">
        <f>Class_Level_Aggregate_Counts!G48</f>
        <v>1</v>
      </c>
      <c r="H48" s="2">
        <f>Class_Level_Aggregate_Counts!H48</f>
        <v>0</v>
      </c>
      <c r="I48" s="2">
        <f>Class_Level_Aggregate_Counts!I48</f>
        <v>0</v>
      </c>
      <c r="J48" s="2">
        <f>Class_Level_Aggregate_Counts!J48</f>
        <v>1</v>
      </c>
      <c r="K48" s="2">
        <f>Class_Level_Aggregate_Counts!K48</f>
        <v>0</v>
      </c>
      <c r="L48" s="2">
        <f>Class_Level_Aggregate_Counts!L48</f>
        <v>1</v>
      </c>
      <c r="M48" s="2">
        <f>Class_Level_Aggregate_Counts!M48</f>
        <v>1</v>
      </c>
      <c r="N48" s="2">
        <f>Class_Level_Aggregate_Counts!N48</f>
        <v>0</v>
      </c>
      <c r="O48" s="2">
        <f>Class_Level_Aggregate_Counts!O48</f>
        <v>2</v>
      </c>
      <c r="P48" s="2">
        <f>Class_Level_Aggregate_Counts!P48</f>
        <v>0</v>
      </c>
      <c r="Q48" s="2">
        <f>Class_Level_Aggregate_Counts!Q48</f>
        <v>0</v>
      </c>
      <c r="R48" s="2">
        <f>Class_Level_Aggregate_Counts!R48</f>
        <v>0</v>
      </c>
      <c r="S48" s="2">
        <f>Class_Level_Aggregate_Counts!S48</f>
        <v>1</v>
      </c>
      <c r="T48" s="2">
        <f>Class_Level_Aggregate_Counts!T48</f>
        <v>4</v>
      </c>
      <c r="U48" s="2">
        <f>Class_Level_Aggregate_Counts!U48</f>
        <v>3</v>
      </c>
      <c r="V48" s="2">
        <f>Class_Level_Aggregate_Counts!V48</f>
        <v>6</v>
      </c>
      <c r="W48" s="2">
        <f>Class_Level_Aggregate_Counts!W48</f>
        <v>0</v>
      </c>
      <c r="X48" s="2">
        <f>Class_Level_Aggregate_Counts!X48</f>
        <v>1</v>
      </c>
      <c r="Y48" s="2">
        <f>Class_Level_Aggregate_Counts!Y48</f>
        <v>6</v>
      </c>
      <c r="Z48" s="2">
        <f>Class_Level_Aggregate_Counts!Z48</f>
        <v>3</v>
      </c>
      <c r="AA48" s="2">
        <f>Class_Level_Aggregate_Counts!AA48</f>
        <v>2</v>
      </c>
      <c r="AB48" s="2">
        <f>Class_Level_Aggregate_Counts!AB48</f>
        <v>1</v>
      </c>
      <c r="AC48" s="2">
        <f>Class_Level_Aggregate_Counts!AC48</f>
        <v>1</v>
      </c>
      <c r="AD48" s="2">
        <f>Class_Level_Aggregate_Counts!AD48</f>
        <v>3</v>
      </c>
      <c r="AE48" s="2">
        <f>Class_Level_Aggregate_Counts!AE48</f>
        <v>1</v>
      </c>
      <c r="AF48" s="2">
        <f>Class_Level_Aggregate_Counts!AF48</f>
        <v>0</v>
      </c>
      <c r="AG48" s="2">
        <f>Class_Level_Aggregate_Counts!AG48</f>
        <v>0</v>
      </c>
      <c r="AH48" s="2">
        <f>Class_Level_Aggregate_Counts!AH48</f>
        <v>0</v>
      </c>
      <c r="AI48" s="2">
        <f>Class_Level_Aggregate_Counts!AI48</f>
        <v>2</v>
      </c>
      <c r="AJ48" s="2">
        <f>Class_Level_Aggregate_Counts!AJ48</f>
        <v>2</v>
      </c>
      <c r="AK48" s="2">
        <f>Class_Level_Aggregate_Counts!AK48</f>
        <v>2</v>
      </c>
      <c r="AL48" s="2">
        <f>Class_Level_Aggregate_Counts!AL48</f>
        <v>4</v>
      </c>
      <c r="AM48" s="2">
        <f>Class_Level_Aggregate_Counts!AM48</f>
        <v>0</v>
      </c>
      <c r="AN48" s="2">
        <f>Class_Level_Aggregate_Counts!AN48</f>
        <v>0</v>
      </c>
      <c r="AO48" s="2">
        <f>Class_Level_Aggregate_Counts!AO48</f>
        <v>3</v>
      </c>
      <c r="AP48" s="2">
        <f>Class_Level_Aggregate_Counts!AP48</f>
        <v>2</v>
      </c>
      <c r="AQ48" s="2">
        <f>Class_Level_Aggregate_Counts!AQ48</f>
        <v>1</v>
      </c>
      <c r="AR48" s="2">
        <f>Class_Level_Aggregate_Counts!AR48</f>
        <v>0</v>
      </c>
      <c r="AS48" s="2">
        <f>Class_Level_Aggregate_Counts!AS48</f>
        <v>6</v>
      </c>
      <c r="AT48" s="2">
        <f>Class_Level_Aggregate_Counts!AT48</f>
        <v>0</v>
      </c>
      <c r="AU48" s="2">
        <f>Class_Level_Aggregate_Counts!AU48</f>
        <v>0</v>
      </c>
      <c r="AV48" s="2">
        <f>Class_Level_Aggregate_Counts!AV48</f>
        <v>1</v>
      </c>
      <c r="AW48" s="2">
        <f>Class_Level_Aggregate_Counts!AW48</f>
        <v>3</v>
      </c>
      <c r="AX48" s="2">
        <f>Class_Level_Aggregate_Counts!AX48</f>
        <v>3</v>
      </c>
      <c r="AY48" s="2">
        <f>Class_Level_Aggregate_Counts!AY48</f>
        <v>2</v>
      </c>
      <c r="AZ48" s="2">
        <f>Class_Level_Aggregate_Counts!AZ48</f>
        <v>4</v>
      </c>
      <c r="BA48" s="2">
        <f>Class_Level_Aggregate_Counts!BA48</f>
        <v>8</v>
      </c>
      <c r="BB48" s="2">
        <f>Class_Level_Aggregate_Counts!BB48</f>
        <v>0</v>
      </c>
      <c r="BC48" s="2">
        <f>Class_Level_Aggregate_Counts!BC48</f>
        <v>0</v>
      </c>
      <c r="BD48" s="2">
        <f>Class_Level_Aggregate_Counts!BD48</f>
        <v>1</v>
      </c>
      <c r="BE48" s="2">
        <f>Class_Level_Aggregate_Counts!BE48</f>
        <v>1</v>
      </c>
      <c r="BF48" s="2">
        <f>Class_Level_Aggregate_Counts!BF48</f>
        <v>7</v>
      </c>
      <c r="BG48" s="2">
        <f>Class_Level_Aggregate_Counts!BG48</f>
        <v>1</v>
      </c>
      <c r="BH48" s="2">
        <f>Class_Level_Aggregate_Counts!BH48</f>
        <v>2</v>
      </c>
      <c r="BI48" s="2">
        <f>Class_Level_Aggregate_Counts!BI48</f>
        <v>10</v>
      </c>
      <c r="BJ48" s="2">
        <f>Class_Level_Aggregate_Counts!BJ48</f>
        <v>2</v>
      </c>
      <c r="BK48" s="2">
        <f>Class_Level_Aggregate_Counts!BK48</f>
        <v>1</v>
      </c>
      <c r="BL48" s="2">
        <f>Class_Level_Aggregate_Counts!BL48</f>
        <v>0</v>
      </c>
      <c r="BM48" s="2">
        <f>Class_Level_Aggregate_Counts!BM48</f>
        <v>0</v>
      </c>
      <c r="BN48" s="2">
        <f>Class_Level_Aggregate_Counts!BN48</f>
        <v>2</v>
      </c>
      <c r="BO48" s="2">
        <f>Class_Level_Aggregate_Counts!BO48</f>
        <v>7</v>
      </c>
      <c r="BP48" s="2">
        <f>Class_Level_Aggregate_Counts!BP48</f>
        <v>2</v>
      </c>
      <c r="BQ48" s="2">
        <f>Class_Level_Aggregate_Counts!BQ48</f>
        <v>5</v>
      </c>
      <c r="BR48" s="2">
        <f>Class_Level_Aggregate_Counts!BR48</f>
        <v>14</v>
      </c>
      <c r="BS48" s="2">
        <f>Class_Level_Aggregate_Counts!BS48</f>
        <v>8</v>
      </c>
      <c r="BT48" s="2">
        <f>Class_Level_Aggregate_Counts!BT48</f>
        <v>5</v>
      </c>
      <c r="BU48" s="2">
        <f>Class_Level_Aggregate_Counts!BU48</f>
        <v>3</v>
      </c>
      <c r="BV48" s="2">
        <f>Class_Level_Aggregate_Counts!BV48</f>
        <v>0</v>
      </c>
      <c r="BW48" s="2">
        <f>Class_Level_Aggregate_Counts!BW48</f>
        <v>12</v>
      </c>
      <c r="BX48" s="2">
        <f>Class_Level_Aggregate_Counts!BX48</f>
        <v>3</v>
      </c>
      <c r="BY48" s="2">
        <f>Class_Level_Aggregate_Counts!BY48</f>
        <v>8</v>
      </c>
      <c r="BZ48" s="2">
        <f>Class_Level_Aggregate_Counts!BZ48</f>
        <v>1</v>
      </c>
      <c r="CA48" s="2">
        <f>Class_Level_Aggregate_Counts!CA48</f>
        <v>4</v>
      </c>
      <c r="CB48" s="2">
        <f>Class_Level_Aggregate_Counts!CB48</f>
        <v>2</v>
      </c>
      <c r="CC48" s="2">
        <f>Class_Level_Aggregate_Counts!CC48</f>
        <v>1</v>
      </c>
      <c r="CD48" s="2">
        <f>Class_Level_Aggregate_Counts!CD48</f>
        <v>7</v>
      </c>
      <c r="CE48" s="2">
        <f>Class_Level_Aggregate_Counts!CE48</f>
        <v>3</v>
      </c>
      <c r="CF48" s="2">
        <f>Class_Level_Aggregate_Counts!CF48</f>
        <v>1</v>
      </c>
      <c r="CG48" s="2">
        <f>Class_Level_Aggregate_Counts!CG48</f>
        <v>5</v>
      </c>
      <c r="CH48" s="2">
        <f>Class_Level_Aggregate_Counts!CH48</f>
        <v>0</v>
      </c>
      <c r="CI48" s="2">
        <f>Class_Level_Aggregate_Counts!CI48</f>
        <v>2</v>
      </c>
      <c r="CJ48" s="2">
        <f>Class_Level_Aggregate_Counts!CJ48</f>
        <v>1</v>
      </c>
      <c r="CK48" s="2">
        <f>Class_Level_Aggregate_Counts!CK48</f>
        <v>4</v>
      </c>
      <c r="CL48" s="2">
        <f>Class_Level_Aggregate_Counts!CL48</f>
        <v>3</v>
      </c>
      <c r="CM48" s="2">
        <f>Class_Level_Aggregate_Counts!CM48</f>
        <v>3</v>
      </c>
      <c r="CN48" s="2">
        <f>Class_Level_Aggregate_Counts!CN48</f>
        <v>1</v>
      </c>
      <c r="CO48" s="2">
        <f>Class_Level_Aggregate_Counts!CO48</f>
        <v>4</v>
      </c>
      <c r="CP48" s="2">
        <f>Class_Level_Aggregate_Counts!CP48</f>
        <v>1</v>
      </c>
      <c r="CQ48" s="2">
        <f>Class_Level_Aggregate_Counts!CQ48</f>
        <v>2</v>
      </c>
      <c r="CR48" s="2">
        <f>Class_Level_Aggregate_Counts!CR48</f>
        <v>0</v>
      </c>
    </row>
    <row r="49" spans="1:96" x14ac:dyDescent="0.25">
      <c r="A49" s="2" t="str">
        <f>Class_Level_Aggregate_Counts!A49</f>
        <v>Halobacteria</v>
      </c>
      <c r="B49" s="2">
        <f>Class_Level_Aggregate_Counts!B49</f>
        <v>1</v>
      </c>
      <c r="C49" s="2">
        <f>Class_Level_Aggregate_Counts!C49</f>
        <v>3</v>
      </c>
      <c r="D49" s="2">
        <f>Class_Level_Aggregate_Counts!D49</f>
        <v>0</v>
      </c>
      <c r="E49" s="2">
        <f>Class_Level_Aggregate_Counts!E49</f>
        <v>2</v>
      </c>
      <c r="F49" s="2">
        <f>Class_Level_Aggregate_Counts!F49</f>
        <v>1</v>
      </c>
      <c r="G49" s="2">
        <f>Class_Level_Aggregate_Counts!G49</f>
        <v>0</v>
      </c>
      <c r="H49" s="2">
        <f>Class_Level_Aggregate_Counts!H49</f>
        <v>1</v>
      </c>
      <c r="I49" s="2">
        <f>Class_Level_Aggregate_Counts!I49</f>
        <v>1</v>
      </c>
      <c r="J49" s="2">
        <f>Class_Level_Aggregate_Counts!J49</f>
        <v>1</v>
      </c>
      <c r="K49" s="2">
        <f>Class_Level_Aggregate_Counts!K49</f>
        <v>3</v>
      </c>
      <c r="L49" s="2">
        <f>Class_Level_Aggregate_Counts!L49</f>
        <v>1</v>
      </c>
      <c r="M49" s="2">
        <f>Class_Level_Aggregate_Counts!M49</f>
        <v>2</v>
      </c>
      <c r="N49" s="2">
        <f>Class_Level_Aggregate_Counts!N49</f>
        <v>1</v>
      </c>
      <c r="O49" s="2">
        <f>Class_Level_Aggregate_Counts!O49</f>
        <v>2</v>
      </c>
      <c r="P49" s="2">
        <f>Class_Level_Aggregate_Counts!P49</f>
        <v>2</v>
      </c>
      <c r="Q49" s="2">
        <f>Class_Level_Aggregate_Counts!Q49</f>
        <v>0</v>
      </c>
      <c r="R49" s="2">
        <f>Class_Level_Aggregate_Counts!R49</f>
        <v>0</v>
      </c>
      <c r="S49" s="2">
        <f>Class_Level_Aggregate_Counts!S49</f>
        <v>2</v>
      </c>
      <c r="T49" s="2">
        <f>Class_Level_Aggregate_Counts!T49</f>
        <v>4</v>
      </c>
      <c r="U49" s="2">
        <f>Class_Level_Aggregate_Counts!U49</f>
        <v>0</v>
      </c>
      <c r="V49" s="2">
        <f>Class_Level_Aggregate_Counts!V49</f>
        <v>2</v>
      </c>
      <c r="W49" s="2">
        <f>Class_Level_Aggregate_Counts!W49</f>
        <v>3</v>
      </c>
      <c r="X49" s="2">
        <f>Class_Level_Aggregate_Counts!X49</f>
        <v>1</v>
      </c>
      <c r="Y49" s="2">
        <f>Class_Level_Aggregate_Counts!Y49</f>
        <v>5</v>
      </c>
      <c r="Z49" s="2">
        <f>Class_Level_Aggregate_Counts!Z49</f>
        <v>3</v>
      </c>
      <c r="AA49" s="2">
        <f>Class_Level_Aggregate_Counts!AA49</f>
        <v>3</v>
      </c>
      <c r="AB49" s="2">
        <f>Class_Level_Aggregate_Counts!AB49</f>
        <v>1</v>
      </c>
      <c r="AC49" s="2">
        <f>Class_Level_Aggregate_Counts!AC49</f>
        <v>3</v>
      </c>
      <c r="AD49" s="2">
        <f>Class_Level_Aggregate_Counts!AD49</f>
        <v>3</v>
      </c>
      <c r="AE49" s="2">
        <f>Class_Level_Aggregate_Counts!AE49</f>
        <v>1</v>
      </c>
      <c r="AF49" s="2">
        <f>Class_Level_Aggregate_Counts!AF49</f>
        <v>2</v>
      </c>
      <c r="AG49" s="2">
        <f>Class_Level_Aggregate_Counts!AG49</f>
        <v>1</v>
      </c>
      <c r="AH49" s="2">
        <f>Class_Level_Aggregate_Counts!AH49</f>
        <v>2</v>
      </c>
      <c r="AI49" s="2">
        <f>Class_Level_Aggregate_Counts!AI49</f>
        <v>3</v>
      </c>
      <c r="AJ49" s="2">
        <f>Class_Level_Aggregate_Counts!AJ49</f>
        <v>4</v>
      </c>
      <c r="AK49" s="2">
        <f>Class_Level_Aggregate_Counts!AK49</f>
        <v>4</v>
      </c>
      <c r="AL49" s="2">
        <f>Class_Level_Aggregate_Counts!AL49</f>
        <v>4</v>
      </c>
      <c r="AM49" s="2">
        <f>Class_Level_Aggregate_Counts!AM49</f>
        <v>1</v>
      </c>
      <c r="AN49" s="2">
        <f>Class_Level_Aggregate_Counts!AN49</f>
        <v>3</v>
      </c>
      <c r="AO49" s="2">
        <f>Class_Level_Aggregate_Counts!AO49</f>
        <v>8</v>
      </c>
      <c r="AP49" s="2">
        <f>Class_Level_Aggregate_Counts!AP49</f>
        <v>1</v>
      </c>
      <c r="AQ49" s="2">
        <f>Class_Level_Aggregate_Counts!AQ49</f>
        <v>3</v>
      </c>
      <c r="AR49" s="2">
        <f>Class_Level_Aggregate_Counts!AR49</f>
        <v>2</v>
      </c>
      <c r="AS49" s="2">
        <f>Class_Level_Aggregate_Counts!AS49</f>
        <v>4</v>
      </c>
      <c r="AT49" s="2">
        <f>Class_Level_Aggregate_Counts!AT49</f>
        <v>2</v>
      </c>
      <c r="AU49" s="2">
        <f>Class_Level_Aggregate_Counts!AU49</f>
        <v>2</v>
      </c>
      <c r="AV49" s="2">
        <f>Class_Level_Aggregate_Counts!AV49</f>
        <v>5</v>
      </c>
      <c r="AW49" s="2">
        <f>Class_Level_Aggregate_Counts!AW49</f>
        <v>1</v>
      </c>
      <c r="AX49" s="2">
        <f>Class_Level_Aggregate_Counts!AX49</f>
        <v>5</v>
      </c>
      <c r="AY49" s="2">
        <f>Class_Level_Aggregate_Counts!AY49</f>
        <v>6</v>
      </c>
      <c r="AZ49" s="2">
        <f>Class_Level_Aggregate_Counts!AZ49</f>
        <v>5</v>
      </c>
      <c r="BA49" s="2">
        <f>Class_Level_Aggregate_Counts!BA49</f>
        <v>2</v>
      </c>
      <c r="BB49" s="2">
        <f>Class_Level_Aggregate_Counts!BB49</f>
        <v>2</v>
      </c>
      <c r="BC49" s="2">
        <f>Class_Level_Aggregate_Counts!BC49</f>
        <v>0</v>
      </c>
      <c r="BD49" s="2">
        <f>Class_Level_Aggregate_Counts!BD49</f>
        <v>5</v>
      </c>
      <c r="BE49" s="2">
        <f>Class_Level_Aggregate_Counts!BE49</f>
        <v>3</v>
      </c>
      <c r="BF49" s="2">
        <f>Class_Level_Aggregate_Counts!BF49</f>
        <v>2</v>
      </c>
      <c r="BG49" s="2">
        <f>Class_Level_Aggregate_Counts!BG49</f>
        <v>3</v>
      </c>
      <c r="BH49" s="2">
        <f>Class_Level_Aggregate_Counts!BH49</f>
        <v>1</v>
      </c>
      <c r="BI49" s="2">
        <f>Class_Level_Aggregate_Counts!BI49</f>
        <v>3</v>
      </c>
      <c r="BJ49" s="2">
        <f>Class_Level_Aggregate_Counts!BJ49</f>
        <v>3</v>
      </c>
      <c r="BK49" s="2">
        <f>Class_Level_Aggregate_Counts!BK49</f>
        <v>1</v>
      </c>
      <c r="BL49" s="2">
        <f>Class_Level_Aggregate_Counts!BL49</f>
        <v>3</v>
      </c>
      <c r="BM49" s="2">
        <f>Class_Level_Aggregate_Counts!BM49</f>
        <v>0</v>
      </c>
      <c r="BN49" s="2">
        <f>Class_Level_Aggregate_Counts!BN49</f>
        <v>3</v>
      </c>
      <c r="BO49" s="2">
        <f>Class_Level_Aggregate_Counts!BO49</f>
        <v>2</v>
      </c>
      <c r="BP49" s="2">
        <f>Class_Level_Aggregate_Counts!BP49</f>
        <v>3</v>
      </c>
      <c r="BQ49" s="2">
        <f>Class_Level_Aggregate_Counts!BQ49</f>
        <v>4</v>
      </c>
      <c r="BR49" s="2">
        <f>Class_Level_Aggregate_Counts!BR49</f>
        <v>2</v>
      </c>
      <c r="BS49" s="2">
        <f>Class_Level_Aggregate_Counts!BS49</f>
        <v>4</v>
      </c>
      <c r="BT49" s="2">
        <f>Class_Level_Aggregate_Counts!BT49</f>
        <v>1</v>
      </c>
      <c r="BU49" s="2">
        <f>Class_Level_Aggregate_Counts!BU49</f>
        <v>0</v>
      </c>
      <c r="BV49" s="2">
        <f>Class_Level_Aggregate_Counts!BV49</f>
        <v>0</v>
      </c>
      <c r="BW49" s="2">
        <f>Class_Level_Aggregate_Counts!BW49</f>
        <v>4</v>
      </c>
      <c r="BX49" s="2">
        <f>Class_Level_Aggregate_Counts!BX49</f>
        <v>0</v>
      </c>
      <c r="BY49" s="2">
        <f>Class_Level_Aggregate_Counts!BY49</f>
        <v>2</v>
      </c>
      <c r="BZ49" s="2">
        <f>Class_Level_Aggregate_Counts!BZ49</f>
        <v>2</v>
      </c>
      <c r="CA49" s="2">
        <f>Class_Level_Aggregate_Counts!CA49</f>
        <v>0</v>
      </c>
      <c r="CB49" s="2">
        <f>Class_Level_Aggregate_Counts!CB49</f>
        <v>2</v>
      </c>
      <c r="CC49" s="2">
        <f>Class_Level_Aggregate_Counts!CC49</f>
        <v>5</v>
      </c>
      <c r="CD49" s="2">
        <f>Class_Level_Aggregate_Counts!CD49</f>
        <v>0</v>
      </c>
      <c r="CE49" s="2">
        <f>Class_Level_Aggregate_Counts!CE49</f>
        <v>4</v>
      </c>
      <c r="CF49" s="2">
        <f>Class_Level_Aggregate_Counts!CF49</f>
        <v>0</v>
      </c>
      <c r="CG49" s="2">
        <f>Class_Level_Aggregate_Counts!CG49</f>
        <v>2</v>
      </c>
      <c r="CH49" s="2">
        <f>Class_Level_Aggregate_Counts!CH49</f>
        <v>1</v>
      </c>
      <c r="CI49" s="2">
        <f>Class_Level_Aggregate_Counts!CI49</f>
        <v>2</v>
      </c>
      <c r="CJ49" s="2">
        <f>Class_Level_Aggregate_Counts!CJ49</f>
        <v>5</v>
      </c>
      <c r="CK49" s="2">
        <f>Class_Level_Aggregate_Counts!CK49</f>
        <v>0</v>
      </c>
      <c r="CL49" s="2">
        <f>Class_Level_Aggregate_Counts!CL49</f>
        <v>1</v>
      </c>
      <c r="CM49" s="2">
        <f>Class_Level_Aggregate_Counts!CM49</f>
        <v>2</v>
      </c>
      <c r="CN49" s="2">
        <f>Class_Level_Aggregate_Counts!CN49</f>
        <v>6</v>
      </c>
      <c r="CO49" s="2">
        <f>Class_Level_Aggregate_Counts!CO49</f>
        <v>2</v>
      </c>
      <c r="CP49" s="2">
        <f>Class_Level_Aggregate_Counts!CP49</f>
        <v>2</v>
      </c>
      <c r="CQ49" s="2">
        <f>Class_Level_Aggregate_Counts!CQ49</f>
        <v>2</v>
      </c>
      <c r="CR49" s="2">
        <f>Class_Level_Aggregate_Counts!CR49</f>
        <v>2</v>
      </c>
    </row>
    <row r="50" spans="1:96" x14ac:dyDescent="0.25">
      <c r="A50" s="2" t="str">
        <f>Class_Level_Aggregate_Counts!A50</f>
        <v>Thermodesulfobacteria</v>
      </c>
      <c r="B50" s="2">
        <f>Class_Level_Aggregate_Counts!B50</f>
        <v>0</v>
      </c>
      <c r="C50" s="2">
        <f>Class_Level_Aggregate_Counts!C50</f>
        <v>0</v>
      </c>
      <c r="D50" s="2">
        <f>Class_Level_Aggregate_Counts!D50</f>
        <v>1</v>
      </c>
      <c r="E50" s="2">
        <f>Class_Level_Aggregate_Counts!E50</f>
        <v>6</v>
      </c>
      <c r="F50" s="2">
        <f>Class_Level_Aggregate_Counts!F50</f>
        <v>1</v>
      </c>
      <c r="G50" s="2">
        <f>Class_Level_Aggregate_Counts!G50</f>
        <v>1</v>
      </c>
      <c r="H50" s="2">
        <f>Class_Level_Aggregate_Counts!H50</f>
        <v>1</v>
      </c>
      <c r="I50" s="2">
        <f>Class_Level_Aggregate_Counts!I50</f>
        <v>1</v>
      </c>
      <c r="J50" s="2">
        <f>Class_Level_Aggregate_Counts!J50</f>
        <v>1</v>
      </c>
      <c r="K50" s="2">
        <f>Class_Level_Aggregate_Counts!K50</f>
        <v>1</v>
      </c>
      <c r="L50" s="2">
        <f>Class_Level_Aggregate_Counts!L50</f>
        <v>2</v>
      </c>
      <c r="M50" s="2">
        <f>Class_Level_Aggregate_Counts!M50</f>
        <v>0</v>
      </c>
      <c r="N50" s="2">
        <f>Class_Level_Aggregate_Counts!N50</f>
        <v>2</v>
      </c>
      <c r="O50" s="2">
        <f>Class_Level_Aggregate_Counts!O50</f>
        <v>2</v>
      </c>
      <c r="P50" s="2">
        <f>Class_Level_Aggregate_Counts!P50</f>
        <v>2</v>
      </c>
      <c r="Q50" s="2">
        <f>Class_Level_Aggregate_Counts!Q50</f>
        <v>2</v>
      </c>
      <c r="R50" s="2">
        <f>Class_Level_Aggregate_Counts!R50</f>
        <v>2</v>
      </c>
      <c r="S50" s="2">
        <f>Class_Level_Aggregate_Counts!S50</f>
        <v>1</v>
      </c>
      <c r="T50" s="2">
        <f>Class_Level_Aggregate_Counts!T50</f>
        <v>0</v>
      </c>
      <c r="U50" s="2">
        <f>Class_Level_Aggregate_Counts!U50</f>
        <v>2</v>
      </c>
      <c r="V50" s="2">
        <f>Class_Level_Aggregate_Counts!V50</f>
        <v>0</v>
      </c>
      <c r="W50" s="2">
        <f>Class_Level_Aggregate_Counts!W50</f>
        <v>3</v>
      </c>
      <c r="X50" s="2">
        <f>Class_Level_Aggregate_Counts!X50</f>
        <v>3</v>
      </c>
      <c r="Y50" s="2">
        <f>Class_Level_Aggregate_Counts!Y50</f>
        <v>0</v>
      </c>
      <c r="Z50" s="2">
        <f>Class_Level_Aggregate_Counts!Z50</f>
        <v>0</v>
      </c>
      <c r="AA50" s="2">
        <f>Class_Level_Aggregate_Counts!AA50</f>
        <v>1</v>
      </c>
      <c r="AB50" s="2">
        <f>Class_Level_Aggregate_Counts!AB50</f>
        <v>1</v>
      </c>
      <c r="AC50" s="2">
        <f>Class_Level_Aggregate_Counts!AC50</f>
        <v>0</v>
      </c>
      <c r="AD50" s="2">
        <f>Class_Level_Aggregate_Counts!AD50</f>
        <v>2</v>
      </c>
      <c r="AE50" s="2">
        <f>Class_Level_Aggregate_Counts!AE50</f>
        <v>6</v>
      </c>
      <c r="AF50" s="2">
        <f>Class_Level_Aggregate_Counts!AF50</f>
        <v>5</v>
      </c>
      <c r="AG50" s="2">
        <f>Class_Level_Aggregate_Counts!AG50</f>
        <v>5</v>
      </c>
      <c r="AH50" s="2">
        <f>Class_Level_Aggregate_Counts!AH50</f>
        <v>3</v>
      </c>
      <c r="AI50" s="2">
        <f>Class_Level_Aggregate_Counts!AI50</f>
        <v>0</v>
      </c>
      <c r="AJ50" s="2">
        <f>Class_Level_Aggregate_Counts!AJ50</f>
        <v>0</v>
      </c>
      <c r="AK50" s="2">
        <f>Class_Level_Aggregate_Counts!AK50</f>
        <v>5</v>
      </c>
      <c r="AL50" s="2">
        <f>Class_Level_Aggregate_Counts!AL50</f>
        <v>1</v>
      </c>
      <c r="AM50" s="2">
        <f>Class_Level_Aggregate_Counts!AM50</f>
        <v>1</v>
      </c>
      <c r="AN50" s="2">
        <f>Class_Level_Aggregate_Counts!AN50</f>
        <v>2</v>
      </c>
      <c r="AO50" s="2">
        <f>Class_Level_Aggregate_Counts!AO50</f>
        <v>1</v>
      </c>
      <c r="AP50" s="2">
        <f>Class_Level_Aggregate_Counts!AP50</f>
        <v>2</v>
      </c>
      <c r="AQ50" s="2">
        <f>Class_Level_Aggregate_Counts!AQ50</f>
        <v>0</v>
      </c>
      <c r="AR50" s="2">
        <f>Class_Level_Aggregate_Counts!AR50</f>
        <v>2</v>
      </c>
      <c r="AS50" s="2">
        <f>Class_Level_Aggregate_Counts!AS50</f>
        <v>0</v>
      </c>
      <c r="AT50" s="2">
        <f>Class_Level_Aggregate_Counts!AT50</f>
        <v>1</v>
      </c>
      <c r="AU50" s="2">
        <f>Class_Level_Aggregate_Counts!AU50</f>
        <v>0</v>
      </c>
      <c r="AV50" s="2">
        <f>Class_Level_Aggregate_Counts!AV50</f>
        <v>4</v>
      </c>
      <c r="AW50" s="2">
        <f>Class_Level_Aggregate_Counts!AW50</f>
        <v>3</v>
      </c>
      <c r="AX50" s="2">
        <f>Class_Level_Aggregate_Counts!AX50</f>
        <v>5</v>
      </c>
      <c r="AY50" s="2">
        <f>Class_Level_Aggregate_Counts!AY50</f>
        <v>2</v>
      </c>
      <c r="AZ50" s="2">
        <f>Class_Level_Aggregate_Counts!AZ50</f>
        <v>1</v>
      </c>
      <c r="BA50" s="2">
        <f>Class_Level_Aggregate_Counts!BA50</f>
        <v>2</v>
      </c>
      <c r="BB50" s="2">
        <f>Class_Level_Aggregate_Counts!BB50</f>
        <v>2</v>
      </c>
      <c r="BC50" s="2">
        <f>Class_Level_Aggregate_Counts!BC50</f>
        <v>0</v>
      </c>
      <c r="BD50" s="2">
        <f>Class_Level_Aggregate_Counts!BD50</f>
        <v>2</v>
      </c>
      <c r="BE50" s="2">
        <f>Class_Level_Aggregate_Counts!BE50</f>
        <v>1</v>
      </c>
      <c r="BF50" s="2">
        <f>Class_Level_Aggregate_Counts!BF50</f>
        <v>2</v>
      </c>
      <c r="BG50" s="2">
        <f>Class_Level_Aggregate_Counts!BG50</f>
        <v>0</v>
      </c>
      <c r="BH50" s="2">
        <f>Class_Level_Aggregate_Counts!BH50</f>
        <v>1</v>
      </c>
      <c r="BI50" s="2">
        <f>Class_Level_Aggregate_Counts!BI50</f>
        <v>6</v>
      </c>
      <c r="BJ50" s="2">
        <f>Class_Level_Aggregate_Counts!BJ50</f>
        <v>2</v>
      </c>
      <c r="BK50" s="2">
        <f>Class_Level_Aggregate_Counts!BK50</f>
        <v>2</v>
      </c>
      <c r="BL50" s="2">
        <f>Class_Level_Aggregate_Counts!BL50</f>
        <v>1</v>
      </c>
      <c r="BM50" s="2">
        <f>Class_Level_Aggregate_Counts!BM50</f>
        <v>2</v>
      </c>
      <c r="BN50" s="2">
        <f>Class_Level_Aggregate_Counts!BN50</f>
        <v>4</v>
      </c>
      <c r="BO50" s="2">
        <f>Class_Level_Aggregate_Counts!BO50</f>
        <v>2</v>
      </c>
      <c r="BP50" s="2">
        <f>Class_Level_Aggregate_Counts!BP50</f>
        <v>2</v>
      </c>
      <c r="BQ50" s="2">
        <f>Class_Level_Aggregate_Counts!BQ50</f>
        <v>0</v>
      </c>
      <c r="BR50" s="2">
        <f>Class_Level_Aggregate_Counts!BR50</f>
        <v>1</v>
      </c>
      <c r="BS50" s="2">
        <f>Class_Level_Aggregate_Counts!BS50</f>
        <v>2</v>
      </c>
      <c r="BT50" s="2">
        <f>Class_Level_Aggregate_Counts!BT50</f>
        <v>1</v>
      </c>
      <c r="BU50" s="2">
        <f>Class_Level_Aggregate_Counts!BU50</f>
        <v>0</v>
      </c>
      <c r="BV50" s="2">
        <f>Class_Level_Aggregate_Counts!BV50</f>
        <v>3</v>
      </c>
      <c r="BW50" s="2">
        <f>Class_Level_Aggregate_Counts!BW50</f>
        <v>3</v>
      </c>
      <c r="BX50" s="2">
        <f>Class_Level_Aggregate_Counts!BX50</f>
        <v>1</v>
      </c>
      <c r="BY50" s="2">
        <f>Class_Level_Aggregate_Counts!BY50</f>
        <v>5</v>
      </c>
      <c r="BZ50" s="2">
        <f>Class_Level_Aggregate_Counts!BZ50</f>
        <v>1</v>
      </c>
      <c r="CA50" s="2">
        <f>Class_Level_Aggregate_Counts!CA50</f>
        <v>0</v>
      </c>
      <c r="CB50" s="2">
        <f>Class_Level_Aggregate_Counts!CB50</f>
        <v>4</v>
      </c>
      <c r="CC50" s="2">
        <f>Class_Level_Aggregate_Counts!CC50</f>
        <v>2</v>
      </c>
      <c r="CD50" s="2">
        <f>Class_Level_Aggregate_Counts!CD50</f>
        <v>0</v>
      </c>
      <c r="CE50" s="2">
        <f>Class_Level_Aggregate_Counts!CE50</f>
        <v>2</v>
      </c>
      <c r="CF50" s="2">
        <f>Class_Level_Aggregate_Counts!CF50</f>
        <v>3</v>
      </c>
      <c r="CG50" s="2">
        <f>Class_Level_Aggregate_Counts!CG50</f>
        <v>8</v>
      </c>
      <c r="CH50" s="2">
        <f>Class_Level_Aggregate_Counts!CH50</f>
        <v>2</v>
      </c>
      <c r="CI50" s="2">
        <f>Class_Level_Aggregate_Counts!CI50</f>
        <v>4</v>
      </c>
      <c r="CJ50" s="2">
        <f>Class_Level_Aggregate_Counts!CJ50</f>
        <v>4</v>
      </c>
      <c r="CK50" s="2">
        <f>Class_Level_Aggregate_Counts!CK50</f>
        <v>3</v>
      </c>
      <c r="CL50" s="2">
        <f>Class_Level_Aggregate_Counts!CL50</f>
        <v>6</v>
      </c>
      <c r="CM50" s="2">
        <f>Class_Level_Aggregate_Counts!CM50</f>
        <v>5</v>
      </c>
      <c r="CN50" s="2">
        <f>Class_Level_Aggregate_Counts!CN50</f>
        <v>5</v>
      </c>
      <c r="CO50" s="2">
        <f>Class_Level_Aggregate_Counts!CO50</f>
        <v>2</v>
      </c>
      <c r="CP50" s="2">
        <f>Class_Level_Aggregate_Counts!CP50</f>
        <v>2</v>
      </c>
      <c r="CQ50" s="2">
        <f>Class_Level_Aggregate_Counts!CQ50</f>
        <v>3</v>
      </c>
      <c r="CR50" s="2">
        <f>Class_Level_Aggregate_Counts!CR50</f>
        <v>2</v>
      </c>
    </row>
    <row r="51" spans="1:96" x14ac:dyDescent="0.25">
      <c r="A51" s="2" t="str">
        <f>Class_Level_Aggregate_Counts!A51</f>
        <v>Nitriliruptoria</v>
      </c>
      <c r="B51" s="2">
        <f>Class_Level_Aggregate_Counts!B51</f>
        <v>3</v>
      </c>
      <c r="C51" s="2">
        <f>Class_Level_Aggregate_Counts!C51</f>
        <v>2</v>
      </c>
      <c r="D51" s="2">
        <f>Class_Level_Aggregate_Counts!D51</f>
        <v>3</v>
      </c>
      <c r="E51" s="2">
        <f>Class_Level_Aggregate_Counts!E51</f>
        <v>0</v>
      </c>
      <c r="F51" s="2">
        <f>Class_Level_Aggregate_Counts!F51</f>
        <v>1</v>
      </c>
      <c r="G51" s="2">
        <f>Class_Level_Aggregate_Counts!G51</f>
        <v>4</v>
      </c>
      <c r="H51" s="2">
        <f>Class_Level_Aggregate_Counts!H51</f>
        <v>1</v>
      </c>
      <c r="I51" s="2">
        <f>Class_Level_Aggregate_Counts!I51</f>
        <v>1</v>
      </c>
      <c r="J51" s="2">
        <f>Class_Level_Aggregate_Counts!J51</f>
        <v>2</v>
      </c>
      <c r="K51" s="2">
        <f>Class_Level_Aggregate_Counts!K51</f>
        <v>0</v>
      </c>
      <c r="L51" s="2">
        <f>Class_Level_Aggregate_Counts!L51</f>
        <v>0</v>
      </c>
      <c r="M51" s="2">
        <f>Class_Level_Aggregate_Counts!M51</f>
        <v>5</v>
      </c>
      <c r="N51" s="2">
        <f>Class_Level_Aggregate_Counts!N51</f>
        <v>0</v>
      </c>
      <c r="O51" s="2">
        <f>Class_Level_Aggregate_Counts!O51</f>
        <v>1</v>
      </c>
      <c r="P51" s="2">
        <f>Class_Level_Aggregate_Counts!P51</f>
        <v>2</v>
      </c>
      <c r="Q51" s="2">
        <f>Class_Level_Aggregate_Counts!Q51</f>
        <v>0</v>
      </c>
      <c r="R51" s="2">
        <f>Class_Level_Aggregate_Counts!R51</f>
        <v>0</v>
      </c>
      <c r="S51" s="2">
        <f>Class_Level_Aggregate_Counts!S51</f>
        <v>1</v>
      </c>
      <c r="T51" s="2">
        <f>Class_Level_Aggregate_Counts!T51</f>
        <v>0</v>
      </c>
      <c r="U51" s="2">
        <f>Class_Level_Aggregate_Counts!U51</f>
        <v>2</v>
      </c>
      <c r="V51" s="2">
        <f>Class_Level_Aggregate_Counts!V51</f>
        <v>3</v>
      </c>
      <c r="W51" s="2">
        <f>Class_Level_Aggregate_Counts!W51</f>
        <v>0</v>
      </c>
      <c r="X51" s="2">
        <f>Class_Level_Aggregate_Counts!X51</f>
        <v>1</v>
      </c>
      <c r="Y51" s="2">
        <f>Class_Level_Aggregate_Counts!Y51</f>
        <v>0</v>
      </c>
      <c r="Z51" s="2">
        <f>Class_Level_Aggregate_Counts!Z51</f>
        <v>0</v>
      </c>
      <c r="AA51" s="2">
        <f>Class_Level_Aggregate_Counts!AA51</f>
        <v>1</v>
      </c>
      <c r="AB51" s="2">
        <f>Class_Level_Aggregate_Counts!AB51</f>
        <v>0</v>
      </c>
      <c r="AC51" s="2">
        <f>Class_Level_Aggregate_Counts!AC51</f>
        <v>0</v>
      </c>
      <c r="AD51" s="2">
        <f>Class_Level_Aggregate_Counts!AD51</f>
        <v>2</v>
      </c>
      <c r="AE51" s="2">
        <f>Class_Level_Aggregate_Counts!AE51</f>
        <v>2</v>
      </c>
      <c r="AF51" s="2">
        <f>Class_Level_Aggregate_Counts!AF51</f>
        <v>0</v>
      </c>
      <c r="AG51" s="2">
        <f>Class_Level_Aggregate_Counts!AG51</f>
        <v>0</v>
      </c>
      <c r="AH51" s="2">
        <f>Class_Level_Aggregate_Counts!AH51</f>
        <v>0</v>
      </c>
      <c r="AI51" s="2">
        <f>Class_Level_Aggregate_Counts!AI51</f>
        <v>2</v>
      </c>
      <c r="AJ51" s="2">
        <f>Class_Level_Aggregate_Counts!AJ51</f>
        <v>2</v>
      </c>
      <c r="AK51" s="2">
        <f>Class_Level_Aggregate_Counts!AK51</f>
        <v>5</v>
      </c>
      <c r="AL51" s="2">
        <f>Class_Level_Aggregate_Counts!AL51</f>
        <v>4</v>
      </c>
      <c r="AM51" s="2">
        <f>Class_Level_Aggregate_Counts!AM51</f>
        <v>1</v>
      </c>
      <c r="AN51" s="2">
        <f>Class_Level_Aggregate_Counts!AN51</f>
        <v>2</v>
      </c>
      <c r="AO51" s="2">
        <f>Class_Level_Aggregate_Counts!AO51</f>
        <v>3</v>
      </c>
      <c r="AP51" s="2">
        <f>Class_Level_Aggregate_Counts!AP51</f>
        <v>0</v>
      </c>
      <c r="AQ51" s="2">
        <f>Class_Level_Aggregate_Counts!AQ51</f>
        <v>0</v>
      </c>
      <c r="AR51" s="2">
        <f>Class_Level_Aggregate_Counts!AR51</f>
        <v>0</v>
      </c>
      <c r="AS51" s="2">
        <f>Class_Level_Aggregate_Counts!AS51</f>
        <v>1</v>
      </c>
      <c r="AT51" s="2">
        <f>Class_Level_Aggregate_Counts!AT51</f>
        <v>3</v>
      </c>
      <c r="AU51" s="2">
        <f>Class_Level_Aggregate_Counts!AU51</f>
        <v>0</v>
      </c>
      <c r="AV51" s="2">
        <f>Class_Level_Aggregate_Counts!AV51</f>
        <v>0</v>
      </c>
      <c r="AW51" s="2">
        <f>Class_Level_Aggregate_Counts!AW51</f>
        <v>2</v>
      </c>
      <c r="AX51" s="2">
        <f>Class_Level_Aggregate_Counts!AX51</f>
        <v>0</v>
      </c>
      <c r="AY51" s="2">
        <f>Class_Level_Aggregate_Counts!AY51</f>
        <v>3</v>
      </c>
      <c r="AZ51" s="2">
        <f>Class_Level_Aggregate_Counts!AZ51</f>
        <v>4</v>
      </c>
      <c r="BA51" s="2">
        <f>Class_Level_Aggregate_Counts!BA51</f>
        <v>3</v>
      </c>
      <c r="BB51" s="2">
        <f>Class_Level_Aggregate_Counts!BB51</f>
        <v>0</v>
      </c>
      <c r="BC51" s="2">
        <f>Class_Level_Aggregate_Counts!BC51</f>
        <v>0</v>
      </c>
      <c r="BD51" s="2">
        <f>Class_Level_Aggregate_Counts!BD51</f>
        <v>1</v>
      </c>
      <c r="BE51" s="2">
        <f>Class_Level_Aggregate_Counts!BE51</f>
        <v>1</v>
      </c>
      <c r="BF51" s="2">
        <f>Class_Level_Aggregate_Counts!BF51</f>
        <v>0</v>
      </c>
      <c r="BG51" s="2">
        <f>Class_Level_Aggregate_Counts!BG51</f>
        <v>0</v>
      </c>
      <c r="BH51" s="2">
        <f>Class_Level_Aggregate_Counts!BH51</f>
        <v>0</v>
      </c>
      <c r="BI51" s="2">
        <f>Class_Level_Aggregate_Counts!BI51</f>
        <v>7</v>
      </c>
      <c r="BJ51" s="2">
        <f>Class_Level_Aggregate_Counts!BJ51</f>
        <v>1</v>
      </c>
      <c r="BK51" s="2">
        <f>Class_Level_Aggregate_Counts!BK51</f>
        <v>2</v>
      </c>
      <c r="BL51" s="2">
        <f>Class_Level_Aggregate_Counts!BL51</f>
        <v>0</v>
      </c>
      <c r="BM51" s="2">
        <f>Class_Level_Aggregate_Counts!BM51</f>
        <v>1</v>
      </c>
      <c r="BN51" s="2">
        <f>Class_Level_Aggregate_Counts!BN51</f>
        <v>1</v>
      </c>
      <c r="BO51" s="2">
        <f>Class_Level_Aggregate_Counts!BO51</f>
        <v>9</v>
      </c>
      <c r="BP51" s="2">
        <f>Class_Level_Aggregate_Counts!BP51</f>
        <v>0</v>
      </c>
      <c r="BQ51" s="2">
        <f>Class_Level_Aggregate_Counts!BQ51</f>
        <v>4</v>
      </c>
      <c r="BR51" s="2">
        <f>Class_Level_Aggregate_Counts!BR51</f>
        <v>6</v>
      </c>
      <c r="BS51" s="2">
        <f>Class_Level_Aggregate_Counts!BS51</f>
        <v>5</v>
      </c>
      <c r="BT51" s="2">
        <f>Class_Level_Aggregate_Counts!BT51</f>
        <v>3</v>
      </c>
      <c r="BU51" s="2">
        <f>Class_Level_Aggregate_Counts!BU51</f>
        <v>0</v>
      </c>
      <c r="BV51" s="2">
        <f>Class_Level_Aggregate_Counts!BV51</f>
        <v>1</v>
      </c>
      <c r="BW51" s="2">
        <f>Class_Level_Aggregate_Counts!BW51</f>
        <v>3</v>
      </c>
      <c r="BX51" s="2">
        <f>Class_Level_Aggregate_Counts!BX51</f>
        <v>4</v>
      </c>
      <c r="BY51" s="2">
        <f>Class_Level_Aggregate_Counts!BY51</f>
        <v>5</v>
      </c>
      <c r="BZ51" s="2">
        <f>Class_Level_Aggregate_Counts!BZ51</f>
        <v>2</v>
      </c>
      <c r="CA51" s="2">
        <f>Class_Level_Aggregate_Counts!CA51</f>
        <v>1</v>
      </c>
      <c r="CB51" s="2">
        <f>Class_Level_Aggregate_Counts!CB51</f>
        <v>2</v>
      </c>
      <c r="CC51" s="2">
        <f>Class_Level_Aggregate_Counts!CC51</f>
        <v>0</v>
      </c>
      <c r="CD51" s="2">
        <f>Class_Level_Aggregate_Counts!CD51</f>
        <v>0</v>
      </c>
      <c r="CE51" s="2">
        <f>Class_Level_Aggregate_Counts!CE51</f>
        <v>1</v>
      </c>
      <c r="CF51" s="2">
        <f>Class_Level_Aggregate_Counts!CF51</f>
        <v>1</v>
      </c>
      <c r="CG51" s="2">
        <f>Class_Level_Aggregate_Counts!CG51</f>
        <v>3</v>
      </c>
      <c r="CH51" s="2">
        <f>Class_Level_Aggregate_Counts!CH51</f>
        <v>2</v>
      </c>
      <c r="CI51" s="2">
        <f>Class_Level_Aggregate_Counts!CI51</f>
        <v>1</v>
      </c>
      <c r="CJ51" s="2">
        <f>Class_Level_Aggregate_Counts!CJ51</f>
        <v>3</v>
      </c>
      <c r="CK51" s="2">
        <f>Class_Level_Aggregate_Counts!CK51</f>
        <v>0</v>
      </c>
      <c r="CL51" s="2">
        <f>Class_Level_Aggregate_Counts!CL51</f>
        <v>1</v>
      </c>
      <c r="CM51" s="2">
        <f>Class_Level_Aggregate_Counts!CM51</f>
        <v>2</v>
      </c>
      <c r="CN51" s="2">
        <f>Class_Level_Aggregate_Counts!CN51</f>
        <v>2</v>
      </c>
      <c r="CO51" s="2">
        <f>Class_Level_Aggregate_Counts!CO51</f>
        <v>2</v>
      </c>
      <c r="CP51" s="2">
        <f>Class_Level_Aggregate_Counts!CP51</f>
        <v>2</v>
      </c>
      <c r="CQ51" s="2">
        <f>Class_Level_Aggregate_Counts!CQ51</f>
        <v>3</v>
      </c>
      <c r="CR51" s="2">
        <f>Class_Level_Aggregate_Counts!CR51</f>
        <v>2</v>
      </c>
    </row>
    <row r="52" spans="1:96" x14ac:dyDescent="0.25">
      <c r="A52" s="2" t="str">
        <f>Class_Level_Aggregate_Counts!A52</f>
        <v>Spartobacteria</v>
      </c>
      <c r="B52" s="2">
        <f>Class_Level_Aggregate_Counts!B52</f>
        <v>1</v>
      </c>
      <c r="C52" s="2">
        <f>Class_Level_Aggregate_Counts!C52</f>
        <v>1</v>
      </c>
      <c r="D52" s="2">
        <f>Class_Level_Aggregate_Counts!D52</f>
        <v>1</v>
      </c>
      <c r="E52" s="2">
        <f>Class_Level_Aggregate_Counts!E52</f>
        <v>1</v>
      </c>
      <c r="F52" s="2">
        <f>Class_Level_Aggregate_Counts!F52</f>
        <v>0</v>
      </c>
      <c r="G52" s="2">
        <f>Class_Level_Aggregate_Counts!G52</f>
        <v>1</v>
      </c>
      <c r="H52" s="2">
        <f>Class_Level_Aggregate_Counts!H52</f>
        <v>0</v>
      </c>
      <c r="I52" s="2">
        <f>Class_Level_Aggregate_Counts!I52</f>
        <v>0</v>
      </c>
      <c r="J52" s="2">
        <f>Class_Level_Aggregate_Counts!J52</f>
        <v>0</v>
      </c>
      <c r="K52" s="2">
        <f>Class_Level_Aggregate_Counts!K52</f>
        <v>0</v>
      </c>
      <c r="L52" s="2">
        <f>Class_Level_Aggregate_Counts!L52</f>
        <v>0</v>
      </c>
      <c r="M52" s="2">
        <f>Class_Level_Aggregate_Counts!M52</f>
        <v>0</v>
      </c>
      <c r="N52" s="2">
        <f>Class_Level_Aggregate_Counts!N52</f>
        <v>0</v>
      </c>
      <c r="O52" s="2">
        <f>Class_Level_Aggregate_Counts!O52</f>
        <v>0</v>
      </c>
      <c r="P52" s="2">
        <f>Class_Level_Aggregate_Counts!P52</f>
        <v>0</v>
      </c>
      <c r="Q52" s="2">
        <f>Class_Level_Aggregate_Counts!Q52</f>
        <v>0</v>
      </c>
      <c r="R52" s="2">
        <f>Class_Level_Aggregate_Counts!R52</f>
        <v>0</v>
      </c>
      <c r="S52" s="2">
        <f>Class_Level_Aggregate_Counts!S52</f>
        <v>0</v>
      </c>
      <c r="T52" s="2">
        <f>Class_Level_Aggregate_Counts!T52</f>
        <v>0</v>
      </c>
      <c r="U52" s="2">
        <f>Class_Level_Aggregate_Counts!U52</f>
        <v>0</v>
      </c>
      <c r="V52" s="2">
        <f>Class_Level_Aggregate_Counts!V52</f>
        <v>2</v>
      </c>
      <c r="W52" s="2">
        <f>Class_Level_Aggregate_Counts!W52</f>
        <v>0</v>
      </c>
      <c r="X52" s="2">
        <f>Class_Level_Aggregate_Counts!X52</f>
        <v>0</v>
      </c>
      <c r="Y52" s="2">
        <f>Class_Level_Aggregate_Counts!Y52</f>
        <v>0</v>
      </c>
      <c r="Z52" s="2">
        <f>Class_Level_Aggregate_Counts!Z52</f>
        <v>2</v>
      </c>
      <c r="AA52" s="2">
        <f>Class_Level_Aggregate_Counts!AA52</f>
        <v>1</v>
      </c>
      <c r="AB52" s="2">
        <f>Class_Level_Aggregate_Counts!AB52</f>
        <v>1</v>
      </c>
      <c r="AC52" s="2">
        <f>Class_Level_Aggregate_Counts!AC52</f>
        <v>0</v>
      </c>
      <c r="AD52" s="2">
        <f>Class_Level_Aggregate_Counts!AD52</f>
        <v>0</v>
      </c>
      <c r="AE52" s="2">
        <f>Class_Level_Aggregate_Counts!AE52</f>
        <v>0</v>
      </c>
      <c r="AF52" s="2">
        <f>Class_Level_Aggregate_Counts!AF52</f>
        <v>0</v>
      </c>
      <c r="AG52" s="2">
        <f>Class_Level_Aggregate_Counts!AG52</f>
        <v>0</v>
      </c>
      <c r="AH52" s="2">
        <f>Class_Level_Aggregate_Counts!AH52</f>
        <v>0</v>
      </c>
      <c r="AI52" s="2">
        <f>Class_Level_Aggregate_Counts!AI52</f>
        <v>0</v>
      </c>
      <c r="AJ52" s="2">
        <f>Class_Level_Aggregate_Counts!AJ52</f>
        <v>0</v>
      </c>
      <c r="AK52" s="2">
        <f>Class_Level_Aggregate_Counts!AK52</f>
        <v>3</v>
      </c>
      <c r="AL52" s="2">
        <f>Class_Level_Aggregate_Counts!AL52</f>
        <v>0</v>
      </c>
      <c r="AM52" s="2">
        <f>Class_Level_Aggregate_Counts!AM52</f>
        <v>0</v>
      </c>
      <c r="AN52" s="2">
        <f>Class_Level_Aggregate_Counts!AN52</f>
        <v>0</v>
      </c>
      <c r="AO52" s="2">
        <f>Class_Level_Aggregate_Counts!AO52</f>
        <v>3</v>
      </c>
      <c r="AP52" s="2">
        <f>Class_Level_Aggregate_Counts!AP52</f>
        <v>3</v>
      </c>
      <c r="AQ52" s="2">
        <f>Class_Level_Aggregate_Counts!AQ52</f>
        <v>0</v>
      </c>
      <c r="AR52" s="2">
        <f>Class_Level_Aggregate_Counts!AR52</f>
        <v>0</v>
      </c>
      <c r="AS52" s="2">
        <f>Class_Level_Aggregate_Counts!AS52</f>
        <v>1</v>
      </c>
      <c r="AT52" s="2">
        <f>Class_Level_Aggregate_Counts!AT52</f>
        <v>1</v>
      </c>
      <c r="AU52" s="2">
        <f>Class_Level_Aggregate_Counts!AU52</f>
        <v>0</v>
      </c>
      <c r="AV52" s="2">
        <f>Class_Level_Aggregate_Counts!AV52</f>
        <v>0</v>
      </c>
      <c r="AW52" s="2">
        <f>Class_Level_Aggregate_Counts!AW52</f>
        <v>1</v>
      </c>
      <c r="AX52" s="2">
        <f>Class_Level_Aggregate_Counts!AX52</f>
        <v>0</v>
      </c>
      <c r="AY52" s="2">
        <f>Class_Level_Aggregate_Counts!AY52</f>
        <v>0</v>
      </c>
      <c r="AZ52" s="2">
        <f>Class_Level_Aggregate_Counts!AZ52</f>
        <v>0</v>
      </c>
      <c r="BA52" s="2">
        <f>Class_Level_Aggregate_Counts!BA52</f>
        <v>1</v>
      </c>
      <c r="BB52" s="2">
        <f>Class_Level_Aggregate_Counts!BB52</f>
        <v>2</v>
      </c>
      <c r="BC52" s="2">
        <f>Class_Level_Aggregate_Counts!BC52</f>
        <v>0</v>
      </c>
      <c r="BD52" s="2">
        <f>Class_Level_Aggregate_Counts!BD52</f>
        <v>0</v>
      </c>
      <c r="BE52" s="2">
        <f>Class_Level_Aggregate_Counts!BE52</f>
        <v>0</v>
      </c>
      <c r="BF52" s="2">
        <f>Class_Level_Aggregate_Counts!BF52</f>
        <v>2</v>
      </c>
      <c r="BG52" s="2">
        <f>Class_Level_Aggregate_Counts!BG52</f>
        <v>0</v>
      </c>
      <c r="BH52" s="2">
        <f>Class_Level_Aggregate_Counts!BH52</f>
        <v>0</v>
      </c>
      <c r="BI52" s="2">
        <f>Class_Level_Aggregate_Counts!BI52</f>
        <v>0</v>
      </c>
      <c r="BJ52" s="2">
        <f>Class_Level_Aggregate_Counts!BJ52</f>
        <v>0</v>
      </c>
      <c r="BK52" s="2">
        <f>Class_Level_Aggregate_Counts!BK52</f>
        <v>0</v>
      </c>
      <c r="BL52" s="2">
        <f>Class_Level_Aggregate_Counts!BL52</f>
        <v>0</v>
      </c>
      <c r="BM52" s="2">
        <f>Class_Level_Aggregate_Counts!BM52</f>
        <v>1</v>
      </c>
      <c r="BN52" s="2">
        <f>Class_Level_Aggregate_Counts!BN52</f>
        <v>0</v>
      </c>
      <c r="BO52" s="2">
        <f>Class_Level_Aggregate_Counts!BO52</f>
        <v>2</v>
      </c>
      <c r="BP52" s="2">
        <f>Class_Level_Aggregate_Counts!BP52</f>
        <v>3</v>
      </c>
      <c r="BQ52" s="2">
        <f>Class_Level_Aggregate_Counts!BQ52</f>
        <v>2</v>
      </c>
      <c r="BR52" s="2">
        <f>Class_Level_Aggregate_Counts!BR52</f>
        <v>0</v>
      </c>
      <c r="BS52" s="2">
        <f>Class_Level_Aggregate_Counts!BS52</f>
        <v>0</v>
      </c>
      <c r="BT52" s="2">
        <f>Class_Level_Aggregate_Counts!BT52</f>
        <v>0</v>
      </c>
      <c r="BU52" s="2">
        <f>Class_Level_Aggregate_Counts!BU52</f>
        <v>0</v>
      </c>
      <c r="BV52" s="2">
        <f>Class_Level_Aggregate_Counts!BV52</f>
        <v>2</v>
      </c>
      <c r="BW52" s="2">
        <f>Class_Level_Aggregate_Counts!BW52</f>
        <v>2</v>
      </c>
      <c r="BX52" s="2">
        <f>Class_Level_Aggregate_Counts!BX52</f>
        <v>3</v>
      </c>
      <c r="BY52" s="2">
        <f>Class_Level_Aggregate_Counts!BY52</f>
        <v>0</v>
      </c>
      <c r="BZ52" s="2">
        <f>Class_Level_Aggregate_Counts!BZ52</f>
        <v>2</v>
      </c>
      <c r="CA52" s="2">
        <f>Class_Level_Aggregate_Counts!CA52</f>
        <v>1</v>
      </c>
      <c r="CB52" s="2">
        <f>Class_Level_Aggregate_Counts!CB52</f>
        <v>1</v>
      </c>
      <c r="CC52" s="2">
        <f>Class_Level_Aggregate_Counts!CC52</f>
        <v>3</v>
      </c>
      <c r="CD52" s="2">
        <f>Class_Level_Aggregate_Counts!CD52</f>
        <v>1</v>
      </c>
      <c r="CE52" s="2">
        <f>Class_Level_Aggregate_Counts!CE52</f>
        <v>0</v>
      </c>
      <c r="CF52" s="2">
        <f>Class_Level_Aggregate_Counts!CF52</f>
        <v>1</v>
      </c>
      <c r="CG52" s="2">
        <f>Class_Level_Aggregate_Counts!CG52</f>
        <v>0</v>
      </c>
      <c r="CH52" s="2">
        <f>Class_Level_Aggregate_Counts!CH52</f>
        <v>1</v>
      </c>
      <c r="CI52" s="2">
        <f>Class_Level_Aggregate_Counts!CI52</f>
        <v>2</v>
      </c>
      <c r="CJ52" s="2">
        <f>Class_Level_Aggregate_Counts!CJ52</f>
        <v>5</v>
      </c>
      <c r="CK52" s="2">
        <f>Class_Level_Aggregate_Counts!CK52</f>
        <v>0</v>
      </c>
      <c r="CL52" s="2">
        <f>Class_Level_Aggregate_Counts!CL52</f>
        <v>0</v>
      </c>
      <c r="CM52" s="2">
        <f>Class_Level_Aggregate_Counts!CM52</f>
        <v>2</v>
      </c>
      <c r="CN52" s="2">
        <f>Class_Level_Aggregate_Counts!CN52</f>
        <v>1</v>
      </c>
      <c r="CO52" s="2">
        <f>Class_Level_Aggregate_Counts!CO52</f>
        <v>1</v>
      </c>
      <c r="CP52" s="2">
        <f>Class_Level_Aggregate_Counts!CP52</f>
        <v>0</v>
      </c>
      <c r="CQ52" s="2">
        <f>Class_Level_Aggregate_Counts!CQ52</f>
        <v>0</v>
      </c>
      <c r="CR52" s="2">
        <f>Class_Level_Aggregate_Counts!CR52</f>
        <v>0</v>
      </c>
    </row>
    <row r="53" spans="1:96" x14ac:dyDescent="0.25">
      <c r="A53" s="2" t="str">
        <f>Class_Level_Aggregate_Counts!A53</f>
        <v>Group II</v>
      </c>
      <c r="B53" s="2">
        <f>Class_Level_Aggregate_Counts!B53</f>
        <v>0</v>
      </c>
      <c r="C53" s="2">
        <f>Class_Level_Aggregate_Counts!C53</f>
        <v>0</v>
      </c>
      <c r="D53" s="2">
        <f>Class_Level_Aggregate_Counts!D53</f>
        <v>0</v>
      </c>
      <c r="E53" s="2">
        <f>Class_Level_Aggregate_Counts!E53</f>
        <v>1</v>
      </c>
      <c r="F53" s="2">
        <f>Class_Level_Aggregate_Counts!F53</f>
        <v>1</v>
      </c>
      <c r="G53" s="2">
        <f>Class_Level_Aggregate_Counts!G53</f>
        <v>0</v>
      </c>
      <c r="H53" s="2">
        <f>Class_Level_Aggregate_Counts!H53</f>
        <v>0</v>
      </c>
      <c r="I53" s="2">
        <f>Class_Level_Aggregate_Counts!I53</f>
        <v>0</v>
      </c>
      <c r="J53" s="2">
        <f>Class_Level_Aggregate_Counts!J53</f>
        <v>0</v>
      </c>
      <c r="K53" s="2">
        <f>Class_Level_Aggregate_Counts!K53</f>
        <v>0</v>
      </c>
      <c r="L53" s="2">
        <f>Class_Level_Aggregate_Counts!L53</f>
        <v>1</v>
      </c>
      <c r="M53" s="2">
        <f>Class_Level_Aggregate_Counts!M53</f>
        <v>0</v>
      </c>
      <c r="N53" s="2">
        <f>Class_Level_Aggregate_Counts!N53</f>
        <v>0</v>
      </c>
      <c r="O53" s="2">
        <f>Class_Level_Aggregate_Counts!O53</f>
        <v>0</v>
      </c>
      <c r="P53" s="2">
        <f>Class_Level_Aggregate_Counts!P53</f>
        <v>1</v>
      </c>
      <c r="Q53" s="2">
        <f>Class_Level_Aggregate_Counts!Q53</f>
        <v>0</v>
      </c>
      <c r="R53" s="2">
        <f>Class_Level_Aggregate_Counts!R53</f>
        <v>4</v>
      </c>
      <c r="S53" s="2">
        <f>Class_Level_Aggregate_Counts!S53</f>
        <v>0</v>
      </c>
      <c r="T53" s="2">
        <f>Class_Level_Aggregate_Counts!T53</f>
        <v>0</v>
      </c>
      <c r="U53" s="2">
        <f>Class_Level_Aggregate_Counts!U53</f>
        <v>0</v>
      </c>
      <c r="V53" s="2">
        <f>Class_Level_Aggregate_Counts!V53</f>
        <v>2</v>
      </c>
      <c r="W53" s="2">
        <f>Class_Level_Aggregate_Counts!W53</f>
        <v>1</v>
      </c>
      <c r="X53" s="2">
        <f>Class_Level_Aggregate_Counts!X53</f>
        <v>0</v>
      </c>
      <c r="Y53" s="2">
        <f>Class_Level_Aggregate_Counts!Y53</f>
        <v>3</v>
      </c>
      <c r="Z53" s="2">
        <f>Class_Level_Aggregate_Counts!Z53</f>
        <v>1</v>
      </c>
      <c r="AA53" s="2">
        <f>Class_Level_Aggregate_Counts!AA53</f>
        <v>0</v>
      </c>
      <c r="AB53" s="2">
        <f>Class_Level_Aggregate_Counts!AB53</f>
        <v>0</v>
      </c>
      <c r="AC53" s="2">
        <f>Class_Level_Aggregate_Counts!AC53</f>
        <v>0</v>
      </c>
      <c r="AD53" s="2">
        <f>Class_Level_Aggregate_Counts!AD53</f>
        <v>1</v>
      </c>
      <c r="AE53" s="2">
        <f>Class_Level_Aggregate_Counts!AE53</f>
        <v>1</v>
      </c>
      <c r="AF53" s="2">
        <f>Class_Level_Aggregate_Counts!AF53</f>
        <v>1</v>
      </c>
      <c r="AG53" s="2">
        <f>Class_Level_Aggregate_Counts!AG53</f>
        <v>2</v>
      </c>
      <c r="AH53" s="2">
        <f>Class_Level_Aggregate_Counts!AH53</f>
        <v>0</v>
      </c>
      <c r="AI53" s="2">
        <f>Class_Level_Aggregate_Counts!AI53</f>
        <v>0</v>
      </c>
      <c r="AJ53" s="2">
        <f>Class_Level_Aggregate_Counts!AJ53</f>
        <v>0</v>
      </c>
      <c r="AK53" s="2">
        <f>Class_Level_Aggregate_Counts!AK53</f>
        <v>1</v>
      </c>
      <c r="AL53" s="2">
        <f>Class_Level_Aggregate_Counts!AL53</f>
        <v>2</v>
      </c>
      <c r="AM53" s="2">
        <f>Class_Level_Aggregate_Counts!AM53</f>
        <v>0</v>
      </c>
      <c r="AN53" s="2">
        <f>Class_Level_Aggregate_Counts!AN53</f>
        <v>0</v>
      </c>
      <c r="AO53" s="2">
        <f>Class_Level_Aggregate_Counts!AO53</f>
        <v>2</v>
      </c>
      <c r="AP53" s="2">
        <f>Class_Level_Aggregate_Counts!AP53</f>
        <v>1</v>
      </c>
      <c r="AQ53" s="2">
        <f>Class_Level_Aggregate_Counts!AQ53</f>
        <v>0</v>
      </c>
      <c r="AR53" s="2">
        <f>Class_Level_Aggregate_Counts!AR53</f>
        <v>0</v>
      </c>
      <c r="AS53" s="2">
        <f>Class_Level_Aggregate_Counts!AS53</f>
        <v>0</v>
      </c>
      <c r="AT53" s="2">
        <f>Class_Level_Aggregate_Counts!AT53</f>
        <v>1</v>
      </c>
      <c r="AU53" s="2">
        <f>Class_Level_Aggregate_Counts!AU53</f>
        <v>2</v>
      </c>
      <c r="AV53" s="2">
        <f>Class_Level_Aggregate_Counts!AV53</f>
        <v>0</v>
      </c>
      <c r="AW53" s="2">
        <f>Class_Level_Aggregate_Counts!AW53</f>
        <v>1</v>
      </c>
      <c r="AX53" s="2">
        <f>Class_Level_Aggregate_Counts!AX53</f>
        <v>0</v>
      </c>
      <c r="AY53" s="2">
        <f>Class_Level_Aggregate_Counts!AY53</f>
        <v>0</v>
      </c>
      <c r="AZ53" s="2">
        <f>Class_Level_Aggregate_Counts!AZ53</f>
        <v>1</v>
      </c>
      <c r="BA53" s="2">
        <f>Class_Level_Aggregate_Counts!BA53</f>
        <v>1</v>
      </c>
      <c r="BB53" s="2">
        <f>Class_Level_Aggregate_Counts!BB53</f>
        <v>0</v>
      </c>
      <c r="BC53" s="2">
        <f>Class_Level_Aggregate_Counts!BC53</f>
        <v>0</v>
      </c>
      <c r="BD53" s="2">
        <f>Class_Level_Aggregate_Counts!BD53</f>
        <v>0</v>
      </c>
      <c r="BE53" s="2">
        <f>Class_Level_Aggregate_Counts!BE53</f>
        <v>0</v>
      </c>
      <c r="BF53" s="2">
        <f>Class_Level_Aggregate_Counts!BF53</f>
        <v>0</v>
      </c>
      <c r="BG53" s="2">
        <f>Class_Level_Aggregate_Counts!BG53</f>
        <v>0</v>
      </c>
      <c r="BH53" s="2">
        <f>Class_Level_Aggregate_Counts!BH53</f>
        <v>0</v>
      </c>
      <c r="BI53" s="2">
        <f>Class_Level_Aggregate_Counts!BI53</f>
        <v>2</v>
      </c>
      <c r="BJ53" s="2">
        <f>Class_Level_Aggregate_Counts!BJ53</f>
        <v>0</v>
      </c>
      <c r="BK53" s="2">
        <f>Class_Level_Aggregate_Counts!BK53</f>
        <v>0</v>
      </c>
      <c r="BL53" s="2">
        <f>Class_Level_Aggregate_Counts!BL53</f>
        <v>1</v>
      </c>
      <c r="BM53" s="2">
        <f>Class_Level_Aggregate_Counts!BM53</f>
        <v>0</v>
      </c>
      <c r="BN53" s="2">
        <f>Class_Level_Aggregate_Counts!BN53</f>
        <v>1</v>
      </c>
      <c r="BO53" s="2">
        <f>Class_Level_Aggregate_Counts!BO53</f>
        <v>0</v>
      </c>
      <c r="BP53" s="2">
        <f>Class_Level_Aggregate_Counts!BP53</f>
        <v>0</v>
      </c>
      <c r="BQ53" s="2">
        <f>Class_Level_Aggregate_Counts!BQ53</f>
        <v>0</v>
      </c>
      <c r="BR53" s="2">
        <f>Class_Level_Aggregate_Counts!BR53</f>
        <v>2</v>
      </c>
      <c r="BS53" s="2">
        <f>Class_Level_Aggregate_Counts!BS53</f>
        <v>4</v>
      </c>
      <c r="BT53" s="2">
        <f>Class_Level_Aggregate_Counts!BT53</f>
        <v>1</v>
      </c>
      <c r="BU53" s="2">
        <f>Class_Level_Aggregate_Counts!BU53</f>
        <v>0</v>
      </c>
      <c r="BV53" s="2">
        <f>Class_Level_Aggregate_Counts!BV53</f>
        <v>0</v>
      </c>
      <c r="BW53" s="2">
        <f>Class_Level_Aggregate_Counts!BW53</f>
        <v>0</v>
      </c>
      <c r="BX53" s="2">
        <f>Class_Level_Aggregate_Counts!BX53</f>
        <v>0</v>
      </c>
      <c r="BY53" s="2">
        <f>Class_Level_Aggregate_Counts!BY53</f>
        <v>1</v>
      </c>
      <c r="BZ53" s="2">
        <f>Class_Level_Aggregate_Counts!BZ53</f>
        <v>1</v>
      </c>
      <c r="CA53" s="2">
        <f>Class_Level_Aggregate_Counts!CA53</f>
        <v>0</v>
      </c>
      <c r="CB53" s="2">
        <f>Class_Level_Aggregate_Counts!CB53</f>
        <v>0</v>
      </c>
      <c r="CC53" s="2">
        <f>Class_Level_Aggregate_Counts!CC53</f>
        <v>0</v>
      </c>
      <c r="CD53" s="2">
        <f>Class_Level_Aggregate_Counts!CD53</f>
        <v>0</v>
      </c>
      <c r="CE53" s="2">
        <f>Class_Level_Aggregate_Counts!CE53</f>
        <v>1</v>
      </c>
      <c r="CF53" s="2">
        <f>Class_Level_Aggregate_Counts!CF53</f>
        <v>0</v>
      </c>
      <c r="CG53" s="2">
        <f>Class_Level_Aggregate_Counts!CG53</f>
        <v>0</v>
      </c>
      <c r="CH53" s="2">
        <f>Class_Level_Aggregate_Counts!CH53</f>
        <v>3</v>
      </c>
      <c r="CI53" s="2">
        <f>Class_Level_Aggregate_Counts!CI53</f>
        <v>5</v>
      </c>
      <c r="CJ53" s="2">
        <f>Class_Level_Aggregate_Counts!CJ53</f>
        <v>0</v>
      </c>
      <c r="CK53" s="2">
        <f>Class_Level_Aggregate_Counts!CK53</f>
        <v>1</v>
      </c>
      <c r="CL53" s="2">
        <f>Class_Level_Aggregate_Counts!CL53</f>
        <v>1</v>
      </c>
      <c r="CM53" s="2">
        <f>Class_Level_Aggregate_Counts!CM53</f>
        <v>0</v>
      </c>
      <c r="CN53" s="2">
        <f>Class_Level_Aggregate_Counts!CN53</f>
        <v>0</v>
      </c>
      <c r="CO53" s="2">
        <f>Class_Level_Aggregate_Counts!CO53</f>
        <v>0</v>
      </c>
      <c r="CP53" s="2">
        <f>Class_Level_Aggregate_Counts!CP53</f>
        <v>0</v>
      </c>
      <c r="CQ53" s="2">
        <f>Class_Level_Aggregate_Counts!CQ53</f>
        <v>1</v>
      </c>
      <c r="CR53" s="2">
        <f>Class_Level_Aggregate_Counts!CR53</f>
        <v>0</v>
      </c>
    </row>
    <row r="54" spans="1:96" x14ac:dyDescent="0.25">
      <c r="A54" s="2" t="str">
        <f>Class_Level_Aggregate_Counts!A54</f>
        <v>Chlamydiia</v>
      </c>
      <c r="B54" s="2">
        <f>Class_Level_Aggregate_Counts!B54</f>
        <v>1</v>
      </c>
      <c r="C54" s="2">
        <f>Class_Level_Aggregate_Counts!C54</f>
        <v>0</v>
      </c>
      <c r="D54" s="2">
        <f>Class_Level_Aggregate_Counts!D54</f>
        <v>1</v>
      </c>
      <c r="E54" s="2">
        <f>Class_Level_Aggregate_Counts!E54</f>
        <v>0</v>
      </c>
      <c r="F54" s="2">
        <f>Class_Level_Aggregate_Counts!F54</f>
        <v>0</v>
      </c>
      <c r="G54" s="2">
        <f>Class_Level_Aggregate_Counts!G54</f>
        <v>0</v>
      </c>
      <c r="H54" s="2">
        <f>Class_Level_Aggregate_Counts!H54</f>
        <v>0</v>
      </c>
      <c r="I54" s="2">
        <f>Class_Level_Aggregate_Counts!I54</f>
        <v>0</v>
      </c>
      <c r="J54" s="2">
        <f>Class_Level_Aggregate_Counts!J54</f>
        <v>0</v>
      </c>
      <c r="K54" s="2">
        <f>Class_Level_Aggregate_Counts!K54</f>
        <v>1</v>
      </c>
      <c r="L54" s="2">
        <f>Class_Level_Aggregate_Counts!L54</f>
        <v>0</v>
      </c>
      <c r="M54" s="2">
        <f>Class_Level_Aggregate_Counts!M54</f>
        <v>0</v>
      </c>
      <c r="N54" s="2">
        <f>Class_Level_Aggregate_Counts!N54</f>
        <v>0</v>
      </c>
      <c r="O54" s="2">
        <f>Class_Level_Aggregate_Counts!O54</f>
        <v>0</v>
      </c>
      <c r="P54" s="2">
        <f>Class_Level_Aggregate_Counts!P54</f>
        <v>0</v>
      </c>
      <c r="Q54" s="2">
        <f>Class_Level_Aggregate_Counts!Q54</f>
        <v>0</v>
      </c>
      <c r="R54" s="2">
        <f>Class_Level_Aggregate_Counts!R54</f>
        <v>1</v>
      </c>
      <c r="S54" s="2">
        <f>Class_Level_Aggregate_Counts!S54</f>
        <v>0</v>
      </c>
      <c r="T54" s="2">
        <f>Class_Level_Aggregate_Counts!T54</f>
        <v>0</v>
      </c>
      <c r="U54" s="2">
        <f>Class_Level_Aggregate_Counts!U54</f>
        <v>0</v>
      </c>
      <c r="V54" s="2">
        <f>Class_Level_Aggregate_Counts!V54</f>
        <v>2</v>
      </c>
      <c r="W54" s="2">
        <f>Class_Level_Aggregate_Counts!W54</f>
        <v>0</v>
      </c>
      <c r="X54" s="2">
        <f>Class_Level_Aggregate_Counts!X54</f>
        <v>0</v>
      </c>
      <c r="Y54" s="2">
        <f>Class_Level_Aggregate_Counts!Y54</f>
        <v>0</v>
      </c>
      <c r="Z54" s="2">
        <f>Class_Level_Aggregate_Counts!Z54</f>
        <v>0</v>
      </c>
      <c r="AA54" s="2">
        <f>Class_Level_Aggregate_Counts!AA54</f>
        <v>0</v>
      </c>
      <c r="AB54" s="2">
        <f>Class_Level_Aggregate_Counts!AB54</f>
        <v>0</v>
      </c>
      <c r="AC54" s="2">
        <f>Class_Level_Aggregate_Counts!AC54</f>
        <v>0</v>
      </c>
      <c r="AD54" s="2">
        <f>Class_Level_Aggregate_Counts!AD54</f>
        <v>0</v>
      </c>
      <c r="AE54" s="2">
        <f>Class_Level_Aggregate_Counts!AE54</f>
        <v>1</v>
      </c>
      <c r="AF54" s="2">
        <f>Class_Level_Aggregate_Counts!AF54</f>
        <v>0</v>
      </c>
      <c r="AG54" s="2">
        <f>Class_Level_Aggregate_Counts!AG54</f>
        <v>1</v>
      </c>
      <c r="AH54" s="2">
        <f>Class_Level_Aggregate_Counts!AH54</f>
        <v>0</v>
      </c>
      <c r="AI54" s="2">
        <f>Class_Level_Aggregate_Counts!AI54</f>
        <v>0</v>
      </c>
      <c r="AJ54" s="2">
        <f>Class_Level_Aggregate_Counts!AJ54</f>
        <v>0</v>
      </c>
      <c r="AK54" s="2">
        <f>Class_Level_Aggregate_Counts!AK54</f>
        <v>1</v>
      </c>
      <c r="AL54" s="2">
        <f>Class_Level_Aggregate_Counts!AL54</f>
        <v>3</v>
      </c>
      <c r="AM54" s="2">
        <f>Class_Level_Aggregate_Counts!AM54</f>
        <v>0</v>
      </c>
      <c r="AN54" s="2">
        <f>Class_Level_Aggregate_Counts!AN54</f>
        <v>1</v>
      </c>
      <c r="AO54" s="2">
        <f>Class_Level_Aggregate_Counts!AO54</f>
        <v>0</v>
      </c>
      <c r="AP54" s="2">
        <f>Class_Level_Aggregate_Counts!AP54</f>
        <v>0</v>
      </c>
      <c r="AQ54" s="2">
        <f>Class_Level_Aggregate_Counts!AQ54</f>
        <v>0</v>
      </c>
      <c r="AR54" s="2">
        <f>Class_Level_Aggregate_Counts!AR54</f>
        <v>1</v>
      </c>
      <c r="AS54" s="2">
        <f>Class_Level_Aggregate_Counts!AS54</f>
        <v>1</v>
      </c>
      <c r="AT54" s="2">
        <f>Class_Level_Aggregate_Counts!AT54</f>
        <v>0</v>
      </c>
      <c r="AU54" s="2">
        <f>Class_Level_Aggregate_Counts!AU54</f>
        <v>0</v>
      </c>
      <c r="AV54" s="2">
        <f>Class_Level_Aggregate_Counts!AV54</f>
        <v>0</v>
      </c>
      <c r="AW54" s="2">
        <f>Class_Level_Aggregate_Counts!AW54</f>
        <v>0</v>
      </c>
      <c r="AX54" s="2">
        <f>Class_Level_Aggregate_Counts!AX54</f>
        <v>0</v>
      </c>
      <c r="AY54" s="2">
        <f>Class_Level_Aggregate_Counts!AY54</f>
        <v>0</v>
      </c>
      <c r="AZ54" s="2">
        <f>Class_Level_Aggregate_Counts!AZ54</f>
        <v>2</v>
      </c>
      <c r="BA54" s="2">
        <f>Class_Level_Aggregate_Counts!BA54</f>
        <v>2</v>
      </c>
      <c r="BB54" s="2">
        <f>Class_Level_Aggregate_Counts!BB54</f>
        <v>0</v>
      </c>
      <c r="BC54" s="2">
        <f>Class_Level_Aggregate_Counts!BC54</f>
        <v>0</v>
      </c>
      <c r="BD54" s="2">
        <f>Class_Level_Aggregate_Counts!BD54</f>
        <v>0</v>
      </c>
      <c r="BE54" s="2">
        <f>Class_Level_Aggregate_Counts!BE54</f>
        <v>0</v>
      </c>
      <c r="BF54" s="2">
        <f>Class_Level_Aggregate_Counts!BF54</f>
        <v>0</v>
      </c>
      <c r="BG54" s="2">
        <f>Class_Level_Aggregate_Counts!BG54</f>
        <v>0</v>
      </c>
      <c r="BH54" s="2">
        <f>Class_Level_Aggregate_Counts!BH54</f>
        <v>1</v>
      </c>
      <c r="BI54" s="2">
        <f>Class_Level_Aggregate_Counts!BI54</f>
        <v>0</v>
      </c>
      <c r="BJ54" s="2">
        <f>Class_Level_Aggregate_Counts!BJ54</f>
        <v>0</v>
      </c>
      <c r="BK54" s="2">
        <f>Class_Level_Aggregate_Counts!BK54</f>
        <v>0</v>
      </c>
      <c r="BL54" s="2">
        <f>Class_Level_Aggregate_Counts!BL54</f>
        <v>1</v>
      </c>
      <c r="BM54" s="2">
        <f>Class_Level_Aggregate_Counts!BM54</f>
        <v>0</v>
      </c>
      <c r="BN54" s="2">
        <f>Class_Level_Aggregate_Counts!BN54</f>
        <v>0</v>
      </c>
      <c r="BO54" s="2">
        <f>Class_Level_Aggregate_Counts!BO54</f>
        <v>0</v>
      </c>
      <c r="BP54" s="2">
        <f>Class_Level_Aggregate_Counts!BP54</f>
        <v>0</v>
      </c>
      <c r="BQ54" s="2">
        <f>Class_Level_Aggregate_Counts!BQ54</f>
        <v>1</v>
      </c>
      <c r="BR54" s="2">
        <f>Class_Level_Aggregate_Counts!BR54</f>
        <v>2</v>
      </c>
      <c r="BS54" s="2">
        <f>Class_Level_Aggregate_Counts!BS54</f>
        <v>0</v>
      </c>
      <c r="BT54" s="2">
        <f>Class_Level_Aggregate_Counts!BT54</f>
        <v>1</v>
      </c>
      <c r="BU54" s="2">
        <f>Class_Level_Aggregate_Counts!BU54</f>
        <v>0</v>
      </c>
      <c r="BV54" s="2">
        <f>Class_Level_Aggregate_Counts!BV54</f>
        <v>2</v>
      </c>
      <c r="BW54" s="2">
        <f>Class_Level_Aggregate_Counts!BW54</f>
        <v>0</v>
      </c>
      <c r="BX54" s="2">
        <f>Class_Level_Aggregate_Counts!BX54</f>
        <v>2</v>
      </c>
      <c r="BY54" s="2">
        <f>Class_Level_Aggregate_Counts!BY54</f>
        <v>0</v>
      </c>
      <c r="BZ54" s="2">
        <f>Class_Level_Aggregate_Counts!BZ54</f>
        <v>0</v>
      </c>
      <c r="CA54" s="2">
        <f>Class_Level_Aggregate_Counts!CA54</f>
        <v>1</v>
      </c>
      <c r="CB54" s="2">
        <f>Class_Level_Aggregate_Counts!CB54</f>
        <v>0</v>
      </c>
      <c r="CC54" s="2">
        <f>Class_Level_Aggregate_Counts!CC54</f>
        <v>0</v>
      </c>
      <c r="CD54" s="2">
        <f>Class_Level_Aggregate_Counts!CD54</f>
        <v>1</v>
      </c>
      <c r="CE54" s="2">
        <f>Class_Level_Aggregate_Counts!CE54</f>
        <v>1</v>
      </c>
      <c r="CF54" s="2">
        <f>Class_Level_Aggregate_Counts!CF54</f>
        <v>0</v>
      </c>
      <c r="CG54" s="2">
        <f>Class_Level_Aggregate_Counts!CG54</f>
        <v>0</v>
      </c>
      <c r="CH54" s="2">
        <f>Class_Level_Aggregate_Counts!CH54</f>
        <v>1</v>
      </c>
      <c r="CI54" s="2">
        <f>Class_Level_Aggregate_Counts!CI54</f>
        <v>3</v>
      </c>
      <c r="CJ54" s="2">
        <f>Class_Level_Aggregate_Counts!CJ54</f>
        <v>3</v>
      </c>
      <c r="CK54" s="2">
        <f>Class_Level_Aggregate_Counts!CK54</f>
        <v>0</v>
      </c>
      <c r="CL54" s="2">
        <f>Class_Level_Aggregate_Counts!CL54</f>
        <v>0</v>
      </c>
      <c r="CM54" s="2">
        <f>Class_Level_Aggregate_Counts!CM54</f>
        <v>0</v>
      </c>
      <c r="CN54" s="2">
        <f>Class_Level_Aggregate_Counts!CN54</f>
        <v>0</v>
      </c>
      <c r="CO54" s="2">
        <f>Class_Level_Aggregate_Counts!CO54</f>
        <v>0</v>
      </c>
      <c r="CP54" s="2">
        <f>Class_Level_Aggregate_Counts!CP54</f>
        <v>3</v>
      </c>
      <c r="CQ54" s="2">
        <f>Class_Level_Aggregate_Counts!CQ54</f>
        <v>0</v>
      </c>
      <c r="CR54" s="2">
        <f>Class_Level_Aggregate_Counts!CR54</f>
        <v>0</v>
      </c>
    </row>
    <row r="55" spans="1:96" x14ac:dyDescent="0.25">
      <c r="A55" s="2" t="str">
        <f>Class_Level_Aggregate_Counts!A55</f>
        <v>Planctomycetia</v>
      </c>
      <c r="B55" s="2">
        <f>Class_Level_Aggregate_Counts!B55</f>
        <v>0</v>
      </c>
      <c r="C55" s="2">
        <f>Class_Level_Aggregate_Counts!C55</f>
        <v>0</v>
      </c>
      <c r="D55" s="2">
        <f>Class_Level_Aggregate_Counts!D55</f>
        <v>1</v>
      </c>
      <c r="E55" s="2">
        <f>Class_Level_Aggregate_Counts!E55</f>
        <v>0</v>
      </c>
      <c r="F55" s="2">
        <f>Class_Level_Aggregate_Counts!F55</f>
        <v>0</v>
      </c>
      <c r="G55" s="2">
        <f>Class_Level_Aggregate_Counts!G55</f>
        <v>1</v>
      </c>
      <c r="H55" s="2">
        <f>Class_Level_Aggregate_Counts!H55</f>
        <v>0</v>
      </c>
      <c r="I55" s="2">
        <f>Class_Level_Aggregate_Counts!I55</f>
        <v>0</v>
      </c>
      <c r="J55" s="2">
        <f>Class_Level_Aggregate_Counts!J55</f>
        <v>0</v>
      </c>
      <c r="K55" s="2">
        <f>Class_Level_Aggregate_Counts!K55</f>
        <v>0</v>
      </c>
      <c r="L55" s="2">
        <f>Class_Level_Aggregate_Counts!L55</f>
        <v>2</v>
      </c>
      <c r="M55" s="2">
        <f>Class_Level_Aggregate_Counts!M55</f>
        <v>0</v>
      </c>
      <c r="N55" s="2">
        <f>Class_Level_Aggregate_Counts!N55</f>
        <v>0</v>
      </c>
      <c r="O55" s="2">
        <f>Class_Level_Aggregate_Counts!O55</f>
        <v>0</v>
      </c>
      <c r="P55" s="2">
        <f>Class_Level_Aggregate_Counts!P55</f>
        <v>0</v>
      </c>
      <c r="Q55" s="2">
        <f>Class_Level_Aggregate_Counts!Q55</f>
        <v>0</v>
      </c>
      <c r="R55" s="2">
        <f>Class_Level_Aggregate_Counts!R55</f>
        <v>0</v>
      </c>
      <c r="S55" s="2">
        <f>Class_Level_Aggregate_Counts!S55</f>
        <v>0</v>
      </c>
      <c r="T55" s="2">
        <f>Class_Level_Aggregate_Counts!T55</f>
        <v>4</v>
      </c>
      <c r="U55" s="2">
        <f>Class_Level_Aggregate_Counts!U55</f>
        <v>1</v>
      </c>
      <c r="V55" s="2">
        <f>Class_Level_Aggregate_Counts!V55</f>
        <v>2</v>
      </c>
      <c r="W55" s="2">
        <f>Class_Level_Aggregate_Counts!W55</f>
        <v>0</v>
      </c>
      <c r="X55" s="2">
        <f>Class_Level_Aggregate_Counts!X55</f>
        <v>0</v>
      </c>
      <c r="Y55" s="2">
        <f>Class_Level_Aggregate_Counts!Y55</f>
        <v>0</v>
      </c>
      <c r="Z55" s="2">
        <f>Class_Level_Aggregate_Counts!Z55</f>
        <v>0</v>
      </c>
      <c r="AA55" s="2">
        <f>Class_Level_Aggregate_Counts!AA55</f>
        <v>0</v>
      </c>
      <c r="AB55" s="2">
        <f>Class_Level_Aggregate_Counts!AB55</f>
        <v>0</v>
      </c>
      <c r="AC55" s="2">
        <f>Class_Level_Aggregate_Counts!AC55</f>
        <v>0</v>
      </c>
      <c r="AD55" s="2">
        <f>Class_Level_Aggregate_Counts!AD55</f>
        <v>0</v>
      </c>
      <c r="AE55" s="2">
        <f>Class_Level_Aggregate_Counts!AE55</f>
        <v>0</v>
      </c>
      <c r="AF55" s="2">
        <f>Class_Level_Aggregate_Counts!AF55</f>
        <v>1</v>
      </c>
      <c r="AG55" s="2">
        <f>Class_Level_Aggregate_Counts!AG55</f>
        <v>0</v>
      </c>
      <c r="AH55" s="2">
        <f>Class_Level_Aggregate_Counts!AH55</f>
        <v>0</v>
      </c>
      <c r="AI55" s="2">
        <f>Class_Level_Aggregate_Counts!AI55</f>
        <v>0</v>
      </c>
      <c r="AJ55" s="2">
        <f>Class_Level_Aggregate_Counts!AJ55</f>
        <v>1</v>
      </c>
      <c r="AK55" s="2">
        <f>Class_Level_Aggregate_Counts!AK55</f>
        <v>1</v>
      </c>
      <c r="AL55" s="2">
        <f>Class_Level_Aggregate_Counts!AL55</f>
        <v>0</v>
      </c>
      <c r="AM55" s="2">
        <f>Class_Level_Aggregate_Counts!AM55</f>
        <v>0</v>
      </c>
      <c r="AN55" s="2">
        <f>Class_Level_Aggregate_Counts!AN55</f>
        <v>0</v>
      </c>
      <c r="AO55" s="2">
        <f>Class_Level_Aggregate_Counts!AO55</f>
        <v>0</v>
      </c>
      <c r="AP55" s="2">
        <f>Class_Level_Aggregate_Counts!AP55</f>
        <v>0</v>
      </c>
      <c r="AQ55" s="2">
        <f>Class_Level_Aggregate_Counts!AQ55</f>
        <v>0</v>
      </c>
      <c r="AR55" s="2">
        <f>Class_Level_Aggregate_Counts!AR55</f>
        <v>0</v>
      </c>
      <c r="AS55" s="2">
        <f>Class_Level_Aggregate_Counts!AS55</f>
        <v>0</v>
      </c>
      <c r="AT55" s="2">
        <f>Class_Level_Aggregate_Counts!AT55</f>
        <v>1</v>
      </c>
      <c r="AU55" s="2">
        <f>Class_Level_Aggregate_Counts!AU55</f>
        <v>0</v>
      </c>
      <c r="AV55" s="2">
        <f>Class_Level_Aggregate_Counts!AV55</f>
        <v>0</v>
      </c>
      <c r="AW55" s="2">
        <f>Class_Level_Aggregate_Counts!AW55</f>
        <v>0</v>
      </c>
      <c r="AX55" s="2">
        <f>Class_Level_Aggregate_Counts!AX55</f>
        <v>0</v>
      </c>
      <c r="AY55" s="2">
        <f>Class_Level_Aggregate_Counts!AY55</f>
        <v>0</v>
      </c>
      <c r="AZ55" s="2">
        <f>Class_Level_Aggregate_Counts!AZ55</f>
        <v>4</v>
      </c>
      <c r="BA55" s="2">
        <f>Class_Level_Aggregate_Counts!BA55</f>
        <v>1</v>
      </c>
      <c r="BB55" s="2">
        <f>Class_Level_Aggregate_Counts!BB55</f>
        <v>0</v>
      </c>
      <c r="BC55" s="2">
        <f>Class_Level_Aggregate_Counts!BC55</f>
        <v>1</v>
      </c>
      <c r="BD55" s="2">
        <f>Class_Level_Aggregate_Counts!BD55</f>
        <v>0</v>
      </c>
      <c r="BE55" s="2">
        <f>Class_Level_Aggregate_Counts!BE55</f>
        <v>0</v>
      </c>
      <c r="BF55" s="2">
        <f>Class_Level_Aggregate_Counts!BF55</f>
        <v>0</v>
      </c>
      <c r="BG55" s="2">
        <f>Class_Level_Aggregate_Counts!BG55</f>
        <v>0</v>
      </c>
      <c r="BH55" s="2">
        <f>Class_Level_Aggregate_Counts!BH55</f>
        <v>1</v>
      </c>
      <c r="BI55" s="2">
        <f>Class_Level_Aggregate_Counts!BI55</f>
        <v>0</v>
      </c>
      <c r="BJ55" s="2">
        <f>Class_Level_Aggregate_Counts!BJ55</f>
        <v>1</v>
      </c>
      <c r="BK55" s="2">
        <f>Class_Level_Aggregate_Counts!BK55</f>
        <v>1</v>
      </c>
      <c r="BL55" s="2">
        <f>Class_Level_Aggregate_Counts!BL55</f>
        <v>1</v>
      </c>
      <c r="BM55" s="2">
        <f>Class_Level_Aggregate_Counts!BM55</f>
        <v>1</v>
      </c>
      <c r="BN55" s="2">
        <f>Class_Level_Aggregate_Counts!BN55</f>
        <v>1</v>
      </c>
      <c r="BO55" s="2">
        <f>Class_Level_Aggregate_Counts!BO55</f>
        <v>2</v>
      </c>
      <c r="BP55" s="2">
        <f>Class_Level_Aggregate_Counts!BP55</f>
        <v>1</v>
      </c>
      <c r="BQ55" s="2">
        <f>Class_Level_Aggregate_Counts!BQ55</f>
        <v>0</v>
      </c>
      <c r="BR55" s="2">
        <f>Class_Level_Aggregate_Counts!BR55</f>
        <v>0</v>
      </c>
      <c r="BS55" s="2">
        <f>Class_Level_Aggregate_Counts!BS55</f>
        <v>1</v>
      </c>
      <c r="BT55" s="2">
        <f>Class_Level_Aggregate_Counts!BT55</f>
        <v>0</v>
      </c>
      <c r="BU55" s="2">
        <f>Class_Level_Aggregate_Counts!BU55</f>
        <v>1</v>
      </c>
      <c r="BV55" s="2">
        <f>Class_Level_Aggregate_Counts!BV55</f>
        <v>0</v>
      </c>
      <c r="BW55" s="2">
        <f>Class_Level_Aggregate_Counts!BW55</f>
        <v>0</v>
      </c>
      <c r="BX55" s="2">
        <f>Class_Level_Aggregate_Counts!BX55</f>
        <v>0</v>
      </c>
      <c r="BY55" s="2">
        <f>Class_Level_Aggregate_Counts!BY55</f>
        <v>0</v>
      </c>
      <c r="BZ55" s="2">
        <f>Class_Level_Aggregate_Counts!BZ55</f>
        <v>0</v>
      </c>
      <c r="CA55" s="2">
        <f>Class_Level_Aggregate_Counts!CA55</f>
        <v>1</v>
      </c>
      <c r="CB55" s="2">
        <f>Class_Level_Aggregate_Counts!CB55</f>
        <v>0</v>
      </c>
      <c r="CC55" s="2">
        <f>Class_Level_Aggregate_Counts!CC55</f>
        <v>0</v>
      </c>
      <c r="CD55" s="2">
        <f>Class_Level_Aggregate_Counts!CD55</f>
        <v>0</v>
      </c>
      <c r="CE55" s="2">
        <f>Class_Level_Aggregate_Counts!CE55</f>
        <v>0</v>
      </c>
      <c r="CF55" s="2">
        <f>Class_Level_Aggregate_Counts!CF55</f>
        <v>0</v>
      </c>
      <c r="CG55" s="2">
        <f>Class_Level_Aggregate_Counts!CG55</f>
        <v>1</v>
      </c>
      <c r="CH55" s="2">
        <f>Class_Level_Aggregate_Counts!CH55</f>
        <v>1</v>
      </c>
      <c r="CI55" s="2">
        <f>Class_Level_Aggregate_Counts!CI55</f>
        <v>0</v>
      </c>
      <c r="CJ55" s="2">
        <f>Class_Level_Aggregate_Counts!CJ55</f>
        <v>0</v>
      </c>
      <c r="CK55" s="2">
        <f>Class_Level_Aggregate_Counts!CK55</f>
        <v>0</v>
      </c>
      <c r="CL55" s="2">
        <f>Class_Level_Aggregate_Counts!CL55</f>
        <v>1</v>
      </c>
      <c r="CM55" s="2">
        <f>Class_Level_Aggregate_Counts!CM55</f>
        <v>0</v>
      </c>
      <c r="CN55" s="2">
        <f>Class_Level_Aggregate_Counts!CN55</f>
        <v>0</v>
      </c>
      <c r="CO55" s="2">
        <f>Class_Level_Aggregate_Counts!CO55</f>
        <v>0</v>
      </c>
      <c r="CP55" s="2">
        <f>Class_Level_Aggregate_Counts!CP55</f>
        <v>0</v>
      </c>
      <c r="CQ55" s="2">
        <f>Class_Level_Aggregate_Counts!CQ55</f>
        <v>0</v>
      </c>
      <c r="CR55" s="2">
        <f>Class_Level_Aggregate_Counts!CR55</f>
        <v>0</v>
      </c>
    </row>
    <row r="56" spans="1:96" x14ac:dyDescent="0.25">
      <c r="A56" s="2" t="str">
        <f>Class_Level_Aggregate_Counts!A56</f>
        <v>Archaeoglobi</v>
      </c>
      <c r="B56" s="2">
        <f>Class_Level_Aggregate_Counts!B56</f>
        <v>0</v>
      </c>
      <c r="C56" s="2">
        <f>Class_Level_Aggregate_Counts!C56</f>
        <v>0</v>
      </c>
      <c r="D56" s="2">
        <f>Class_Level_Aggregate_Counts!D56</f>
        <v>0</v>
      </c>
      <c r="E56" s="2">
        <f>Class_Level_Aggregate_Counts!E56</f>
        <v>0</v>
      </c>
      <c r="F56" s="2">
        <f>Class_Level_Aggregate_Counts!F56</f>
        <v>0</v>
      </c>
      <c r="G56" s="2">
        <f>Class_Level_Aggregate_Counts!G56</f>
        <v>1</v>
      </c>
      <c r="H56" s="2">
        <f>Class_Level_Aggregate_Counts!H56</f>
        <v>0</v>
      </c>
      <c r="I56" s="2">
        <f>Class_Level_Aggregate_Counts!I56</f>
        <v>1</v>
      </c>
      <c r="J56" s="2">
        <f>Class_Level_Aggregate_Counts!J56</f>
        <v>0</v>
      </c>
      <c r="K56" s="2">
        <f>Class_Level_Aggregate_Counts!K56</f>
        <v>0</v>
      </c>
      <c r="L56" s="2">
        <f>Class_Level_Aggregate_Counts!L56</f>
        <v>0</v>
      </c>
      <c r="M56" s="2">
        <f>Class_Level_Aggregate_Counts!M56</f>
        <v>0</v>
      </c>
      <c r="N56" s="2">
        <f>Class_Level_Aggregate_Counts!N56</f>
        <v>0</v>
      </c>
      <c r="O56" s="2">
        <f>Class_Level_Aggregate_Counts!O56</f>
        <v>0</v>
      </c>
      <c r="P56" s="2">
        <f>Class_Level_Aggregate_Counts!P56</f>
        <v>0</v>
      </c>
      <c r="Q56" s="2">
        <f>Class_Level_Aggregate_Counts!Q56</f>
        <v>0</v>
      </c>
      <c r="R56" s="2">
        <f>Class_Level_Aggregate_Counts!R56</f>
        <v>0</v>
      </c>
      <c r="S56" s="2">
        <f>Class_Level_Aggregate_Counts!S56</f>
        <v>0</v>
      </c>
      <c r="T56" s="2">
        <f>Class_Level_Aggregate_Counts!T56</f>
        <v>0</v>
      </c>
      <c r="U56" s="2">
        <f>Class_Level_Aggregate_Counts!U56</f>
        <v>0</v>
      </c>
      <c r="V56" s="2">
        <f>Class_Level_Aggregate_Counts!V56</f>
        <v>0</v>
      </c>
      <c r="W56" s="2">
        <f>Class_Level_Aggregate_Counts!W56</f>
        <v>0</v>
      </c>
      <c r="X56" s="2">
        <f>Class_Level_Aggregate_Counts!X56</f>
        <v>2</v>
      </c>
      <c r="Y56" s="2">
        <f>Class_Level_Aggregate_Counts!Y56</f>
        <v>0</v>
      </c>
      <c r="Z56" s="2">
        <f>Class_Level_Aggregate_Counts!Z56</f>
        <v>0</v>
      </c>
      <c r="AA56" s="2">
        <f>Class_Level_Aggregate_Counts!AA56</f>
        <v>0</v>
      </c>
      <c r="AB56" s="2">
        <f>Class_Level_Aggregate_Counts!AB56</f>
        <v>0</v>
      </c>
      <c r="AC56" s="2">
        <f>Class_Level_Aggregate_Counts!AC56</f>
        <v>0</v>
      </c>
      <c r="AD56" s="2">
        <f>Class_Level_Aggregate_Counts!AD56</f>
        <v>0</v>
      </c>
      <c r="AE56" s="2">
        <f>Class_Level_Aggregate_Counts!AE56</f>
        <v>0</v>
      </c>
      <c r="AF56" s="2">
        <f>Class_Level_Aggregate_Counts!AF56</f>
        <v>1</v>
      </c>
      <c r="AG56" s="2">
        <f>Class_Level_Aggregate_Counts!AG56</f>
        <v>0</v>
      </c>
      <c r="AH56" s="2">
        <f>Class_Level_Aggregate_Counts!AH56</f>
        <v>0</v>
      </c>
      <c r="AI56" s="2">
        <f>Class_Level_Aggregate_Counts!AI56</f>
        <v>0</v>
      </c>
      <c r="AJ56" s="2">
        <f>Class_Level_Aggregate_Counts!AJ56</f>
        <v>0</v>
      </c>
      <c r="AK56" s="2">
        <f>Class_Level_Aggregate_Counts!AK56</f>
        <v>0</v>
      </c>
      <c r="AL56" s="2">
        <f>Class_Level_Aggregate_Counts!AL56</f>
        <v>0</v>
      </c>
      <c r="AM56" s="2">
        <f>Class_Level_Aggregate_Counts!AM56</f>
        <v>0</v>
      </c>
      <c r="AN56" s="2">
        <f>Class_Level_Aggregate_Counts!AN56</f>
        <v>0</v>
      </c>
      <c r="AO56" s="2">
        <f>Class_Level_Aggregate_Counts!AO56</f>
        <v>0</v>
      </c>
      <c r="AP56" s="2">
        <f>Class_Level_Aggregate_Counts!AP56</f>
        <v>0</v>
      </c>
      <c r="AQ56" s="2">
        <f>Class_Level_Aggregate_Counts!AQ56</f>
        <v>0</v>
      </c>
      <c r="AR56" s="2">
        <f>Class_Level_Aggregate_Counts!AR56</f>
        <v>0</v>
      </c>
      <c r="AS56" s="2">
        <f>Class_Level_Aggregate_Counts!AS56</f>
        <v>0</v>
      </c>
      <c r="AT56" s="2">
        <f>Class_Level_Aggregate_Counts!AT56</f>
        <v>0</v>
      </c>
      <c r="AU56" s="2">
        <f>Class_Level_Aggregate_Counts!AU56</f>
        <v>2</v>
      </c>
      <c r="AV56" s="2">
        <f>Class_Level_Aggregate_Counts!AV56</f>
        <v>0</v>
      </c>
      <c r="AW56" s="2">
        <f>Class_Level_Aggregate_Counts!AW56</f>
        <v>0</v>
      </c>
      <c r="AX56" s="2">
        <f>Class_Level_Aggregate_Counts!AX56</f>
        <v>1</v>
      </c>
      <c r="AY56" s="2">
        <f>Class_Level_Aggregate_Counts!AY56</f>
        <v>0</v>
      </c>
      <c r="AZ56" s="2">
        <f>Class_Level_Aggregate_Counts!AZ56</f>
        <v>0</v>
      </c>
      <c r="BA56" s="2">
        <f>Class_Level_Aggregate_Counts!BA56</f>
        <v>0</v>
      </c>
      <c r="BB56" s="2">
        <f>Class_Level_Aggregate_Counts!BB56</f>
        <v>1</v>
      </c>
      <c r="BC56" s="2">
        <f>Class_Level_Aggregate_Counts!BC56</f>
        <v>0</v>
      </c>
      <c r="BD56" s="2">
        <f>Class_Level_Aggregate_Counts!BD56</f>
        <v>0</v>
      </c>
      <c r="BE56" s="2">
        <f>Class_Level_Aggregate_Counts!BE56</f>
        <v>1</v>
      </c>
      <c r="BF56" s="2">
        <f>Class_Level_Aggregate_Counts!BF56</f>
        <v>0</v>
      </c>
      <c r="BG56" s="2">
        <f>Class_Level_Aggregate_Counts!BG56</f>
        <v>0</v>
      </c>
      <c r="BH56" s="2">
        <f>Class_Level_Aggregate_Counts!BH56</f>
        <v>0</v>
      </c>
      <c r="BI56" s="2">
        <f>Class_Level_Aggregate_Counts!BI56</f>
        <v>1</v>
      </c>
      <c r="BJ56" s="2">
        <f>Class_Level_Aggregate_Counts!BJ56</f>
        <v>0</v>
      </c>
      <c r="BK56" s="2">
        <f>Class_Level_Aggregate_Counts!BK56</f>
        <v>1</v>
      </c>
      <c r="BL56" s="2">
        <f>Class_Level_Aggregate_Counts!BL56</f>
        <v>0</v>
      </c>
      <c r="BM56" s="2">
        <f>Class_Level_Aggregate_Counts!BM56</f>
        <v>1</v>
      </c>
      <c r="BN56" s="2">
        <f>Class_Level_Aggregate_Counts!BN56</f>
        <v>0</v>
      </c>
      <c r="BO56" s="2">
        <f>Class_Level_Aggregate_Counts!BO56</f>
        <v>0</v>
      </c>
      <c r="BP56" s="2">
        <f>Class_Level_Aggregate_Counts!BP56</f>
        <v>0</v>
      </c>
      <c r="BQ56" s="2">
        <f>Class_Level_Aggregate_Counts!BQ56</f>
        <v>0</v>
      </c>
      <c r="BR56" s="2">
        <f>Class_Level_Aggregate_Counts!BR56</f>
        <v>0</v>
      </c>
      <c r="BS56" s="2">
        <f>Class_Level_Aggregate_Counts!BS56</f>
        <v>1</v>
      </c>
      <c r="BT56" s="2">
        <f>Class_Level_Aggregate_Counts!BT56</f>
        <v>1</v>
      </c>
      <c r="BU56" s="2">
        <f>Class_Level_Aggregate_Counts!BU56</f>
        <v>0</v>
      </c>
      <c r="BV56" s="2">
        <f>Class_Level_Aggregate_Counts!BV56</f>
        <v>3</v>
      </c>
      <c r="BW56" s="2">
        <f>Class_Level_Aggregate_Counts!BW56</f>
        <v>0</v>
      </c>
      <c r="BX56" s="2">
        <f>Class_Level_Aggregate_Counts!BX56</f>
        <v>0</v>
      </c>
      <c r="BY56" s="2">
        <f>Class_Level_Aggregate_Counts!BY56</f>
        <v>1</v>
      </c>
      <c r="BZ56" s="2">
        <f>Class_Level_Aggregate_Counts!BZ56</f>
        <v>0</v>
      </c>
      <c r="CA56" s="2">
        <f>Class_Level_Aggregate_Counts!CA56</f>
        <v>0</v>
      </c>
      <c r="CB56" s="2">
        <f>Class_Level_Aggregate_Counts!CB56</f>
        <v>0</v>
      </c>
      <c r="CC56" s="2">
        <f>Class_Level_Aggregate_Counts!CC56</f>
        <v>0</v>
      </c>
      <c r="CD56" s="2">
        <f>Class_Level_Aggregate_Counts!CD56</f>
        <v>0</v>
      </c>
      <c r="CE56" s="2">
        <f>Class_Level_Aggregate_Counts!CE56</f>
        <v>0</v>
      </c>
      <c r="CF56" s="2">
        <f>Class_Level_Aggregate_Counts!CF56</f>
        <v>1</v>
      </c>
      <c r="CG56" s="2">
        <f>Class_Level_Aggregate_Counts!CG56</f>
        <v>1</v>
      </c>
      <c r="CH56" s="2">
        <f>Class_Level_Aggregate_Counts!CH56</f>
        <v>0</v>
      </c>
      <c r="CI56" s="2">
        <f>Class_Level_Aggregate_Counts!CI56</f>
        <v>1</v>
      </c>
      <c r="CJ56" s="2">
        <f>Class_Level_Aggregate_Counts!CJ56</f>
        <v>0</v>
      </c>
      <c r="CK56" s="2">
        <f>Class_Level_Aggregate_Counts!CK56</f>
        <v>0</v>
      </c>
      <c r="CL56" s="2">
        <f>Class_Level_Aggregate_Counts!CL56</f>
        <v>0</v>
      </c>
      <c r="CM56" s="2">
        <f>Class_Level_Aggregate_Counts!CM56</f>
        <v>0</v>
      </c>
      <c r="CN56" s="2">
        <f>Class_Level_Aggregate_Counts!CN56</f>
        <v>0</v>
      </c>
      <c r="CO56" s="2">
        <f>Class_Level_Aggregate_Counts!CO56</f>
        <v>0</v>
      </c>
      <c r="CP56" s="2">
        <f>Class_Level_Aggregate_Counts!CP56</f>
        <v>2</v>
      </c>
      <c r="CQ56" s="2">
        <f>Class_Level_Aggregate_Counts!CQ56</f>
        <v>0</v>
      </c>
      <c r="CR56" s="2">
        <f>Class_Level_Aggregate_Counts!CR56</f>
        <v>0</v>
      </c>
    </row>
    <row r="57" spans="1:96" x14ac:dyDescent="0.25">
      <c r="A57" s="2" t="str">
        <f>Class_Level_Aggregate_Counts!A57</f>
        <v>Chrysiogenetes</v>
      </c>
      <c r="B57" s="2">
        <f>Class_Level_Aggregate_Counts!B57</f>
        <v>1</v>
      </c>
      <c r="C57" s="2">
        <f>Class_Level_Aggregate_Counts!C57</f>
        <v>0</v>
      </c>
      <c r="D57" s="2">
        <f>Class_Level_Aggregate_Counts!D57</f>
        <v>0</v>
      </c>
      <c r="E57" s="2">
        <f>Class_Level_Aggregate_Counts!E57</f>
        <v>0</v>
      </c>
      <c r="F57" s="2">
        <f>Class_Level_Aggregate_Counts!F57</f>
        <v>0</v>
      </c>
      <c r="G57" s="2">
        <f>Class_Level_Aggregate_Counts!G57</f>
        <v>1</v>
      </c>
      <c r="H57" s="2">
        <f>Class_Level_Aggregate_Counts!H57</f>
        <v>0</v>
      </c>
      <c r="I57" s="2">
        <f>Class_Level_Aggregate_Counts!I57</f>
        <v>0</v>
      </c>
      <c r="J57" s="2">
        <f>Class_Level_Aggregate_Counts!J57</f>
        <v>0</v>
      </c>
      <c r="K57" s="2">
        <f>Class_Level_Aggregate_Counts!K57</f>
        <v>0</v>
      </c>
      <c r="L57" s="2">
        <f>Class_Level_Aggregate_Counts!L57</f>
        <v>0</v>
      </c>
      <c r="M57" s="2">
        <f>Class_Level_Aggregate_Counts!M57</f>
        <v>0</v>
      </c>
      <c r="N57" s="2">
        <f>Class_Level_Aggregate_Counts!N57</f>
        <v>1</v>
      </c>
      <c r="O57" s="2">
        <f>Class_Level_Aggregate_Counts!O57</f>
        <v>0</v>
      </c>
      <c r="P57" s="2">
        <f>Class_Level_Aggregate_Counts!P57</f>
        <v>0</v>
      </c>
      <c r="Q57" s="2">
        <f>Class_Level_Aggregate_Counts!Q57</f>
        <v>0</v>
      </c>
      <c r="R57" s="2">
        <f>Class_Level_Aggregate_Counts!R57</f>
        <v>0</v>
      </c>
      <c r="S57" s="2">
        <f>Class_Level_Aggregate_Counts!S57</f>
        <v>0</v>
      </c>
      <c r="T57" s="2">
        <f>Class_Level_Aggregate_Counts!T57</f>
        <v>0</v>
      </c>
      <c r="U57" s="2">
        <f>Class_Level_Aggregate_Counts!U57</f>
        <v>0</v>
      </c>
      <c r="V57" s="2">
        <f>Class_Level_Aggregate_Counts!V57</f>
        <v>0</v>
      </c>
      <c r="W57" s="2">
        <f>Class_Level_Aggregate_Counts!W57</f>
        <v>0</v>
      </c>
      <c r="X57" s="2">
        <f>Class_Level_Aggregate_Counts!X57</f>
        <v>0</v>
      </c>
      <c r="Y57" s="2">
        <f>Class_Level_Aggregate_Counts!Y57</f>
        <v>0</v>
      </c>
      <c r="Z57" s="2">
        <f>Class_Level_Aggregate_Counts!Z57</f>
        <v>0</v>
      </c>
      <c r="AA57" s="2">
        <f>Class_Level_Aggregate_Counts!AA57</f>
        <v>0</v>
      </c>
      <c r="AB57" s="2">
        <f>Class_Level_Aggregate_Counts!AB57</f>
        <v>2</v>
      </c>
      <c r="AC57" s="2">
        <f>Class_Level_Aggregate_Counts!AC57</f>
        <v>0</v>
      </c>
      <c r="AD57" s="2">
        <f>Class_Level_Aggregate_Counts!AD57</f>
        <v>0</v>
      </c>
      <c r="AE57" s="2">
        <f>Class_Level_Aggregate_Counts!AE57</f>
        <v>1</v>
      </c>
      <c r="AF57" s="2">
        <f>Class_Level_Aggregate_Counts!AF57</f>
        <v>0</v>
      </c>
      <c r="AG57" s="2">
        <f>Class_Level_Aggregate_Counts!AG57</f>
        <v>1</v>
      </c>
      <c r="AH57" s="2">
        <f>Class_Level_Aggregate_Counts!AH57</f>
        <v>0</v>
      </c>
      <c r="AI57" s="2">
        <f>Class_Level_Aggregate_Counts!AI57</f>
        <v>0</v>
      </c>
      <c r="AJ57" s="2">
        <f>Class_Level_Aggregate_Counts!AJ57</f>
        <v>0</v>
      </c>
      <c r="AK57" s="2">
        <f>Class_Level_Aggregate_Counts!AK57</f>
        <v>0</v>
      </c>
      <c r="AL57" s="2">
        <f>Class_Level_Aggregate_Counts!AL57</f>
        <v>0</v>
      </c>
      <c r="AM57" s="2">
        <f>Class_Level_Aggregate_Counts!AM57</f>
        <v>0</v>
      </c>
      <c r="AN57" s="2">
        <f>Class_Level_Aggregate_Counts!AN57</f>
        <v>0</v>
      </c>
      <c r="AO57" s="2">
        <f>Class_Level_Aggregate_Counts!AO57</f>
        <v>0</v>
      </c>
      <c r="AP57" s="2">
        <f>Class_Level_Aggregate_Counts!AP57</f>
        <v>0</v>
      </c>
      <c r="AQ57" s="2">
        <f>Class_Level_Aggregate_Counts!AQ57</f>
        <v>0</v>
      </c>
      <c r="AR57" s="2">
        <f>Class_Level_Aggregate_Counts!AR57</f>
        <v>0</v>
      </c>
      <c r="AS57" s="2">
        <f>Class_Level_Aggregate_Counts!AS57</f>
        <v>1</v>
      </c>
      <c r="AT57" s="2">
        <f>Class_Level_Aggregate_Counts!AT57</f>
        <v>0</v>
      </c>
      <c r="AU57" s="2">
        <f>Class_Level_Aggregate_Counts!AU57</f>
        <v>0</v>
      </c>
      <c r="AV57" s="2">
        <f>Class_Level_Aggregate_Counts!AV57</f>
        <v>2</v>
      </c>
      <c r="AW57" s="2">
        <f>Class_Level_Aggregate_Counts!AW57</f>
        <v>2</v>
      </c>
      <c r="AX57" s="2">
        <f>Class_Level_Aggregate_Counts!AX57</f>
        <v>1</v>
      </c>
      <c r="AY57" s="2">
        <f>Class_Level_Aggregate_Counts!AY57</f>
        <v>0</v>
      </c>
      <c r="AZ57" s="2">
        <f>Class_Level_Aggregate_Counts!AZ57</f>
        <v>0</v>
      </c>
      <c r="BA57" s="2">
        <f>Class_Level_Aggregate_Counts!BA57</f>
        <v>1</v>
      </c>
      <c r="BB57" s="2">
        <f>Class_Level_Aggregate_Counts!BB57</f>
        <v>0</v>
      </c>
      <c r="BC57" s="2">
        <f>Class_Level_Aggregate_Counts!BC57</f>
        <v>0</v>
      </c>
      <c r="BD57" s="2">
        <f>Class_Level_Aggregate_Counts!BD57</f>
        <v>0</v>
      </c>
      <c r="BE57" s="2">
        <f>Class_Level_Aggregate_Counts!BE57</f>
        <v>0</v>
      </c>
      <c r="BF57" s="2">
        <f>Class_Level_Aggregate_Counts!BF57</f>
        <v>0</v>
      </c>
      <c r="BG57" s="2">
        <f>Class_Level_Aggregate_Counts!BG57</f>
        <v>1</v>
      </c>
      <c r="BH57" s="2">
        <f>Class_Level_Aggregate_Counts!BH57</f>
        <v>0</v>
      </c>
      <c r="BI57" s="2">
        <f>Class_Level_Aggregate_Counts!BI57</f>
        <v>0</v>
      </c>
      <c r="BJ57" s="2">
        <f>Class_Level_Aggregate_Counts!BJ57</f>
        <v>0</v>
      </c>
      <c r="BK57" s="2">
        <f>Class_Level_Aggregate_Counts!BK57</f>
        <v>0</v>
      </c>
      <c r="BL57" s="2">
        <f>Class_Level_Aggregate_Counts!BL57</f>
        <v>1</v>
      </c>
      <c r="BM57" s="2">
        <f>Class_Level_Aggregate_Counts!BM57</f>
        <v>1</v>
      </c>
      <c r="BN57" s="2">
        <f>Class_Level_Aggregate_Counts!BN57</f>
        <v>1</v>
      </c>
      <c r="BO57" s="2">
        <f>Class_Level_Aggregate_Counts!BO57</f>
        <v>0</v>
      </c>
      <c r="BP57" s="2">
        <f>Class_Level_Aggregate_Counts!BP57</f>
        <v>0</v>
      </c>
      <c r="BQ57" s="2">
        <f>Class_Level_Aggregate_Counts!BQ57</f>
        <v>0</v>
      </c>
      <c r="BR57" s="2">
        <f>Class_Level_Aggregate_Counts!BR57</f>
        <v>0</v>
      </c>
      <c r="BS57" s="2">
        <f>Class_Level_Aggregate_Counts!BS57</f>
        <v>1</v>
      </c>
      <c r="BT57" s="2">
        <f>Class_Level_Aggregate_Counts!BT57</f>
        <v>1</v>
      </c>
      <c r="BU57" s="2">
        <f>Class_Level_Aggregate_Counts!BU57</f>
        <v>0</v>
      </c>
      <c r="BV57" s="2">
        <f>Class_Level_Aggregate_Counts!BV57</f>
        <v>0</v>
      </c>
      <c r="BW57" s="2">
        <f>Class_Level_Aggregate_Counts!BW57</f>
        <v>0</v>
      </c>
      <c r="BX57" s="2">
        <f>Class_Level_Aggregate_Counts!BX57</f>
        <v>0</v>
      </c>
      <c r="BY57" s="2">
        <f>Class_Level_Aggregate_Counts!BY57</f>
        <v>0</v>
      </c>
      <c r="BZ57" s="2">
        <f>Class_Level_Aggregate_Counts!BZ57</f>
        <v>0</v>
      </c>
      <c r="CA57" s="2">
        <f>Class_Level_Aggregate_Counts!CA57</f>
        <v>0</v>
      </c>
      <c r="CB57" s="2">
        <f>Class_Level_Aggregate_Counts!CB57</f>
        <v>0</v>
      </c>
      <c r="CC57" s="2">
        <f>Class_Level_Aggregate_Counts!CC57</f>
        <v>0</v>
      </c>
      <c r="CD57" s="2">
        <f>Class_Level_Aggregate_Counts!CD57</f>
        <v>0</v>
      </c>
      <c r="CE57" s="2">
        <f>Class_Level_Aggregate_Counts!CE57</f>
        <v>0</v>
      </c>
      <c r="CF57" s="2">
        <f>Class_Level_Aggregate_Counts!CF57</f>
        <v>0</v>
      </c>
      <c r="CG57" s="2">
        <f>Class_Level_Aggregate_Counts!CG57</f>
        <v>0</v>
      </c>
      <c r="CH57" s="2">
        <f>Class_Level_Aggregate_Counts!CH57</f>
        <v>0</v>
      </c>
      <c r="CI57" s="2">
        <f>Class_Level_Aggregate_Counts!CI57</f>
        <v>1</v>
      </c>
      <c r="CJ57" s="2">
        <f>Class_Level_Aggregate_Counts!CJ57</f>
        <v>0</v>
      </c>
      <c r="CK57" s="2">
        <f>Class_Level_Aggregate_Counts!CK57</f>
        <v>0</v>
      </c>
      <c r="CL57" s="2">
        <f>Class_Level_Aggregate_Counts!CL57</f>
        <v>0</v>
      </c>
      <c r="CM57" s="2">
        <f>Class_Level_Aggregate_Counts!CM57</f>
        <v>0</v>
      </c>
      <c r="CN57" s="2">
        <f>Class_Level_Aggregate_Counts!CN57</f>
        <v>0</v>
      </c>
      <c r="CO57" s="2">
        <f>Class_Level_Aggregate_Counts!CO57</f>
        <v>0</v>
      </c>
      <c r="CP57" s="2">
        <f>Class_Level_Aggregate_Counts!CP57</f>
        <v>0</v>
      </c>
      <c r="CQ57" s="2">
        <f>Class_Level_Aggregate_Counts!CQ57</f>
        <v>0</v>
      </c>
      <c r="CR57" s="2">
        <f>Class_Level_Aggregate_Counts!CR57</f>
        <v>0</v>
      </c>
    </row>
    <row r="58" spans="1:96" x14ac:dyDescent="0.25">
      <c r="A58" s="2" t="str">
        <f>Class_Level_Aggregate_Counts!A58</f>
        <v>Chloroflexi</v>
      </c>
      <c r="B58" s="2">
        <f>Class_Level_Aggregate_Counts!B58</f>
        <v>0</v>
      </c>
      <c r="C58" s="2">
        <f>Class_Level_Aggregate_Counts!C58</f>
        <v>0</v>
      </c>
      <c r="D58" s="2">
        <f>Class_Level_Aggregate_Counts!D58</f>
        <v>0</v>
      </c>
      <c r="E58" s="2">
        <f>Class_Level_Aggregate_Counts!E58</f>
        <v>0</v>
      </c>
      <c r="F58" s="2">
        <f>Class_Level_Aggregate_Counts!F58</f>
        <v>0</v>
      </c>
      <c r="G58" s="2">
        <f>Class_Level_Aggregate_Counts!G58</f>
        <v>0</v>
      </c>
      <c r="H58" s="2">
        <f>Class_Level_Aggregate_Counts!H58</f>
        <v>0</v>
      </c>
      <c r="I58" s="2">
        <f>Class_Level_Aggregate_Counts!I58</f>
        <v>0</v>
      </c>
      <c r="J58" s="2">
        <f>Class_Level_Aggregate_Counts!J58</f>
        <v>0</v>
      </c>
      <c r="K58" s="2">
        <f>Class_Level_Aggregate_Counts!K58</f>
        <v>0</v>
      </c>
      <c r="L58" s="2">
        <f>Class_Level_Aggregate_Counts!L58</f>
        <v>1</v>
      </c>
      <c r="M58" s="2">
        <f>Class_Level_Aggregate_Counts!M58</f>
        <v>0</v>
      </c>
      <c r="N58" s="2">
        <f>Class_Level_Aggregate_Counts!N58</f>
        <v>0</v>
      </c>
      <c r="O58" s="2">
        <f>Class_Level_Aggregate_Counts!O58</f>
        <v>0</v>
      </c>
      <c r="P58" s="2">
        <f>Class_Level_Aggregate_Counts!P58</f>
        <v>1</v>
      </c>
      <c r="Q58" s="2">
        <f>Class_Level_Aggregate_Counts!Q58</f>
        <v>0</v>
      </c>
      <c r="R58" s="2">
        <f>Class_Level_Aggregate_Counts!R58</f>
        <v>0</v>
      </c>
      <c r="S58" s="2">
        <f>Class_Level_Aggregate_Counts!S58</f>
        <v>0</v>
      </c>
      <c r="T58" s="2">
        <f>Class_Level_Aggregate_Counts!T58</f>
        <v>0</v>
      </c>
      <c r="U58" s="2">
        <f>Class_Level_Aggregate_Counts!U58</f>
        <v>0</v>
      </c>
      <c r="V58" s="2">
        <f>Class_Level_Aggregate_Counts!V58</f>
        <v>0</v>
      </c>
      <c r="W58" s="2">
        <f>Class_Level_Aggregate_Counts!W58</f>
        <v>0</v>
      </c>
      <c r="X58" s="2">
        <f>Class_Level_Aggregate_Counts!X58</f>
        <v>0</v>
      </c>
      <c r="Y58" s="2">
        <f>Class_Level_Aggregate_Counts!Y58</f>
        <v>0</v>
      </c>
      <c r="Z58" s="2">
        <f>Class_Level_Aggregate_Counts!Z58</f>
        <v>0</v>
      </c>
      <c r="AA58" s="2">
        <f>Class_Level_Aggregate_Counts!AA58</f>
        <v>0</v>
      </c>
      <c r="AB58" s="2">
        <f>Class_Level_Aggregate_Counts!AB58</f>
        <v>0</v>
      </c>
      <c r="AC58" s="2">
        <f>Class_Level_Aggregate_Counts!AC58</f>
        <v>2</v>
      </c>
      <c r="AD58" s="2">
        <f>Class_Level_Aggregate_Counts!AD58</f>
        <v>0</v>
      </c>
      <c r="AE58" s="2">
        <f>Class_Level_Aggregate_Counts!AE58</f>
        <v>0</v>
      </c>
      <c r="AF58" s="2">
        <f>Class_Level_Aggregate_Counts!AF58</f>
        <v>0</v>
      </c>
      <c r="AG58" s="2">
        <f>Class_Level_Aggregate_Counts!AG58</f>
        <v>0</v>
      </c>
      <c r="AH58" s="2">
        <f>Class_Level_Aggregate_Counts!AH58</f>
        <v>0</v>
      </c>
      <c r="AI58" s="2">
        <f>Class_Level_Aggregate_Counts!AI58</f>
        <v>0</v>
      </c>
      <c r="AJ58" s="2">
        <f>Class_Level_Aggregate_Counts!AJ58</f>
        <v>0</v>
      </c>
      <c r="AK58" s="2">
        <f>Class_Level_Aggregate_Counts!AK58</f>
        <v>0</v>
      </c>
      <c r="AL58" s="2">
        <f>Class_Level_Aggregate_Counts!AL58</f>
        <v>0</v>
      </c>
      <c r="AM58" s="2">
        <f>Class_Level_Aggregate_Counts!AM58</f>
        <v>1</v>
      </c>
      <c r="AN58" s="2">
        <f>Class_Level_Aggregate_Counts!AN58</f>
        <v>0</v>
      </c>
      <c r="AO58" s="2">
        <f>Class_Level_Aggregate_Counts!AO58</f>
        <v>0</v>
      </c>
      <c r="AP58" s="2">
        <f>Class_Level_Aggregate_Counts!AP58</f>
        <v>0</v>
      </c>
      <c r="AQ58" s="2">
        <f>Class_Level_Aggregate_Counts!AQ58</f>
        <v>1</v>
      </c>
      <c r="AR58" s="2">
        <f>Class_Level_Aggregate_Counts!AR58</f>
        <v>0</v>
      </c>
      <c r="AS58" s="2">
        <f>Class_Level_Aggregate_Counts!AS58</f>
        <v>0</v>
      </c>
      <c r="AT58" s="2">
        <f>Class_Level_Aggregate_Counts!AT58</f>
        <v>0</v>
      </c>
      <c r="AU58" s="2">
        <f>Class_Level_Aggregate_Counts!AU58</f>
        <v>0</v>
      </c>
      <c r="AV58" s="2">
        <f>Class_Level_Aggregate_Counts!AV58</f>
        <v>0</v>
      </c>
      <c r="AW58" s="2">
        <f>Class_Level_Aggregate_Counts!AW58</f>
        <v>0</v>
      </c>
      <c r="AX58" s="2">
        <f>Class_Level_Aggregate_Counts!AX58</f>
        <v>0</v>
      </c>
      <c r="AY58" s="2">
        <f>Class_Level_Aggregate_Counts!AY58</f>
        <v>0</v>
      </c>
      <c r="AZ58" s="2">
        <f>Class_Level_Aggregate_Counts!AZ58</f>
        <v>0</v>
      </c>
      <c r="BA58" s="2">
        <f>Class_Level_Aggregate_Counts!BA58</f>
        <v>0</v>
      </c>
      <c r="BB58" s="2">
        <f>Class_Level_Aggregate_Counts!BB58</f>
        <v>0</v>
      </c>
      <c r="BC58" s="2">
        <f>Class_Level_Aggregate_Counts!BC58</f>
        <v>0</v>
      </c>
      <c r="BD58" s="2">
        <f>Class_Level_Aggregate_Counts!BD58</f>
        <v>0</v>
      </c>
      <c r="BE58" s="2">
        <f>Class_Level_Aggregate_Counts!BE58</f>
        <v>0</v>
      </c>
      <c r="BF58" s="2">
        <f>Class_Level_Aggregate_Counts!BF58</f>
        <v>1</v>
      </c>
      <c r="BG58" s="2">
        <f>Class_Level_Aggregate_Counts!BG58</f>
        <v>0</v>
      </c>
      <c r="BH58" s="2">
        <f>Class_Level_Aggregate_Counts!BH58</f>
        <v>0</v>
      </c>
      <c r="BI58" s="2">
        <f>Class_Level_Aggregate_Counts!BI58</f>
        <v>0</v>
      </c>
      <c r="BJ58" s="2">
        <f>Class_Level_Aggregate_Counts!BJ58</f>
        <v>0</v>
      </c>
      <c r="BK58" s="2">
        <f>Class_Level_Aggregate_Counts!BK58</f>
        <v>0</v>
      </c>
      <c r="BL58" s="2">
        <f>Class_Level_Aggregate_Counts!BL58</f>
        <v>0</v>
      </c>
      <c r="BM58" s="2">
        <f>Class_Level_Aggregate_Counts!BM58</f>
        <v>0</v>
      </c>
      <c r="BN58" s="2">
        <f>Class_Level_Aggregate_Counts!BN58</f>
        <v>0</v>
      </c>
      <c r="BO58" s="2">
        <f>Class_Level_Aggregate_Counts!BO58</f>
        <v>0</v>
      </c>
      <c r="BP58" s="2">
        <f>Class_Level_Aggregate_Counts!BP58</f>
        <v>0</v>
      </c>
      <c r="BQ58" s="2">
        <f>Class_Level_Aggregate_Counts!BQ58</f>
        <v>2</v>
      </c>
      <c r="BR58" s="2">
        <f>Class_Level_Aggregate_Counts!BR58</f>
        <v>0</v>
      </c>
      <c r="BS58" s="2">
        <f>Class_Level_Aggregate_Counts!BS58</f>
        <v>0</v>
      </c>
      <c r="BT58" s="2">
        <f>Class_Level_Aggregate_Counts!BT58</f>
        <v>0</v>
      </c>
      <c r="BU58" s="2">
        <f>Class_Level_Aggregate_Counts!BU58</f>
        <v>0</v>
      </c>
      <c r="BV58" s="2">
        <f>Class_Level_Aggregate_Counts!BV58</f>
        <v>0</v>
      </c>
      <c r="BW58" s="2">
        <f>Class_Level_Aggregate_Counts!BW58</f>
        <v>0</v>
      </c>
      <c r="BX58" s="2">
        <f>Class_Level_Aggregate_Counts!BX58</f>
        <v>0</v>
      </c>
      <c r="BY58" s="2">
        <f>Class_Level_Aggregate_Counts!BY58</f>
        <v>0</v>
      </c>
      <c r="BZ58" s="2">
        <f>Class_Level_Aggregate_Counts!BZ58</f>
        <v>1</v>
      </c>
      <c r="CA58" s="2">
        <f>Class_Level_Aggregate_Counts!CA58</f>
        <v>1</v>
      </c>
      <c r="CB58" s="2">
        <f>Class_Level_Aggregate_Counts!CB58</f>
        <v>1</v>
      </c>
      <c r="CC58" s="2">
        <f>Class_Level_Aggregate_Counts!CC58</f>
        <v>0</v>
      </c>
      <c r="CD58" s="2">
        <f>Class_Level_Aggregate_Counts!CD58</f>
        <v>0</v>
      </c>
      <c r="CE58" s="2">
        <f>Class_Level_Aggregate_Counts!CE58</f>
        <v>0</v>
      </c>
      <c r="CF58" s="2">
        <f>Class_Level_Aggregate_Counts!CF58</f>
        <v>1</v>
      </c>
      <c r="CG58" s="2">
        <f>Class_Level_Aggregate_Counts!CG58</f>
        <v>1</v>
      </c>
      <c r="CH58" s="2">
        <f>Class_Level_Aggregate_Counts!CH58</f>
        <v>0</v>
      </c>
      <c r="CI58" s="2">
        <f>Class_Level_Aggregate_Counts!CI58</f>
        <v>1</v>
      </c>
      <c r="CJ58" s="2">
        <f>Class_Level_Aggregate_Counts!CJ58</f>
        <v>2</v>
      </c>
      <c r="CK58" s="2">
        <f>Class_Level_Aggregate_Counts!CK58</f>
        <v>0</v>
      </c>
      <c r="CL58" s="2">
        <f>Class_Level_Aggregate_Counts!CL58</f>
        <v>0</v>
      </c>
      <c r="CM58" s="2">
        <f>Class_Level_Aggregate_Counts!CM58</f>
        <v>0</v>
      </c>
      <c r="CN58" s="2">
        <f>Class_Level_Aggregate_Counts!CN58</f>
        <v>0</v>
      </c>
      <c r="CO58" s="2">
        <f>Class_Level_Aggregate_Counts!CO58</f>
        <v>0</v>
      </c>
      <c r="CP58" s="2">
        <f>Class_Level_Aggregate_Counts!CP58</f>
        <v>0</v>
      </c>
      <c r="CQ58" s="2">
        <f>Class_Level_Aggregate_Counts!CQ58</f>
        <v>0</v>
      </c>
      <c r="CR58" s="2">
        <f>Class_Level_Aggregate_Counts!CR58</f>
        <v>1</v>
      </c>
    </row>
    <row r="59" spans="1:96" x14ac:dyDescent="0.25">
      <c r="A59" s="2" t="str">
        <f>Class_Level_Aggregate_Counts!A59</f>
        <v>Brachyspirae</v>
      </c>
      <c r="B59" s="2">
        <f>Class_Level_Aggregate_Counts!B59</f>
        <v>1</v>
      </c>
      <c r="C59" s="2">
        <f>Class_Level_Aggregate_Counts!C59</f>
        <v>0</v>
      </c>
      <c r="D59" s="2">
        <f>Class_Level_Aggregate_Counts!D59</f>
        <v>1</v>
      </c>
      <c r="E59" s="2">
        <f>Class_Level_Aggregate_Counts!E59</f>
        <v>0</v>
      </c>
      <c r="F59" s="2">
        <f>Class_Level_Aggregate_Counts!F59</f>
        <v>0</v>
      </c>
      <c r="G59" s="2">
        <f>Class_Level_Aggregate_Counts!G59</f>
        <v>0</v>
      </c>
      <c r="H59" s="2">
        <f>Class_Level_Aggregate_Counts!H59</f>
        <v>1</v>
      </c>
      <c r="I59" s="2">
        <f>Class_Level_Aggregate_Counts!I59</f>
        <v>0</v>
      </c>
      <c r="J59" s="2">
        <f>Class_Level_Aggregate_Counts!J59</f>
        <v>0</v>
      </c>
      <c r="K59" s="2">
        <f>Class_Level_Aggregate_Counts!K59</f>
        <v>0</v>
      </c>
      <c r="L59" s="2">
        <f>Class_Level_Aggregate_Counts!L59</f>
        <v>0</v>
      </c>
      <c r="M59" s="2">
        <f>Class_Level_Aggregate_Counts!M59</f>
        <v>0</v>
      </c>
      <c r="N59" s="2">
        <f>Class_Level_Aggregate_Counts!N59</f>
        <v>0</v>
      </c>
      <c r="O59" s="2">
        <f>Class_Level_Aggregate_Counts!O59</f>
        <v>0</v>
      </c>
      <c r="P59" s="2">
        <f>Class_Level_Aggregate_Counts!P59</f>
        <v>0</v>
      </c>
      <c r="Q59" s="2">
        <f>Class_Level_Aggregate_Counts!Q59</f>
        <v>0</v>
      </c>
      <c r="R59" s="2">
        <f>Class_Level_Aggregate_Counts!R59</f>
        <v>1</v>
      </c>
      <c r="S59" s="2">
        <f>Class_Level_Aggregate_Counts!S59</f>
        <v>0</v>
      </c>
      <c r="T59" s="2">
        <f>Class_Level_Aggregate_Counts!T59</f>
        <v>1</v>
      </c>
      <c r="U59" s="2">
        <f>Class_Level_Aggregate_Counts!U59</f>
        <v>1</v>
      </c>
      <c r="V59" s="2">
        <f>Class_Level_Aggregate_Counts!V59</f>
        <v>0</v>
      </c>
      <c r="W59" s="2">
        <f>Class_Level_Aggregate_Counts!W59</f>
        <v>0</v>
      </c>
      <c r="X59" s="2">
        <f>Class_Level_Aggregate_Counts!X59</f>
        <v>1</v>
      </c>
      <c r="Y59" s="2">
        <f>Class_Level_Aggregate_Counts!Y59</f>
        <v>0</v>
      </c>
      <c r="Z59" s="2">
        <f>Class_Level_Aggregate_Counts!Z59</f>
        <v>0</v>
      </c>
      <c r="AA59" s="2">
        <f>Class_Level_Aggregate_Counts!AA59</f>
        <v>0</v>
      </c>
      <c r="AB59" s="2">
        <f>Class_Level_Aggregate_Counts!AB59</f>
        <v>0</v>
      </c>
      <c r="AC59" s="2">
        <f>Class_Level_Aggregate_Counts!AC59</f>
        <v>0</v>
      </c>
      <c r="AD59" s="2">
        <f>Class_Level_Aggregate_Counts!AD59</f>
        <v>0</v>
      </c>
      <c r="AE59" s="2">
        <f>Class_Level_Aggregate_Counts!AE59</f>
        <v>0</v>
      </c>
      <c r="AF59" s="2">
        <f>Class_Level_Aggregate_Counts!AF59</f>
        <v>0</v>
      </c>
      <c r="AG59" s="2">
        <f>Class_Level_Aggregate_Counts!AG59</f>
        <v>0</v>
      </c>
      <c r="AH59" s="2">
        <f>Class_Level_Aggregate_Counts!AH59</f>
        <v>0</v>
      </c>
      <c r="AI59" s="2">
        <f>Class_Level_Aggregate_Counts!AI59</f>
        <v>0</v>
      </c>
      <c r="AJ59" s="2">
        <f>Class_Level_Aggregate_Counts!AJ59</f>
        <v>0</v>
      </c>
      <c r="AK59" s="2">
        <f>Class_Level_Aggregate_Counts!AK59</f>
        <v>0</v>
      </c>
      <c r="AL59" s="2">
        <f>Class_Level_Aggregate_Counts!AL59</f>
        <v>0</v>
      </c>
      <c r="AM59" s="2">
        <f>Class_Level_Aggregate_Counts!AM59</f>
        <v>0</v>
      </c>
      <c r="AN59" s="2">
        <f>Class_Level_Aggregate_Counts!AN59</f>
        <v>2</v>
      </c>
      <c r="AO59" s="2">
        <f>Class_Level_Aggregate_Counts!AO59</f>
        <v>0</v>
      </c>
      <c r="AP59" s="2">
        <f>Class_Level_Aggregate_Counts!AP59</f>
        <v>0</v>
      </c>
      <c r="AQ59" s="2">
        <f>Class_Level_Aggregate_Counts!AQ59</f>
        <v>0</v>
      </c>
      <c r="AR59" s="2">
        <f>Class_Level_Aggregate_Counts!AR59</f>
        <v>0</v>
      </c>
      <c r="AS59" s="2">
        <f>Class_Level_Aggregate_Counts!AS59</f>
        <v>0</v>
      </c>
      <c r="AT59" s="2">
        <f>Class_Level_Aggregate_Counts!AT59</f>
        <v>0</v>
      </c>
      <c r="AU59" s="2">
        <f>Class_Level_Aggregate_Counts!AU59</f>
        <v>0</v>
      </c>
      <c r="AV59" s="2">
        <f>Class_Level_Aggregate_Counts!AV59</f>
        <v>0</v>
      </c>
      <c r="AW59" s="2">
        <f>Class_Level_Aggregate_Counts!AW59</f>
        <v>0</v>
      </c>
      <c r="AX59" s="2">
        <f>Class_Level_Aggregate_Counts!AX59</f>
        <v>0</v>
      </c>
      <c r="AY59" s="2">
        <f>Class_Level_Aggregate_Counts!AY59</f>
        <v>0</v>
      </c>
      <c r="AZ59" s="2">
        <f>Class_Level_Aggregate_Counts!AZ59</f>
        <v>0</v>
      </c>
      <c r="BA59" s="2">
        <f>Class_Level_Aggregate_Counts!BA59</f>
        <v>0</v>
      </c>
      <c r="BB59" s="2">
        <f>Class_Level_Aggregate_Counts!BB59</f>
        <v>0</v>
      </c>
      <c r="BC59" s="2">
        <f>Class_Level_Aggregate_Counts!BC59</f>
        <v>0</v>
      </c>
      <c r="BD59" s="2">
        <f>Class_Level_Aggregate_Counts!BD59</f>
        <v>0</v>
      </c>
      <c r="BE59" s="2">
        <f>Class_Level_Aggregate_Counts!BE59</f>
        <v>0</v>
      </c>
      <c r="BF59" s="2">
        <f>Class_Level_Aggregate_Counts!BF59</f>
        <v>0</v>
      </c>
      <c r="BG59" s="2">
        <f>Class_Level_Aggregate_Counts!BG59</f>
        <v>0</v>
      </c>
      <c r="BH59" s="2">
        <f>Class_Level_Aggregate_Counts!BH59</f>
        <v>0</v>
      </c>
      <c r="BI59" s="2">
        <f>Class_Level_Aggregate_Counts!BI59</f>
        <v>0</v>
      </c>
      <c r="BJ59" s="2">
        <f>Class_Level_Aggregate_Counts!BJ59</f>
        <v>0</v>
      </c>
      <c r="BK59" s="2">
        <f>Class_Level_Aggregate_Counts!BK59</f>
        <v>0</v>
      </c>
      <c r="BL59" s="2">
        <f>Class_Level_Aggregate_Counts!BL59</f>
        <v>0</v>
      </c>
      <c r="BM59" s="2">
        <f>Class_Level_Aggregate_Counts!BM59</f>
        <v>0</v>
      </c>
      <c r="BN59" s="2">
        <f>Class_Level_Aggregate_Counts!BN59</f>
        <v>1</v>
      </c>
      <c r="BO59" s="2">
        <f>Class_Level_Aggregate_Counts!BO59</f>
        <v>1</v>
      </c>
      <c r="BP59" s="2">
        <f>Class_Level_Aggregate_Counts!BP59</f>
        <v>0</v>
      </c>
      <c r="BQ59" s="2">
        <f>Class_Level_Aggregate_Counts!BQ59</f>
        <v>0</v>
      </c>
      <c r="BR59" s="2">
        <f>Class_Level_Aggregate_Counts!BR59</f>
        <v>1</v>
      </c>
      <c r="BS59" s="2">
        <f>Class_Level_Aggregate_Counts!BS59</f>
        <v>0</v>
      </c>
      <c r="BT59" s="2">
        <f>Class_Level_Aggregate_Counts!BT59</f>
        <v>0</v>
      </c>
      <c r="BU59" s="2">
        <f>Class_Level_Aggregate_Counts!BU59</f>
        <v>0</v>
      </c>
      <c r="BV59" s="2">
        <f>Class_Level_Aggregate_Counts!BV59</f>
        <v>0</v>
      </c>
      <c r="BW59" s="2">
        <f>Class_Level_Aggregate_Counts!BW59</f>
        <v>0</v>
      </c>
      <c r="BX59" s="2">
        <f>Class_Level_Aggregate_Counts!BX59</f>
        <v>0</v>
      </c>
      <c r="BY59" s="2">
        <f>Class_Level_Aggregate_Counts!BY59</f>
        <v>0</v>
      </c>
      <c r="BZ59" s="2">
        <f>Class_Level_Aggregate_Counts!BZ59</f>
        <v>0</v>
      </c>
      <c r="CA59" s="2">
        <f>Class_Level_Aggregate_Counts!CA59</f>
        <v>0</v>
      </c>
      <c r="CB59" s="2">
        <f>Class_Level_Aggregate_Counts!CB59</f>
        <v>0</v>
      </c>
      <c r="CC59" s="2">
        <f>Class_Level_Aggregate_Counts!CC59</f>
        <v>0</v>
      </c>
      <c r="CD59" s="2">
        <f>Class_Level_Aggregate_Counts!CD59</f>
        <v>1</v>
      </c>
      <c r="CE59" s="2">
        <f>Class_Level_Aggregate_Counts!CE59</f>
        <v>0</v>
      </c>
      <c r="CF59" s="2">
        <f>Class_Level_Aggregate_Counts!CF59</f>
        <v>1</v>
      </c>
      <c r="CG59" s="2">
        <f>Class_Level_Aggregate_Counts!CG59</f>
        <v>0</v>
      </c>
      <c r="CH59" s="2">
        <f>Class_Level_Aggregate_Counts!CH59</f>
        <v>0</v>
      </c>
      <c r="CI59" s="2">
        <f>Class_Level_Aggregate_Counts!CI59</f>
        <v>0</v>
      </c>
      <c r="CJ59" s="2">
        <f>Class_Level_Aggregate_Counts!CJ59</f>
        <v>0</v>
      </c>
      <c r="CK59" s="2">
        <f>Class_Level_Aggregate_Counts!CK59</f>
        <v>0</v>
      </c>
      <c r="CL59" s="2">
        <f>Class_Level_Aggregate_Counts!CL59</f>
        <v>0</v>
      </c>
      <c r="CM59" s="2">
        <f>Class_Level_Aggregate_Counts!CM59</f>
        <v>0</v>
      </c>
      <c r="CN59" s="2">
        <f>Class_Level_Aggregate_Counts!CN59</f>
        <v>0</v>
      </c>
      <c r="CO59" s="2">
        <f>Class_Level_Aggregate_Counts!CO59</f>
        <v>0</v>
      </c>
      <c r="CP59" s="2">
        <f>Class_Level_Aggregate_Counts!CP59</f>
        <v>0</v>
      </c>
      <c r="CQ59" s="2">
        <f>Class_Level_Aggregate_Counts!CQ59</f>
        <v>0</v>
      </c>
      <c r="CR59" s="2">
        <f>Class_Level_Aggregate_Counts!CR59</f>
        <v>0</v>
      </c>
    </row>
    <row r="60" spans="1:96" x14ac:dyDescent="0.25">
      <c r="A60" s="2" t="str">
        <f>Class_Level_Aggregate_Counts!A60</f>
        <v>Thermococci</v>
      </c>
      <c r="B60" s="2">
        <f>Class_Level_Aggregate_Counts!B60</f>
        <v>0</v>
      </c>
      <c r="C60" s="2">
        <f>Class_Level_Aggregate_Counts!C60</f>
        <v>0</v>
      </c>
      <c r="D60" s="2">
        <f>Class_Level_Aggregate_Counts!D60</f>
        <v>0</v>
      </c>
      <c r="E60" s="2">
        <f>Class_Level_Aggregate_Counts!E60</f>
        <v>0</v>
      </c>
      <c r="F60" s="2">
        <f>Class_Level_Aggregate_Counts!F60</f>
        <v>1</v>
      </c>
      <c r="G60" s="2">
        <f>Class_Level_Aggregate_Counts!G60</f>
        <v>0</v>
      </c>
      <c r="H60" s="2">
        <f>Class_Level_Aggregate_Counts!H60</f>
        <v>0</v>
      </c>
      <c r="I60" s="2">
        <f>Class_Level_Aggregate_Counts!I60</f>
        <v>0</v>
      </c>
      <c r="J60" s="2">
        <f>Class_Level_Aggregate_Counts!J60</f>
        <v>1</v>
      </c>
      <c r="K60" s="2">
        <f>Class_Level_Aggregate_Counts!K60</f>
        <v>0</v>
      </c>
      <c r="L60" s="2">
        <f>Class_Level_Aggregate_Counts!L60</f>
        <v>0</v>
      </c>
      <c r="M60" s="2">
        <f>Class_Level_Aggregate_Counts!M60</f>
        <v>0</v>
      </c>
      <c r="N60" s="2">
        <f>Class_Level_Aggregate_Counts!N60</f>
        <v>0</v>
      </c>
      <c r="O60" s="2">
        <f>Class_Level_Aggregate_Counts!O60</f>
        <v>0</v>
      </c>
      <c r="P60" s="2">
        <f>Class_Level_Aggregate_Counts!P60</f>
        <v>0</v>
      </c>
      <c r="Q60" s="2">
        <f>Class_Level_Aggregate_Counts!Q60</f>
        <v>0</v>
      </c>
      <c r="R60" s="2">
        <f>Class_Level_Aggregate_Counts!R60</f>
        <v>0</v>
      </c>
      <c r="S60" s="2">
        <f>Class_Level_Aggregate_Counts!S60</f>
        <v>0</v>
      </c>
      <c r="T60" s="2">
        <f>Class_Level_Aggregate_Counts!T60</f>
        <v>0</v>
      </c>
      <c r="U60" s="2">
        <f>Class_Level_Aggregate_Counts!U60</f>
        <v>0</v>
      </c>
      <c r="V60" s="2">
        <f>Class_Level_Aggregate_Counts!V60</f>
        <v>0</v>
      </c>
      <c r="W60" s="2">
        <f>Class_Level_Aggregate_Counts!W60</f>
        <v>0</v>
      </c>
      <c r="X60" s="2">
        <f>Class_Level_Aggregate_Counts!X60</f>
        <v>0</v>
      </c>
      <c r="Y60" s="2">
        <f>Class_Level_Aggregate_Counts!Y60</f>
        <v>0</v>
      </c>
      <c r="Z60" s="2">
        <f>Class_Level_Aggregate_Counts!Z60</f>
        <v>0</v>
      </c>
      <c r="AA60" s="2">
        <f>Class_Level_Aggregate_Counts!AA60</f>
        <v>1</v>
      </c>
      <c r="AB60" s="2">
        <f>Class_Level_Aggregate_Counts!AB60</f>
        <v>0</v>
      </c>
      <c r="AC60" s="2">
        <f>Class_Level_Aggregate_Counts!AC60</f>
        <v>0</v>
      </c>
      <c r="AD60" s="2">
        <f>Class_Level_Aggregate_Counts!AD60</f>
        <v>0</v>
      </c>
      <c r="AE60" s="2">
        <f>Class_Level_Aggregate_Counts!AE60</f>
        <v>0</v>
      </c>
      <c r="AF60" s="2">
        <f>Class_Level_Aggregate_Counts!AF60</f>
        <v>0</v>
      </c>
      <c r="AG60" s="2">
        <f>Class_Level_Aggregate_Counts!AG60</f>
        <v>0</v>
      </c>
      <c r="AH60" s="2">
        <f>Class_Level_Aggregate_Counts!AH60</f>
        <v>0</v>
      </c>
      <c r="AI60" s="2">
        <f>Class_Level_Aggregate_Counts!AI60</f>
        <v>0</v>
      </c>
      <c r="AJ60" s="2">
        <f>Class_Level_Aggregate_Counts!AJ60</f>
        <v>1</v>
      </c>
      <c r="AK60" s="2">
        <f>Class_Level_Aggregate_Counts!AK60</f>
        <v>0</v>
      </c>
      <c r="AL60" s="2">
        <f>Class_Level_Aggregate_Counts!AL60</f>
        <v>1</v>
      </c>
      <c r="AM60" s="2">
        <f>Class_Level_Aggregate_Counts!AM60</f>
        <v>0</v>
      </c>
      <c r="AN60" s="2">
        <f>Class_Level_Aggregate_Counts!AN60</f>
        <v>0</v>
      </c>
      <c r="AO60" s="2">
        <f>Class_Level_Aggregate_Counts!AO60</f>
        <v>0</v>
      </c>
      <c r="AP60" s="2">
        <f>Class_Level_Aggregate_Counts!AP60</f>
        <v>0</v>
      </c>
      <c r="AQ60" s="2">
        <f>Class_Level_Aggregate_Counts!AQ60</f>
        <v>0</v>
      </c>
      <c r="AR60" s="2">
        <f>Class_Level_Aggregate_Counts!AR60</f>
        <v>1</v>
      </c>
      <c r="AS60" s="2">
        <f>Class_Level_Aggregate_Counts!AS60</f>
        <v>0</v>
      </c>
      <c r="AT60" s="2">
        <f>Class_Level_Aggregate_Counts!AT60</f>
        <v>0</v>
      </c>
      <c r="AU60" s="2">
        <f>Class_Level_Aggregate_Counts!AU60</f>
        <v>0</v>
      </c>
      <c r="AV60" s="2">
        <f>Class_Level_Aggregate_Counts!AV60</f>
        <v>0</v>
      </c>
      <c r="AW60" s="2">
        <f>Class_Level_Aggregate_Counts!AW60</f>
        <v>0</v>
      </c>
      <c r="AX60" s="2">
        <f>Class_Level_Aggregate_Counts!AX60</f>
        <v>0</v>
      </c>
      <c r="AY60" s="2">
        <f>Class_Level_Aggregate_Counts!AY60</f>
        <v>0</v>
      </c>
      <c r="AZ60" s="2">
        <f>Class_Level_Aggregate_Counts!AZ60</f>
        <v>0</v>
      </c>
      <c r="BA60" s="2">
        <f>Class_Level_Aggregate_Counts!BA60</f>
        <v>0</v>
      </c>
      <c r="BB60" s="2">
        <f>Class_Level_Aggregate_Counts!BB60</f>
        <v>0</v>
      </c>
      <c r="BC60" s="2">
        <f>Class_Level_Aggregate_Counts!BC60</f>
        <v>0</v>
      </c>
      <c r="BD60" s="2">
        <f>Class_Level_Aggregate_Counts!BD60</f>
        <v>0</v>
      </c>
      <c r="BE60" s="2">
        <f>Class_Level_Aggregate_Counts!BE60</f>
        <v>0</v>
      </c>
      <c r="BF60" s="2">
        <f>Class_Level_Aggregate_Counts!BF60</f>
        <v>0</v>
      </c>
      <c r="BG60" s="2">
        <f>Class_Level_Aggregate_Counts!BG60</f>
        <v>0</v>
      </c>
      <c r="BH60" s="2">
        <f>Class_Level_Aggregate_Counts!BH60</f>
        <v>0</v>
      </c>
      <c r="BI60" s="2">
        <f>Class_Level_Aggregate_Counts!BI60</f>
        <v>0</v>
      </c>
      <c r="BJ60" s="2">
        <f>Class_Level_Aggregate_Counts!BJ60</f>
        <v>0</v>
      </c>
      <c r="BK60" s="2">
        <f>Class_Level_Aggregate_Counts!BK60</f>
        <v>0</v>
      </c>
      <c r="BL60" s="2">
        <f>Class_Level_Aggregate_Counts!BL60</f>
        <v>0</v>
      </c>
      <c r="BM60" s="2">
        <f>Class_Level_Aggregate_Counts!BM60</f>
        <v>1</v>
      </c>
      <c r="BN60" s="2">
        <f>Class_Level_Aggregate_Counts!BN60</f>
        <v>0</v>
      </c>
      <c r="BO60" s="2">
        <f>Class_Level_Aggregate_Counts!BO60</f>
        <v>0</v>
      </c>
      <c r="BP60" s="2">
        <f>Class_Level_Aggregate_Counts!BP60</f>
        <v>0</v>
      </c>
      <c r="BQ60" s="2">
        <f>Class_Level_Aggregate_Counts!BQ60</f>
        <v>0</v>
      </c>
      <c r="BR60" s="2">
        <f>Class_Level_Aggregate_Counts!BR60</f>
        <v>0</v>
      </c>
      <c r="BS60" s="2">
        <f>Class_Level_Aggregate_Counts!BS60</f>
        <v>0</v>
      </c>
      <c r="BT60" s="2">
        <f>Class_Level_Aggregate_Counts!BT60</f>
        <v>0</v>
      </c>
      <c r="BU60" s="2">
        <f>Class_Level_Aggregate_Counts!BU60</f>
        <v>1</v>
      </c>
      <c r="BV60" s="2">
        <f>Class_Level_Aggregate_Counts!BV60</f>
        <v>0</v>
      </c>
      <c r="BW60" s="2">
        <f>Class_Level_Aggregate_Counts!BW60</f>
        <v>1</v>
      </c>
      <c r="BX60" s="2">
        <f>Class_Level_Aggregate_Counts!BX60</f>
        <v>0</v>
      </c>
      <c r="BY60" s="2">
        <f>Class_Level_Aggregate_Counts!BY60</f>
        <v>0</v>
      </c>
      <c r="BZ60" s="2">
        <f>Class_Level_Aggregate_Counts!BZ60</f>
        <v>0</v>
      </c>
      <c r="CA60" s="2">
        <f>Class_Level_Aggregate_Counts!CA60</f>
        <v>0</v>
      </c>
      <c r="CB60" s="2">
        <f>Class_Level_Aggregate_Counts!CB60</f>
        <v>0</v>
      </c>
      <c r="CC60" s="2">
        <f>Class_Level_Aggregate_Counts!CC60</f>
        <v>0</v>
      </c>
      <c r="CD60" s="2">
        <f>Class_Level_Aggregate_Counts!CD60</f>
        <v>0</v>
      </c>
      <c r="CE60" s="2">
        <f>Class_Level_Aggregate_Counts!CE60</f>
        <v>0</v>
      </c>
      <c r="CF60" s="2">
        <f>Class_Level_Aggregate_Counts!CF60</f>
        <v>0</v>
      </c>
      <c r="CG60" s="2">
        <f>Class_Level_Aggregate_Counts!CG60</f>
        <v>0</v>
      </c>
      <c r="CH60" s="2">
        <f>Class_Level_Aggregate_Counts!CH60</f>
        <v>1</v>
      </c>
      <c r="CI60" s="2">
        <f>Class_Level_Aggregate_Counts!CI60</f>
        <v>0</v>
      </c>
      <c r="CJ60" s="2">
        <f>Class_Level_Aggregate_Counts!CJ60</f>
        <v>0</v>
      </c>
      <c r="CK60" s="2">
        <f>Class_Level_Aggregate_Counts!CK60</f>
        <v>0</v>
      </c>
      <c r="CL60" s="2">
        <f>Class_Level_Aggregate_Counts!CL60</f>
        <v>0</v>
      </c>
      <c r="CM60" s="2">
        <f>Class_Level_Aggregate_Counts!CM60</f>
        <v>1</v>
      </c>
      <c r="CN60" s="2">
        <f>Class_Level_Aggregate_Counts!CN60</f>
        <v>0</v>
      </c>
      <c r="CO60" s="2">
        <f>Class_Level_Aggregate_Counts!CO60</f>
        <v>0</v>
      </c>
      <c r="CP60" s="2">
        <f>Class_Level_Aggregate_Counts!CP60</f>
        <v>0</v>
      </c>
      <c r="CQ60" s="2">
        <f>Class_Level_Aggregate_Counts!CQ60</f>
        <v>0</v>
      </c>
      <c r="CR60" s="2">
        <f>Class_Level_Aggregate_Counts!CR60</f>
        <v>1</v>
      </c>
    </row>
    <row r="61" spans="1:96" x14ac:dyDescent="0.25">
      <c r="A61" s="2" t="str">
        <f>Class_Level_Aggregate_Counts!A61</f>
        <v>Caldisericia</v>
      </c>
      <c r="B61" s="2">
        <f>Class_Level_Aggregate_Counts!B61</f>
        <v>0</v>
      </c>
      <c r="C61" s="2">
        <f>Class_Level_Aggregate_Counts!C61</f>
        <v>0</v>
      </c>
      <c r="D61" s="2">
        <f>Class_Level_Aggregate_Counts!D61</f>
        <v>0</v>
      </c>
      <c r="E61" s="2">
        <f>Class_Level_Aggregate_Counts!E61</f>
        <v>0</v>
      </c>
      <c r="F61" s="2">
        <f>Class_Level_Aggregate_Counts!F61</f>
        <v>0</v>
      </c>
      <c r="G61" s="2">
        <f>Class_Level_Aggregate_Counts!G61</f>
        <v>0</v>
      </c>
      <c r="H61" s="2">
        <f>Class_Level_Aggregate_Counts!H61</f>
        <v>0</v>
      </c>
      <c r="I61" s="2">
        <f>Class_Level_Aggregate_Counts!I61</f>
        <v>0</v>
      </c>
      <c r="J61" s="2">
        <f>Class_Level_Aggregate_Counts!J61</f>
        <v>0</v>
      </c>
      <c r="K61" s="2">
        <f>Class_Level_Aggregate_Counts!K61</f>
        <v>0</v>
      </c>
      <c r="L61" s="2">
        <f>Class_Level_Aggregate_Counts!L61</f>
        <v>0</v>
      </c>
      <c r="M61" s="2">
        <f>Class_Level_Aggregate_Counts!M61</f>
        <v>1</v>
      </c>
      <c r="N61" s="2">
        <f>Class_Level_Aggregate_Counts!N61</f>
        <v>1</v>
      </c>
      <c r="O61" s="2">
        <f>Class_Level_Aggregate_Counts!O61</f>
        <v>0</v>
      </c>
      <c r="P61" s="2">
        <f>Class_Level_Aggregate_Counts!P61</f>
        <v>0</v>
      </c>
      <c r="Q61" s="2">
        <f>Class_Level_Aggregate_Counts!Q61</f>
        <v>0</v>
      </c>
      <c r="R61" s="2">
        <f>Class_Level_Aggregate_Counts!R61</f>
        <v>0</v>
      </c>
      <c r="S61" s="2">
        <f>Class_Level_Aggregate_Counts!S61</f>
        <v>0</v>
      </c>
      <c r="T61" s="2">
        <f>Class_Level_Aggregate_Counts!T61</f>
        <v>0</v>
      </c>
      <c r="U61" s="2">
        <f>Class_Level_Aggregate_Counts!U61</f>
        <v>0</v>
      </c>
      <c r="V61" s="2">
        <f>Class_Level_Aggregate_Counts!V61</f>
        <v>0</v>
      </c>
      <c r="W61" s="2">
        <f>Class_Level_Aggregate_Counts!W61</f>
        <v>0</v>
      </c>
      <c r="X61" s="2">
        <f>Class_Level_Aggregate_Counts!X61</f>
        <v>0</v>
      </c>
      <c r="Y61" s="2">
        <f>Class_Level_Aggregate_Counts!Y61</f>
        <v>0</v>
      </c>
      <c r="Z61" s="2">
        <f>Class_Level_Aggregate_Counts!Z61</f>
        <v>1</v>
      </c>
      <c r="AA61" s="2">
        <f>Class_Level_Aggregate_Counts!AA61</f>
        <v>1</v>
      </c>
      <c r="AB61" s="2">
        <f>Class_Level_Aggregate_Counts!AB61</f>
        <v>0</v>
      </c>
      <c r="AC61" s="2">
        <f>Class_Level_Aggregate_Counts!AC61</f>
        <v>0</v>
      </c>
      <c r="AD61" s="2">
        <f>Class_Level_Aggregate_Counts!AD61</f>
        <v>0</v>
      </c>
      <c r="AE61" s="2">
        <f>Class_Level_Aggregate_Counts!AE61</f>
        <v>0</v>
      </c>
      <c r="AF61" s="2">
        <f>Class_Level_Aggregate_Counts!AF61</f>
        <v>0</v>
      </c>
      <c r="AG61" s="2">
        <f>Class_Level_Aggregate_Counts!AG61</f>
        <v>0</v>
      </c>
      <c r="AH61" s="2">
        <f>Class_Level_Aggregate_Counts!AH61</f>
        <v>0</v>
      </c>
      <c r="AI61" s="2">
        <f>Class_Level_Aggregate_Counts!AI61</f>
        <v>0</v>
      </c>
      <c r="AJ61" s="2">
        <f>Class_Level_Aggregate_Counts!AJ61</f>
        <v>0</v>
      </c>
      <c r="AK61" s="2">
        <f>Class_Level_Aggregate_Counts!AK61</f>
        <v>0</v>
      </c>
      <c r="AL61" s="2">
        <f>Class_Level_Aggregate_Counts!AL61</f>
        <v>0</v>
      </c>
      <c r="AM61" s="2">
        <f>Class_Level_Aggregate_Counts!AM61</f>
        <v>0</v>
      </c>
      <c r="AN61" s="2">
        <f>Class_Level_Aggregate_Counts!AN61</f>
        <v>0</v>
      </c>
      <c r="AO61" s="2">
        <f>Class_Level_Aggregate_Counts!AO61</f>
        <v>0</v>
      </c>
      <c r="AP61" s="2">
        <f>Class_Level_Aggregate_Counts!AP61</f>
        <v>0</v>
      </c>
      <c r="AQ61" s="2">
        <f>Class_Level_Aggregate_Counts!AQ61</f>
        <v>0</v>
      </c>
      <c r="AR61" s="2">
        <f>Class_Level_Aggregate_Counts!AR61</f>
        <v>0</v>
      </c>
      <c r="AS61" s="2">
        <f>Class_Level_Aggregate_Counts!AS61</f>
        <v>0</v>
      </c>
      <c r="AT61" s="2">
        <f>Class_Level_Aggregate_Counts!AT61</f>
        <v>0</v>
      </c>
      <c r="AU61" s="2">
        <f>Class_Level_Aggregate_Counts!AU61</f>
        <v>0</v>
      </c>
      <c r="AV61" s="2">
        <f>Class_Level_Aggregate_Counts!AV61</f>
        <v>0</v>
      </c>
      <c r="AW61" s="2">
        <f>Class_Level_Aggregate_Counts!AW61</f>
        <v>0</v>
      </c>
      <c r="AX61" s="2">
        <f>Class_Level_Aggregate_Counts!AX61</f>
        <v>0</v>
      </c>
      <c r="AY61" s="2">
        <f>Class_Level_Aggregate_Counts!AY61</f>
        <v>0</v>
      </c>
      <c r="AZ61" s="2">
        <f>Class_Level_Aggregate_Counts!AZ61</f>
        <v>0</v>
      </c>
      <c r="BA61" s="2">
        <f>Class_Level_Aggregate_Counts!BA61</f>
        <v>0</v>
      </c>
      <c r="BB61" s="2">
        <f>Class_Level_Aggregate_Counts!BB61</f>
        <v>0</v>
      </c>
      <c r="BC61" s="2">
        <f>Class_Level_Aggregate_Counts!BC61</f>
        <v>0</v>
      </c>
      <c r="BD61" s="2">
        <f>Class_Level_Aggregate_Counts!BD61</f>
        <v>0</v>
      </c>
      <c r="BE61" s="2">
        <f>Class_Level_Aggregate_Counts!BE61</f>
        <v>0</v>
      </c>
      <c r="BF61" s="2">
        <f>Class_Level_Aggregate_Counts!BF61</f>
        <v>0</v>
      </c>
      <c r="BG61" s="2">
        <f>Class_Level_Aggregate_Counts!BG61</f>
        <v>0</v>
      </c>
      <c r="BH61" s="2">
        <f>Class_Level_Aggregate_Counts!BH61</f>
        <v>0</v>
      </c>
      <c r="BI61" s="2">
        <f>Class_Level_Aggregate_Counts!BI61</f>
        <v>0</v>
      </c>
      <c r="BJ61" s="2">
        <f>Class_Level_Aggregate_Counts!BJ61</f>
        <v>0</v>
      </c>
      <c r="BK61" s="2">
        <f>Class_Level_Aggregate_Counts!BK61</f>
        <v>0</v>
      </c>
      <c r="BL61" s="2">
        <f>Class_Level_Aggregate_Counts!BL61</f>
        <v>0</v>
      </c>
      <c r="BM61" s="2">
        <f>Class_Level_Aggregate_Counts!BM61</f>
        <v>0</v>
      </c>
      <c r="BN61" s="2">
        <f>Class_Level_Aggregate_Counts!BN61</f>
        <v>0</v>
      </c>
      <c r="BO61" s="2">
        <f>Class_Level_Aggregate_Counts!BO61</f>
        <v>1</v>
      </c>
      <c r="BP61" s="2">
        <f>Class_Level_Aggregate_Counts!BP61</f>
        <v>0</v>
      </c>
      <c r="BQ61" s="2">
        <f>Class_Level_Aggregate_Counts!BQ61</f>
        <v>0</v>
      </c>
      <c r="BR61" s="2">
        <f>Class_Level_Aggregate_Counts!BR61</f>
        <v>0</v>
      </c>
      <c r="BS61" s="2">
        <f>Class_Level_Aggregate_Counts!BS61</f>
        <v>0</v>
      </c>
      <c r="BT61" s="2">
        <f>Class_Level_Aggregate_Counts!BT61</f>
        <v>0</v>
      </c>
      <c r="BU61" s="2">
        <f>Class_Level_Aggregate_Counts!BU61</f>
        <v>0</v>
      </c>
      <c r="BV61" s="2">
        <f>Class_Level_Aggregate_Counts!BV61</f>
        <v>0</v>
      </c>
      <c r="BW61" s="2">
        <f>Class_Level_Aggregate_Counts!BW61</f>
        <v>0</v>
      </c>
      <c r="BX61" s="2">
        <f>Class_Level_Aggregate_Counts!BX61</f>
        <v>0</v>
      </c>
      <c r="BY61" s="2">
        <f>Class_Level_Aggregate_Counts!BY61</f>
        <v>0</v>
      </c>
      <c r="BZ61" s="2">
        <f>Class_Level_Aggregate_Counts!BZ61</f>
        <v>0</v>
      </c>
      <c r="CA61" s="2">
        <f>Class_Level_Aggregate_Counts!CA61</f>
        <v>0</v>
      </c>
      <c r="CB61" s="2">
        <f>Class_Level_Aggregate_Counts!CB61</f>
        <v>0</v>
      </c>
      <c r="CC61" s="2">
        <f>Class_Level_Aggregate_Counts!CC61</f>
        <v>0</v>
      </c>
      <c r="CD61" s="2">
        <f>Class_Level_Aggregate_Counts!CD61</f>
        <v>0</v>
      </c>
      <c r="CE61" s="2">
        <f>Class_Level_Aggregate_Counts!CE61</f>
        <v>0</v>
      </c>
      <c r="CF61" s="2">
        <f>Class_Level_Aggregate_Counts!CF61</f>
        <v>0</v>
      </c>
      <c r="CG61" s="2">
        <f>Class_Level_Aggregate_Counts!CG61</f>
        <v>0</v>
      </c>
      <c r="CH61" s="2">
        <f>Class_Level_Aggregate_Counts!CH61</f>
        <v>0</v>
      </c>
      <c r="CI61" s="2">
        <f>Class_Level_Aggregate_Counts!CI61</f>
        <v>0</v>
      </c>
      <c r="CJ61" s="2">
        <f>Class_Level_Aggregate_Counts!CJ61</f>
        <v>0</v>
      </c>
      <c r="CK61" s="2">
        <f>Class_Level_Aggregate_Counts!CK61</f>
        <v>0</v>
      </c>
      <c r="CL61" s="2">
        <f>Class_Level_Aggregate_Counts!CL61</f>
        <v>0</v>
      </c>
      <c r="CM61" s="2">
        <f>Class_Level_Aggregate_Counts!CM61</f>
        <v>0</v>
      </c>
      <c r="CN61" s="2">
        <f>Class_Level_Aggregate_Counts!CN61</f>
        <v>0</v>
      </c>
      <c r="CO61" s="2">
        <f>Class_Level_Aggregate_Counts!CO61</f>
        <v>0</v>
      </c>
      <c r="CP61" s="2">
        <f>Class_Level_Aggregate_Counts!CP61</f>
        <v>0</v>
      </c>
      <c r="CQ61" s="2">
        <f>Class_Level_Aggregate_Counts!CQ61</f>
        <v>0</v>
      </c>
      <c r="CR61" s="2">
        <f>Class_Level_Aggregate_Counts!CR61</f>
        <v>0</v>
      </c>
    </row>
    <row r="62" spans="1:96" x14ac:dyDescent="0.25">
      <c r="A62" s="2" t="str">
        <f>Class_Level_Aggregate_Counts!A62</f>
        <v>Thermoplasmata</v>
      </c>
      <c r="B62" s="2">
        <f>Class_Level_Aggregate_Counts!B62</f>
        <v>0</v>
      </c>
      <c r="C62" s="2">
        <f>Class_Level_Aggregate_Counts!C62</f>
        <v>0</v>
      </c>
      <c r="D62" s="2">
        <f>Class_Level_Aggregate_Counts!D62</f>
        <v>0</v>
      </c>
      <c r="E62" s="2">
        <f>Class_Level_Aggregate_Counts!E62</f>
        <v>0</v>
      </c>
      <c r="F62" s="2">
        <f>Class_Level_Aggregate_Counts!F62</f>
        <v>0</v>
      </c>
      <c r="G62" s="2">
        <f>Class_Level_Aggregate_Counts!G62</f>
        <v>0</v>
      </c>
      <c r="H62" s="2">
        <f>Class_Level_Aggregate_Counts!H62</f>
        <v>0</v>
      </c>
      <c r="I62" s="2">
        <f>Class_Level_Aggregate_Counts!I62</f>
        <v>0</v>
      </c>
      <c r="J62" s="2">
        <f>Class_Level_Aggregate_Counts!J62</f>
        <v>0</v>
      </c>
      <c r="K62" s="2">
        <f>Class_Level_Aggregate_Counts!K62</f>
        <v>0</v>
      </c>
      <c r="L62" s="2">
        <f>Class_Level_Aggregate_Counts!L62</f>
        <v>0</v>
      </c>
      <c r="M62" s="2">
        <f>Class_Level_Aggregate_Counts!M62</f>
        <v>0</v>
      </c>
      <c r="N62" s="2">
        <f>Class_Level_Aggregate_Counts!N62</f>
        <v>0</v>
      </c>
      <c r="O62" s="2">
        <f>Class_Level_Aggregate_Counts!O62</f>
        <v>0</v>
      </c>
      <c r="P62" s="2">
        <f>Class_Level_Aggregate_Counts!P62</f>
        <v>0</v>
      </c>
      <c r="Q62" s="2">
        <f>Class_Level_Aggregate_Counts!Q62</f>
        <v>0</v>
      </c>
      <c r="R62" s="2">
        <f>Class_Level_Aggregate_Counts!R62</f>
        <v>0</v>
      </c>
      <c r="S62" s="2">
        <f>Class_Level_Aggregate_Counts!S62</f>
        <v>0</v>
      </c>
      <c r="T62" s="2">
        <f>Class_Level_Aggregate_Counts!T62</f>
        <v>0</v>
      </c>
      <c r="U62" s="2">
        <f>Class_Level_Aggregate_Counts!U62</f>
        <v>0</v>
      </c>
      <c r="V62" s="2">
        <f>Class_Level_Aggregate_Counts!V62</f>
        <v>0</v>
      </c>
      <c r="W62" s="2">
        <f>Class_Level_Aggregate_Counts!W62</f>
        <v>0</v>
      </c>
      <c r="X62" s="2">
        <f>Class_Level_Aggregate_Counts!X62</f>
        <v>0</v>
      </c>
      <c r="Y62" s="2">
        <f>Class_Level_Aggregate_Counts!Y62</f>
        <v>0</v>
      </c>
      <c r="Z62" s="2">
        <f>Class_Level_Aggregate_Counts!Z62</f>
        <v>0</v>
      </c>
      <c r="AA62" s="2">
        <f>Class_Level_Aggregate_Counts!AA62</f>
        <v>1</v>
      </c>
      <c r="AB62" s="2">
        <f>Class_Level_Aggregate_Counts!AB62</f>
        <v>0</v>
      </c>
      <c r="AC62" s="2">
        <f>Class_Level_Aggregate_Counts!AC62</f>
        <v>0</v>
      </c>
      <c r="AD62" s="2">
        <f>Class_Level_Aggregate_Counts!AD62</f>
        <v>0</v>
      </c>
      <c r="AE62" s="2">
        <f>Class_Level_Aggregate_Counts!AE62</f>
        <v>0</v>
      </c>
      <c r="AF62" s="2">
        <f>Class_Level_Aggregate_Counts!AF62</f>
        <v>0</v>
      </c>
      <c r="AG62" s="2">
        <f>Class_Level_Aggregate_Counts!AG62</f>
        <v>0</v>
      </c>
      <c r="AH62" s="2">
        <f>Class_Level_Aggregate_Counts!AH62</f>
        <v>0</v>
      </c>
      <c r="AI62" s="2">
        <f>Class_Level_Aggregate_Counts!AI62</f>
        <v>0</v>
      </c>
      <c r="AJ62" s="2">
        <f>Class_Level_Aggregate_Counts!AJ62</f>
        <v>0</v>
      </c>
      <c r="AK62" s="2">
        <f>Class_Level_Aggregate_Counts!AK62</f>
        <v>0</v>
      </c>
      <c r="AL62" s="2">
        <f>Class_Level_Aggregate_Counts!AL62</f>
        <v>0</v>
      </c>
      <c r="AM62" s="2">
        <f>Class_Level_Aggregate_Counts!AM62</f>
        <v>0</v>
      </c>
      <c r="AN62" s="2">
        <f>Class_Level_Aggregate_Counts!AN62</f>
        <v>0</v>
      </c>
      <c r="AO62" s="2">
        <f>Class_Level_Aggregate_Counts!AO62</f>
        <v>0</v>
      </c>
      <c r="AP62" s="2">
        <f>Class_Level_Aggregate_Counts!AP62</f>
        <v>0</v>
      </c>
      <c r="AQ62" s="2">
        <f>Class_Level_Aggregate_Counts!AQ62</f>
        <v>0</v>
      </c>
      <c r="AR62" s="2">
        <f>Class_Level_Aggregate_Counts!AR62</f>
        <v>0</v>
      </c>
      <c r="AS62" s="2">
        <f>Class_Level_Aggregate_Counts!AS62</f>
        <v>0</v>
      </c>
      <c r="AT62" s="2">
        <f>Class_Level_Aggregate_Counts!AT62</f>
        <v>0</v>
      </c>
      <c r="AU62" s="2">
        <f>Class_Level_Aggregate_Counts!AU62</f>
        <v>0</v>
      </c>
      <c r="AV62" s="2">
        <f>Class_Level_Aggregate_Counts!AV62</f>
        <v>0</v>
      </c>
      <c r="AW62" s="2">
        <f>Class_Level_Aggregate_Counts!AW62</f>
        <v>0</v>
      </c>
      <c r="AX62" s="2">
        <f>Class_Level_Aggregate_Counts!AX62</f>
        <v>0</v>
      </c>
      <c r="AY62" s="2">
        <f>Class_Level_Aggregate_Counts!AY62</f>
        <v>0</v>
      </c>
      <c r="AZ62" s="2">
        <f>Class_Level_Aggregate_Counts!AZ62</f>
        <v>0</v>
      </c>
      <c r="BA62" s="2">
        <f>Class_Level_Aggregate_Counts!BA62</f>
        <v>0</v>
      </c>
      <c r="BB62" s="2">
        <f>Class_Level_Aggregate_Counts!BB62</f>
        <v>0</v>
      </c>
      <c r="BC62" s="2">
        <f>Class_Level_Aggregate_Counts!BC62</f>
        <v>0</v>
      </c>
      <c r="BD62" s="2">
        <f>Class_Level_Aggregate_Counts!BD62</f>
        <v>0</v>
      </c>
      <c r="BE62" s="2">
        <f>Class_Level_Aggregate_Counts!BE62</f>
        <v>0</v>
      </c>
      <c r="BF62" s="2">
        <f>Class_Level_Aggregate_Counts!BF62</f>
        <v>0</v>
      </c>
      <c r="BG62" s="2">
        <f>Class_Level_Aggregate_Counts!BG62</f>
        <v>0</v>
      </c>
      <c r="BH62" s="2">
        <f>Class_Level_Aggregate_Counts!BH62</f>
        <v>0</v>
      </c>
      <c r="BI62" s="2">
        <f>Class_Level_Aggregate_Counts!BI62</f>
        <v>0</v>
      </c>
      <c r="BJ62" s="2">
        <f>Class_Level_Aggregate_Counts!BJ62</f>
        <v>0</v>
      </c>
      <c r="BK62" s="2">
        <f>Class_Level_Aggregate_Counts!BK62</f>
        <v>0</v>
      </c>
      <c r="BL62" s="2">
        <f>Class_Level_Aggregate_Counts!BL62</f>
        <v>0</v>
      </c>
      <c r="BM62" s="2">
        <f>Class_Level_Aggregate_Counts!BM62</f>
        <v>0</v>
      </c>
      <c r="BN62" s="2">
        <f>Class_Level_Aggregate_Counts!BN62</f>
        <v>0</v>
      </c>
      <c r="BO62" s="2">
        <f>Class_Level_Aggregate_Counts!BO62</f>
        <v>0</v>
      </c>
      <c r="BP62" s="2">
        <f>Class_Level_Aggregate_Counts!BP62</f>
        <v>0</v>
      </c>
      <c r="BQ62" s="2">
        <f>Class_Level_Aggregate_Counts!BQ62</f>
        <v>0</v>
      </c>
      <c r="BR62" s="2">
        <f>Class_Level_Aggregate_Counts!BR62</f>
        <v>0</v>
      </c>
      <c r="BS62" s="2">
        <f>Class_Level_Aggregate_Counts!BS62</f>
        <v>0</v>
      </c>
      <c r="BT62" s="2">
        <f>Class_Level_Aggregate_Counts!BT62</f>
        <v>0</v>
      </c>
      <c r="BU62" s="2">
        <f>Class_Level_Aggregate_Counts!BU62</f>
        <v>0</v>
      </c>
      <c r="BV62" s="2">
        <f>Class_Level_Aggregate_Counts!BV62</f>
        <v>0</v>
      </c>
      <c r="BW62" s="2">
        <f>Class_Level_Aggregate_Counts!BW62</f>
        <v>0</v>
      </c>
      <c r="BX62" s="2">
        <f>Class_Level_Aggregate_Counts!BX62</f>
        <v>0</v>
      </c>
      <c r="BY62" s="2">
        <f>Class_Level_Aggregate_Counts!BY62</f>
        <v>0</v>
      </c>
      <c r="BZ62" s="2">
        <f>Class_Level_Aggregate_Counts!BZ62</f>
        <v>0</v>
      </c>
      <c r="CA62" s="2">
        <f>Class_Level_Aggregate_Counts!CA62</f>
        <v>0</v>
      </c>
      <c r="CB62" s="2">
        <f>Class_Level_Aggregate_Counts!CB62</f>
        <v>0</v>
      </c>
      <c r="CC62" s="2">
        <f>Class_Level_Aggregate_Counts!CC62</f>
        <v>0</v>
      </c>
      <c r="CD62" s="2">
        <f>Class_Level_Aggregate_Counts!CD62</f>
        <v>0</v>
      </c>
      <c r="CE62" s="2">
        <f>Class_Level_Aggregate_Counts!CE62</f>
        <v>0</v>
      </c>
      <c r="CF62" s="2">
        <f>Class_Level_Aggregate_Counts!CF62</f>
        <v>0</v>
      </c>
      <c r="CG62" s="2">
        <f>Class_Level_Aggregate_Counts!CG62</f>
        <v>0</v>
      </c>
      <c r="CH62" s="2">
        <f>Class_Level_Aggregate_Counts!CH62</f>
        <v>0</v>
      </c>
      <c r="CI62" s="2">
        <f>Class_Level_Aggregate_Counts!CI62</f>
        <v>1</v>
      </c>
      <c r="CJ62" s="2">
        <f>Class_Level_Aggregate_Counts!CJ62</f>
        <v>0</v>
      </c>
      <c r="CK62" s="2">
        <f>Class_Level_Aggregate_Counts!CK62</f>
        <v>0</v>
      </c>
      <c r="CL62" s="2">
        <f>Class_Level_Aggregate_Counts!CL62</f>
        <v>0</v>
      </c>
      <c r="CM62" s="2">
        <f>Class_Level_Aggregate_Counts!CM62</f>
        <v>1</v>
      </c>
      <c r="CN62" s="2">
        <f>Class_Level_Aggregate_Counts!CN62</f>
        <v>0</v>
      </c>
      <c r="CO62" s="2">
        <f>Class_Level_Aggregate_Counts!CO62</f>
        <v>0</v>
      </c>
      <c r="CP62" s="2">
        <f>Class_Level_Aggregate_Counts!CP62</f>
        <v>0</v>
      </c>
      <c r="CQ62" s="2">
        <f>Class_Level_Aggregate_Counts!CQ62</f>
        <v>0</v>
      </c>
      <c r="CR62" s="2">
        <f>Class_Level_Aggregate_Counts!CR62</f>
        <v>0</v>
      </c>
    </row>
    <row r="63" spans="1:96" x14ac:dyDescent="0.25">
      <c r="A63" s="2" t="str">
        <f>Class_Level_Aggregate_Counts!A63</f>
        <v>Gemmatimonadetes</v>
      </c>
      <c r="B63" s="2">
        <f>Class_Level_Aggregate_Counts!B63</f>
        <v>0</v>
      </c>
      <c r="C63" s="2">
        <f>Class_Level_Aggregate_Counts!C63</f>
        <v>0</v>
      </c>
      <c r="D63" s="2">
        <f>Class_Level_Aggregate_Counts!D63</f>
        <v>0</v>
      </c>
      <c r="E63" s="2">
        <f>Class_Level_Aggregate_Counts!E63</f>
        <v>0</v>
      </c>
      <c r="F63" s="2">
        <f>Class_Level_Aggregate_Counts!F63</f>
        <v>0</v>
      </c>
      <c r="G63" s="2">
        <f>Class_Level_Aggregate_Counts!G63</f>
        <v>0</v>
      </c>
      <c r="H63" s="2">
        <f>Class_Level_Aggregate_Counts!H63</f>
        <v>0</v>
      </c>
      <c r="I63" s="2">
        <f>Class_Level_Aggregate_Counts!I63</f>
        <v>0</v>
      </c>
      <c r="J63" s="2">
        <f>Class_Level_Aggregate_Counts!J63</f>
        <v>0</v>
      </c>
      <c r="K63" s="2">
        <f>Class_Level_Aggregate_Counts!K63</f>
        <v>0</v>
      </c>
      <c r="L63" s="2">
        <f>Class_Level_Aggregate_Counts!L63</f>
        <v>0</v>
      </c>
      <c r="M63" s="2">
        <f>Class_Level_Aggregate_Counts!M63</f>
        <v>0</v>
      </c>
      <c r="N63" s="2">
        <f>Class_Level_Aggregate_Counts!N63</f>
        <v>0</v>
      </c>
      <c r="O63" s="2">
        <f>Class_Level_Aggregate_Counts!O63</f>
        <v>0</v>
      </c>
      <c r="P63" s="2">
        <f>Class_Level_Aggregate_Counts!P63</f>
        <v>0</v>
      </c>
      <c r="Q63" s="2">
        <f>Class_Level_Aggregate_Counts!Q63</f>
        <v>0</v>
      </c>
      <c r="R63" s="2">
        <f>Class_Level_Aggregate_Counts!R63</f>
        <v>0</v>
      </c>
      <c r="S63" s="2">
        <f>Class_Level_Aggregate_Counts!S63</f>
        <v>0</v>
      </c>
      <c r="T63" s="2">
        <f>Class_Level_Aggregate_Counts!T63</f>
        <v>0</v>
      </c>
      <c r="U63" s="2">
        <f>Class_Level_Aggregate_Counts!U63</f>
        <v>0</v>
      </c>
      <c r="V63" s="2">
        <f>Class_Level_Aggregate_Counts!V63</f>
        <v>0</v>
      </c>
      <c r="W63" s="2">
        <f>Class_Level_Aggregate_Counts!W63</f>
        <v>0</v>
      </c>
      <c r="X63" s="2">
        <f>Class_Level_Aggregate_Counts!X63</f>
        <v>0</v>
      </c>
      <c r="Y63" s="2">
        <f>Class_Level_Aggregate_Counts!Y63</f>
        <v>0</v>
      </c>
      <c r="Z63" s="2">
        <f>Class_Level_Aggregate_Counts!Z63</f>
        <v>0</v>
      </c>
      <c r="AA63" s="2">
        <f>Class_Level_Aggregate_Counts!AA63</f>
        <v>0</v>
      </c>
      <c r="AB63" s="2">
        <f>Class_Level_Aggregate_Counts!AB63</f>
        <v>0</v>
      </c>
      <c r="AC63" s="2">
        <f>Class_Level_Aggregate_Counts!AC63</f>
        <v>0</v>
      </c>
      <c r="AD63" s="2">
        <f>Class_Level_Aggregate_Counts!AD63</f>
        <v>0</v>
      </c>
      <c r="AE63" s="2">
        <f>Class_Level_Aggregate_Counts!AE63</f>
        <v>0</v>
      </c>
      <c r="AF63" s="2">
        <f>Class_Level_Aggregate_Counts!AF63</f>
        <v>0</v>
      </c>
      <c r="AG63" s="2">
        <f>Class_Level_Aggregate_Counts!AG63</f>
        <v>0</v>
      </c>
      <c r="AH63" s="2">
        <f>Class_Level_Aggregate_Counts!AH63</f>
        <v>0</v>
      </c>
      <c r="AI63" s="2">
        <f>Class_Level_Aggregate_Counts!AI63</f>
        <v>0</v>
      </c>
      <c r="AJ63" s="2">
        <f>Class_Level_Aggregate_Counts!AJ63</f>
        <v>0</v>
      </c>
      <c r="AK63" s="2">
        <f>Class_Level_Aggregate_Counts!AK63</f>
        <v>0</v>
      </c>
      <c r="AL63" s="2">
        <f>Class_Level_Aggregate_Counts!AL63</f>
        <v>0</v>
      </c>
      <c r="AM63" s="2">
        <f>Class_Level_Aggregate_Counts!AM63</f>
        <v>0</v>
      </c>
      <c r="AN63" s="2">
        <f>Class_Level_Aggregate_Counts!AN63</f>
        <v>0</v>
      </c>
      <c r="AO63" s="2">
        <f>Class_Level_Aggregate_Counts!AO63</f>
        <v>1</v>
      </c>
      <c r="AP63" s="2">
        <f>Class_Level_Aggregate_Counts!AP63</f>
        <v>0</v>
      </c>
      <c r="AQ63" s="2">
        <f>Class_Level_Aggregate_Counts!AQ63</f>
        <v>0</v>
      </c>
      <c r="AR63" s="2">
        <f>Class_Level_Aggregate_Counts!AR63</f>
        <v>0</v>
      </c>
      <c r="AS63" s="2">
        <f>Class_Level_Aggregate_Counts!AS63</f>
        <v>0</v>
      </c>
      <c r="AT63" s="2">
        <f>Class_Level_Aggregate_Counts!AT63</f>
        <v>0</v>
      </c>
      <c r="AU63" s="2">
        <f>Class_Level_Aggregate_Counts!AU63</f>
        <v>0</v>
      </c>
      <c r="AV63" s="2">
        <f>Class_Level_Aggregate_Counts!AV63</f>
        <v>0</v>
      </c>
      <c r="AW63" s="2">
        <f>Class_Level_Aggregate_Counts!AW63</f>
        <v>0</v>
      </c>
      <c r="AX63" s="2">
        <f>Class_Level_Aggregate_Counts!AX63</f>
        <v>0</v>
      </c>
      <c r="AY63" s="2">
        <f>Class_Level_Aggregate_Counts!AY63</f>
        <v>0</v>
      </c>
      <c r="AZ63" s="2">
        <f>Class_Level_Aggregate_Counts!AZ63</f>
        <v>0</v>
      </c>
      <c r="BA63" s="2">
        <f>Class_Level_Aggregate_Counts!BA63</f>
        <v>0</v>
      </c>
      <c r="BB63" s="2">
        <f>Class_Level_Aggregate_Counts!BB63</f>
        <v>0</v>
      </c>
      <c r="BC63" s="2">
        <f>Class_Level_Aggregate_Counts!BC63</f>
        <v>0</v>
      </c>
      <c r="BD63" s="2">
        <f>Class_Level_Aggregate_Counts!BD63</f>
        <v>0</v>
      </c>
      <c r="BE63" s="2">
        <f>Class_Level_Aggregate_Counts!BE63</f>
        <v>0</v>
      </c>
      <c r="BF63" s="2">
        <f>Class_Level_Aggregate_Counts!BF63</f>
        <v>0</v>
      </c>
      <c r="BG63" s="2">
        <f>Class_Level_Aggregate_Counts!BG63</f>
        <v>0</v>
      </c>
      <c r="BH63" s="2">
        <f>Class_Level_Aggregate_Counts!BH63</f>
        <v>0</v>
      </c>
      <c r="BI63" s="2">
        <f>Class_Level_Aggregate_Counts!BI63</f>
        <v>0</v>
      </c>
      <c r="BJ63" s="2">
        <f>Class_Level_Aggregate_Counts!BJ63</f>
        <v>0</v>
      </c>
      <c r="BK63" s="2">
        <f>Class_Level_Aggregate_Counts!BK63</f>
        <v>0</v>
      </c>
      <c r="BL63" s="2">
        <f>Class_Level_Aggregate_Counts!BL63</f>
        <v>0</v>
      </c>
      <c r="BM63" s="2">
        <f>Class_Level_Aggregate_Counts!BM63</f>
        <v>0</v>
      </c>
      <c r="BN63" s="2">
        <f>Class_Level_Aggregate_Counts!BN63</f>
        <v>0</v>
      </c>
      <c r="BO63" s="2">
        <f>Class_Level_Aggregate_Counts!BO63</f>
        <v>0</v>
      </c>
      <c r="BP63" s="2">
        <f>Class_Level_Aggregate_Counts!BP63</f>
        <v>0</v>
      </c>
      <c r="BQ63" s="2">
        <f>Class_Level_Aggregate_Counts!BQ63</f>
        <v>0</v>
      </c>
      <c r="BR63" s="2">
        <f>Class_Level_Aggregate_Counts!BR63</f>
        <v>0</v>
      </c>
      <c r="BS63" s="2">
        <f>Class_Level_Aggregate_Counts!BS63</f>
        <v>0</v>
      </c>
      <c r="BT63" s="2">
        <f>Class_Level_Aggregate_Counts!BT63</f>
        <v>1</v>
      </c>
      <c r="BU63" s="2">
        <f>Class_Level_Aggregate_Counts!BU63</f>
        <v>0</v>
      </c>
      <c r="BV63" s="2">
        <f>Class_Level_Aggregate_Counts!BV63</f>
        <v>0</v>
      </c>
      <c r="BW63" s="2">
        <f>Class_Level_Aggregate_Counts!BW63</f>
        <v>0</v>
      </c>
      <c r="BX63" s="2">
        <f>Class_Level_Aggregate_Counts!BX63</f>
        <v>0</v>
      </c>
      <c r="BY63" s="2">
        <f>Class_Level_Aggregate_Counts!BY63</f>
        <v>0</v>
      </c>
      <c r="BZ63" s="2">
        <f>Class_Level_Aggregate_Counts!BZ63</f>
        <v>0</v>
      </c>
      <c r="CA63" s="2">
        <f>Class_Level_Aggregate_Counts!CA63</f>
        <v>1</v>
      </c>
      <c r="CB63" s="2">
        <f>Class_Level_Aggregate_Counts!CB63</f>
        <v>0</v>
      </c>
      <c r="CC63" s="2">
        <f>Class_Level_Aggregate_Counts!CC63</f>
        <v>0</v>
      </c>
      <c r="CD63" s="2">
        <f>Class_Level_Aggregate_Counts!CD63</f>
        <v>0</v>
      </c>
      <c r="CE63" s="2">
        <f>Class_Level_Aggregate_Counts!CE63</f>
        <v>0</v>
      </c>
      <c r="CF63" s="2">
        <f>Class_Level_Aggregate_Counts!CF63</f>
        <v>0</v>
      </c>
      <c r="CG63" s="2">
        <f>Class_Level_Aggregate_Counts!CG63</f>
        <v>0</v>
      </c>
      <c r="CH63" s="2">
        <f>Class_Level_Aggregate_Counts!CH63</f>
        <v>0</v>
      </c>
      <c r="CI63" s="2">
        <f>Class_Level_Aggregate_Counts!CI63</f>
        <v>0</v>
      </c>
      <c r="CJ63" s="2">
        <f>Class_Level_Aggregate_Counts!CJ63</f>
        <v>0</v>
      </c>
      <c r="CK63" s="2">
        <f>Class_Level_Aggregate_Counts!CK63</f>
        <v>0</v>
      </c>
      <c r="CL63" s="2">
        <f>Class_Level_Aggregate_Counts!CL63</f>
        <v>0</v>
      </c>
      <c r="CM63" s="2">
        <f>Class_Level_Aggregate_Counts!CM63</f>
        <v>0</v>
      </c>
      <c r="CN63" s="2">
        <f>Class_Level_Aggregate_Counts!CN63</f>
        <v>0</v>
      </c>
      <c r="CO63" s="2">
        <f>Class_Level_Aggregate_Counts!CO63</f>
        <v>0</v>
      </c>
      <c r="CP63" s="2">
        <f>Class_Level_Aggregate_Counts!CP63</f>
        <v>0</v>
      </c>
      <c r="CQ63" s="2">
        <f>Class_Level_Aggregate_Counts!CQ63</f>
        <v>0</v>
      </c>
      <c r="CR63" s="2">
        <f>Class_Level_Aggregate_Counts!CR63</f>
        <v>0</v>
      </c>
    </row>
    <row r="64" spans="1:96" x14ac:dyDescent="0.25">
      <c r="A64" s="2" t="str">
        <f>Class_Level_Aggregate_Counts!A64</f>
        <v>Rubrobacteria</v>
      </c>
      <c r="B64" s="2">
        <f>Class_Level_Aggregate_Counts!B64</f>
        <v>0</v>
      </c>
      <c r="C64" s="2">
        <f>Class_Level_Aggregate_Counts!C64</f>
        <v>0</v>
      </c>
      <c r="D64" s="2">
        <f>Class_Level_Aggregate_Counts!D64</f>
        <v>0</v>
      </c>
      <c r="E64" s="2">
        <f>Class_Level_Aggregate_Counts!E64</f>
        <v>0</v>
      </c>
      <c r="F64" s="2">
        <f>Class_Level_Aggregate_Counts!F64</f>
        <v>0</v>
      </c>
      <c r="G64" s="2">
        <f>Class_Level_Aggregate_Counts!G64</f>
        <v>0</v>
      </c>
      <c r="H64" s="2">
        <f>Class_Level_Aggregate_Counts!H64</f>
        <v>0</v>
      </c>
      <c r="I64" s="2">
        <f>Class_Level_Aggregate_Counts!I64</f>
        <v>0</v>
      </c>
      <c r="J64" s="2">
        <f>Class_Level_Aggregate_Counts!J64</f>
        <v>0</v>
      </c>
      <c r="K64" s="2">
        <f>Class_Level_Aggregate_Counts!K64</f>
        <v>0</v>
      </c>
      <c r="L64" s="2">
        <f>Class_Level_Aggregate_Counts!L64</f>
        <v>0</v>
      </c>
      <c r="M64" s="2">
        <f>Class_Level_Aggregate_Counts!M64</f>
        <v>0</v>
      </c>
      <c r="N64" s="2">
        <f>Class_Level_Aggregate_Counts!N64</f>
        <v>0</v>
      </c>
      <c r="O64" s="2">
        <f>Class_Level_Aggregate_Counts!O64</f>
        <v>0</v>
      </c>
      <c r="P64" s="2">
        <f>Class_Level_Aggregate_Counts!P64</f>
        <v>0</v>
      </c>
      <c r="Q64" s="2">
        <f>Class_Level_Aggregate_Counts!Q64</f>
        <v>0</v>
      </c>
      <c r="R64" s="2">
        <f>Class_Level_Aggregate_Counts!R64</f>
        <v>0</v>
      </c>
      <c r="S64" s="2">
        <f>Class_Level_Aggregate_Counts!S64</f>
        <v>0</v>
      </c>
      <c r="T64" s="2">
        <f>Class_Level_Aggregate_Counts!T64</f>
        <v>0</v>
      </c>
      <c r="U64" s="2">
        <f>Class_Level_Aggregate_Counts!U64</f>
        <v>0</v>
      </c>
      <c r="V64" s="2">
        <f>Class_Level_Aggregate_Counts!V64</f>
        <v>0</v>
      </c>
      <c r="W64" s="2">
        <f>Class_Level_Aggregate_Counts!W64</f>
        <v>0</v>
      </c>
      <c r="X64" s="2">
        <f>Class_Level_Aggregate_Counts!X64</f>
        <v>0</v>
      </c>
      <c r="Y64" s="2">
        <f>Class_Level_Aggregate_Counts!Y64</f>
        <v>0</v>
      </c>
      <c r="Z64" s="2">
        <f>Class_Level_Aggregate_Counts!Z64</f>
        <v>0</v>
      </c>
      <c r="AA64" s="2">
        <f>Class_Level_Aggregate_Counts!AA64</f>
        <v>0</v>
      </c>
      <c r="AB64" s="2">
        <f>Class_Level_Aggregate_Counts!AB64</f>
        <v>0</v>
      </c>
      <c r="AC64" s="2">
        <f>Class_Level_Aggregate_Counts!AC64</f>
        <v>0</v>
      </c>
      <c r="AD64" s="2">
        <f>Class_Level_Aggregate_Counts!AD64</f>
        <v>0</v>
      </c>
      <c r="AE64" s="2">
        <f>Class_Level_Aggregate_Counts!AE64</f>
        <v>0</v>
      </c>
      <c r="AF64" s="2">
        <f>Class_Level_Aggregate_Counts!AF64</f>
        <v>0</v>
      </c>
      <c r="AG64" s="2">
        <f>Class_Level_Aggregate_Counts!AG64</f>
        <v>0</v>
      </c>
      <c r="AH64" s="2">
        <f>Class_Level_Aggregate_Counts!AH64</f>
        <v>0</v>
      </c>
      <c r="AI64" s="2">
        <f>Class_Level_Aggregate_Counts!AI64</f>
        <v>0</v>
      </c>
      <c r="AJ64" s="2">
        <f>Class_Level_Aggregate_Counts!AJ64</f>
        <v>0</v>
      </c>
      <c r="AK64" s="2">
        <f>Class_Level_Aggregate_Counts!AK64</f>
        <v>0</v>
      </c>
      <c r="AL64" s="2">
        <f>Class_Level_Aggregate_Counts!AL64</f>
        <v>0</v>
      </c>
      <c r="AM64" s="2">
        <f>Class_Level_Aggregate_Counts!AM64</f>
        <v>0</v>
      </c>
      <c r="AN64" s="2">
        <f>Class_Level_Aggregate_Counts!AN64</f>
        <v>0</v>
      </c>
      <c r="AO64" s="2">
        <f>Class_Level_Aggregate_Counts!AO64</f>
        <v>0</v>
      </c>
      <c r="AP64" s="2">
        <f>Class_Level_Aggregate_Counts!AP64</f>
        <v>0</v>
      </c>
      <c r="AQ64" s="2">
        <f>Class_Level_Aggregate_Counts!AQ64</f>
        <v>0</v>
      </c>
      <c r="AR64" s="2">
        <f>Class_Level_Aggregate_Counts!AR64</f>
        <v>0</v>
      </c>
      <c r="AS64" s="2">
        <f>Class_Level_Aggregate_Counts!AS64</f>
        <v>0</v>
      </c>
      <c r="AT64" s="2">
        <f>Class_Level_Aggregate_Counts!AT64</f>
        <v>0</v>
      </c>
      <c r="AU64" s="2">
        <f>Class_Level_Aggregate_Counts!AU64</f>
        <v>0</v>
      </c>
      <c r="AV64" s="2">
        <f>Class_Level_Aggregate_Counts!AV64</f>
        <v>0</v>
      </c>
      <c r="AW64" s="2">
        <f>Class_Level_Aggregate_Counts!AW64</f>
        <v>0</v>
      </c>
      <c r="AX64" s="2">
        <f>Class_Level_Aggregate_Counts!AX64</f>
        <v>1</v>
      </c>
      <c r="AY64" s="2">
        <f>Class_Level_Aggregate_Counts!AY64</f>
        <v>0</v>
      </c>
      <c r="AZ64" s="2">
        <f>Class_Level_Aggregate_Counts!AZ64</f>
        <v>0</v>
      </c>
      <c r="BA64" s="2">
        <f>Class_Level_Aggregate_Counts!BA64</f>
        <v>0</v>
      </c>
      <c r="BB64" s="2">
        <f>Class_Level_Aggregate_Counts!BB64</f>
        <v>0</v>
      </c>
      <c r="BC64" s="2">
        <f>Class_Level_Aggregate_Counts!BC64</f>
        <v>0</v>
      </c>
      <c r="BD64" s="2">
        <f>Class_Level_Aggregate_Counts!BD64</f>
        <v>0</v>
      </c>
      <c r="BE64" s="2">
        <f>Class_Level_Aggregate_Counts!BE64</f>
        <v>0</v>
      </c>
      <c r="BF64" s="2">
        <f>Class_Level_Aggregate_Counts!BF64</f>
        <v>0</v>
      </c>
      <c r="BG64" s="2">
        <f>Class_Level_Aggregate_Counts!BG64</f>
        <v>0</v>
      </c>
      <c r="BH64" s="2">
        <f>Class_Level_Aggregate_Counts!BH64</f>
        <v>0</v>
      </c>
      <c r="BI64" s="2">
        <f>Class_Level_Aggregate_Counts!BI64</f>
        <v>0</v>
      </c>
      <c r="BJ64" s="2">
        <f>Class_Level_Aggregate_Counts!BJ64</f>
        <v>0</v>
      </c>
      <c r="BK64" s="2">
        <f>Class_Level_Aggregate_Counts!BK64</f>
        <v>0</v>
      </c>
      <c r="BL64" s="2">
        <f>Class_Level_Aggregate_Counts!BL64</f>
        <v>0</v>
      </c>
      <c r="BM64" s="2">
        <f>Class_Level_Aggregate_Counts!BM64</f>
        <v>0</v>
      </c>
      <c r="BN64" s="2">
        <f>Class_Level_Aggregate_Counts!BN64</f>
        <v>0</v>
      </c>
      <c r="BO64" s="2">
        <f>Class_Level_Aggregate_Counts!BO64</f>
        <v>0</v>
      </c>
      <c r="BP64" s="2">
        <f>Class_Level_Aggregate_Counts!BP64</f>
        <v>0</v>
      </c>
      <c r="BQ64" s="2">
        <f>Class_Level_Aggregate_Counts!BQ64</f>
        <v>0</v>
      </c>
      <c r="BR64" s="2">
        <f>Class_Level_Aggregate_Counts!BR64</f>
        <v>0</v>
      </c>
      <c r="BS64" s="2">
        <f>Class_Level_Aggregate_Counts!BS64</f>
        <v>0</v>
      </c>
      <c r="BT64" s="2">
        <f>Class_Level_Aggregate_Counts!BT64</f>
        <v>0</v>
      </c>
      <c r="BU64" s="2">
        <f>Class_Level_Aggregate_Counts!BU64</f>
        <v>0</v>
      </c>
      <c r="BV64" s="2">
        <f>Class_Level_Aggregate_Counts!BV64</f>
        <v>0</v>
      </c>
      <c r="BW64" s="2">
        <f>Class_Level_Aggregate_Counts!BW64</f>
        <v>0</v>
      </c>
      <c r="BX64" s="2">
        <f>Class_Level_Aggregate_Counts!BX64</f>
        <v>0</v>
      </c>
      <c r="BY64" s="2">
        <f>Class_Level_Aggregate_Counts!BY64</f>
        <v>0</v>
      </c>
      <c r="BZ64" s="2">
        <f>Class_Level_Aggregate_Counts!BZ64</f>
        <v>0</v>
      </c>
      <c r="CA64" s="2">
        <f>Class_Level_Aggregate_Counts!CA64</f>
        <v>0</v>
      </c>
      <c r="CB64" s="2">
        <f>Class_Level_Aggregate_Counts!CB64</f>
        <v>0</v>
      </c>
      <c r="CC64" s="2">
        <f>Class_Level_Aggregate_Counts!CC64</f>
        <v>1</v>
      </c>
      <c r="CD64" s="2">
        <f>Class_Level_Aggregate_Counts!CD64</f>
        <v>0</v>
      </c>
      <c r="CE64" s="2">
        <f>Class_Level_Aggregate_Counts!CE64</f>
        <v>0</v>
      </c>
      <c r="CF64" s="2">
        <f>Class_Level_Aggregate_Counts!CF64</f>
        <v>0</v>
      </c>
      <c r="CG64" s="2">
        <f>Class_Level_Aggregate_Counts!CG64</f>
        <v>0</v>
      </c>
      <c r="CH64" s="2">
        <f>Class_Level_Aggregate_Counts!CH64</f>
        <v>0</v>
      </c>
      <c r="CI64" s="2">
        <f>Class_Level_Aggregate_Counts!CI64</f>
        <v>0</v>
      </c>
      <c r="CJ64" s="2">
        <f>Class_Level_Aggregate_Counts!CJ64</f>
        <v>0</v>
      </c>
      <c r="CK64" s="2">
        <f>Class_Level_Aggregate_Counts!CK64</f>
        <v>0</v>
      </c>
      <c r="CL64" s="2">
        <f>Class_Level_Aggregate_Counts!CL64</f>
        <v>0</v>
      </c>
      <c r="CM64" s="2">
        <f>Class_Level_Aggregate_Counts!CM64</f>
        <v>0</v>
      </c>
      <c r="CN64" s="2">
        <f>Class_Level_Aggregate_Counts!CN64</f>
        <v>0</v>
      </c>
      <c r="CO64" s="2">
        <f>Class_Level_Aggregate_Counts!CO64</f>
        <v>0</v>
      </c>
      <c r="CP64" s="2">
        <f>Class_Level_Aggregate_Counts!CP64</f>
        <v>0</v>
      </c>
      <c r="CQ64" s="2">
        <f>Class_Level_Aggregate_Counts!CQ64</f>
        <v>0</v>
      </c>
      <c r="CR64" s="2">
        <f>Class_Level_Aggregate_Counts!CR64</f>
        <v>0</v>
      </c>
    </row>
    <row r="65" spans="1:96" x14ac:dyDescent="0.25">
      <c r="A65" s="2" t="str">
        <f>Class_Level_Aggregate_Counts!A65</f>
        <v>Methanococci</v>
      </c>
      <c r="B65" s="2">
        <f>Class_Level_Aggregate_Counts!B65</f>
        <v>0</v>
      </c>
      <c r="C65" s="2">
        <f>Class_Level_Aggregate_Counts!C65</f>
        <v>0</v>
      </c>
      <c r="D65" s="2">
        <f>Class_Level_Aggregate_Counts!D65</f>
        <v>0</v>
      </c>
      <c r="E65" s="2">
        <f>Class_Level_Aggregate_Counts!E65</f>
        <v>0</v>
      </c>
      <c r="F65" s="2">
        <f>Class_Level_Aggregate_Counts!F65</f>
        <v>0</v>
      </c>
      <c r="G65" s="2">
        <f>Class_Level_Aggregate_Counts!G65</f>
        <v>0</v>
      </c>
      <c r="H65" s="2">
        <f>Class_Level_Aggregate_Counts!H65</f>
        <v>0</v>
      </c>
      <c r="I65" s="2">
        <f>Class_Level_Aggregate_Counts!I65</f>
        <v>0</v>
      </c>
      <c r="J65" s="2">
        <f>Class_Level_Aggregate_Counts!J65</f>
        <v>0</v>
      </c>
      <c r="K65" s="2">
        <f>Class_Level_Aggregate_Counts!K65</f>
        <v>0</v>
      </c>
      <c r="L65" s="2">
        <f>Class_Level_Aggregate_Counts!L65</f>
        <v>0</v>
      </c>
      <c r="M65" s="2">
        <f>Class_Level_Aggregate_Counts!M65</f>
        <v>0</v>
      </c>
      <c r="N65" s="2">
        <f>Class_Level_Aggregate_Counts!N65</f>
        <v>0</v>
      </c>
      <c r="O65" s="2">
        <f>Class_Level_Aggregate_Counts!O65</f>
        <v>0</v>
      </c>
      <c r="P65" s="2">
        <f>Class_Level_Aggregate_Counts!P65</f>
        <v>0</v>
      </c>
      <c r="Q65" s="2">
        <f>Class_Level_Aggregate_Counts!Q65</f>
        <v>0</v>
      </c>
      <c r="R65" s="2">
        <f>Class_Level_Aggregate_Counts!R65</f>
        <v>0</v>
      </c>
      <c r="S65" s="2">
        <f>Class_Level_Aggregate_Counts!S65</f>
        <v>0</v>
      </c>
      <c r="T65" s="2">
        <f>Class_Level_Aggregate_Counts!T65</f>
        <v>0</v>
      </c>
      <c r="U65" s="2">
        <f>Class_Level_Aggregate_Counts!U65</f>
        <v>0</v>
      </c>
      <c r="V65" s="2">
        <f>Class_Level_Aggregate_Counts!V65</f>
        <v>0</v>
      </c>
      <c r="W65" s="2">
        <f>Class_Level_Aggregate_Counts!W65</f>
        <v>0</v>
      </c>
      <c r="X65" s="2">
        <f>Class_Level_Aggregate_Counts!X65</f>
        <v>0</v>
      </c>
      <c r="Y65" s="2">
        <f>Class_Level_Aggregate_Counts!Y65</f>
        <v>0</v>
      </c>
      <c r="Z65" s="2">
        <f>Class_Level_Aggregate_Counts!Z65</f>
        <v>0</v>
      </c>
      <c r="AA65" s="2">
        <f>Class_Level_Aggregate_Counts!AA65</f>
        <v>0</v>
      </c>
      <c r="AB65" s="2">
        <f>Class_Level_Aggregate_Counts!AB65</f>
        <v>0</v>
      </c>
      <c r="AC65" s="2">
        <f>Class_Level_Aggregate_Counts!AC65</f>
        <v>0</v>
      </c>
      <c r="AD65" s="2">
        <f>Class_Level_Aggregate_Counts!AD65</f>
        <v>0</v>
      </c>
      <c r="AE65" s="2">
        <f>Class_Level_Aggregate_Counts!AE65</f>
        <v>0</v>
      </c>
      <c r="AF65" s="2">
        <f>Class_Level_Aggregate_Counts!AF65</f>
        <v>0</v>
      </c>
      <c r="AG65" s="2">
        <f>Class_Level_Aggregate_Counts!AG65</f>
        <v>0</v>
      </c>
      <c r="AH65" s="2">
        <f>Class_Level_Aggregate_Counts!AH65</f>
        <v>0</v>
      </c>
      <c r="AI65" s="2">
        <f>Class_Level_Aggregate_Counts!AI65</f>
        <v>0</v>
      </c>
      <c r="AJ65" s="2">
        <f>Class_Level_Aggregate_Counts!AJ65</f>
        <v>0</v>
      </c>
      <c r="AK65" s="2">
        <f>Class_Level_Aggregate_Counts!AK65</f>
        <v>0</v>
      </c>
      <c r="AL65" s="2">
        <f>Class_Level_Aggregate_Counts!AL65</f>
        <v>0</v>
      </c>
      <c r="AM65" s="2">
        <f>Class_Level_Aggregate_Counts!AM65</f>
        <v>0</v>
      </c>
      <c r="AN65" s="2">
        <f>Class_Level_Aggregate_Counts!AN65</f>
        <v>0</v>
      </c>
      <c r="AO65" s="2">
        <f>Class_Level_Aggregate_Counts!AO65</f>
        <v>0</v>
      </c>
      <c r="AP65" s="2">
        <f>Class_Level_Aggregate_Counts!AP65</f>
        <v>0</v>
      </c>
      <c r="AQ65" s="2">
        <f>Class_Level_Aggregate_Counts!AQ65</f>
        <v>0</v>
      </c>
      <c r="AR65" s="2">
        <f>Class_Level_Aggregate_Counts!AR65</f>
        <v>0</v>
      </c>
      <c r="AS65" s="2">
        <f>Class_Level_Aggregate_Counts!AS65</f>
        <v>0</v>
      </c>
      <c r="AT65" s="2">
        <f>Class_Level_Aggregate_Counts!AT65</f>
        <v>0</v>
      </c>
      <c r="AU65" s="2">
        <f>Class_Level_Aggregate_Counts!AU65</f>
        <v>0</v>
      </c>
      <c r="AV65" s="2">
        <f>Class_Level_Aggregate_Counts!AV65</f>
        <v>0</v>
      </c>
      <c r="AW65" s="2">
        <f>Class_Level_Aggregate_Counts!AW65</f>
        <v>0</v>
      </c>
      <c r="AX65" s="2">
        <f>Class_Level_Aggregate_Counts!AX65</f>
        <v>0</v>
      </c>
      <c r="AY65" s="2">
        <f>Class_Level_Aggregate_Counts!AY65</f>
        <v>0</v>
      </c>
      <c r="AZ65" s="2">
        <f>Class_Level_Aggregate_Counts!AZ65</f>
        <v>0</v>
      </c>
      <c r="BA65" s="2">
        <f>Class_Level_Aggregate_Counts!BA65</f>
        <v>0</v>
      </c>
      <c r="BB65" s="2">
        <f>Class_Level_Aggregate_Counts!BB65</f>
        <v>0</v>
      </c>
      <c r="BC65" s="2">
        <f>Class_Level_Aggregate_Counts!BC65</f>
        <v>0</v>
      </c>
      <c r="BD65" s="2">
        <f>Class_Level_Aggregate_Counts!BD65</f>
        <v>0</v>
      </c>
      <c r="BE65" s="2">
        <f>Class_Level_Aggregate_Counts!BE65</f>
        <v>0</v>
      </c>
      <c r="BF65" s="2">
        <f>Class_Level_Aggregate_Counts!BF65</f>
        <v>0</v>
      </c>
      <c r="BG65" s="2">
        <f>Class_Level_Aggregate_Counts!BG65</f>
        <v>0</v>
      </c>
      <c r="BH65" s="2">
        <f>Class_Level_Aggregate_Counts!BH65</f>
        <v>0</v>
      </c>
      <c r="BI65" s="2">
        <f>Class_Level_Aggregate_Counts!BI65</f>
        <v>0</v>
      </c>
      <c r="BJ65" s="2">
        <f>Class_Level_Aggregate_Counts!BJ65</f>
        <v>0</v>
      </c>
      <c r="BK65" s="2">
        <f>Class_Level_Aggregate_Counts!BK65</f>
        <v>0</v>
      </c>
      <c r="BL65" s="2">
        <f>Class_Level_Aggregate_Counts!BL65</f>
        <v>0</v>
      </c>
      <c r="BM65" s="2">
        <f>Class_Level_Aggregate_Counts!BM65</f>
        <v>0</v>
      </c>
      <c r="BN65" s="2">
        <f>Class_Level_Aggregate_Counts!BN65</f>
        <v>0</v>
      </c>
      <c r="BO65" s="2">
        <f>Class_Level_Aggregate_Counts!BO65</f>
        <v>0</v>
      </c>
      <c r="BP65" s="2">
        <f>Class_Level_Aggregate_Counts!BP65</f>
        <v>0</v>
      </c>
      <c r="BQ65" s="2">
        <f>Class_Level_Aggregate_Counts!BQ65</f>
        <v>0</v>
      </c>
      <c r="BR65" s="2">
        <f>Class_Level_Aggregate_Counts!BR65</f>
        <v>0</v>
      </c>
      <c r="BS65" s="2">
        <f>Class_Level_Aggregate_Counts!BS65</f>
        <v>0</v>
      </c>
      <c r="BT65" s="2">
        <f>Class_Level_Aggregate_Counts!BT65</f>
        <v>0</v>
      </c>
      <c r="BU65" s="2">
        <f>Class_Level_Aggregate_Counts!BU65</f>
        <v>0</v>
      </c>
      <c r="BV65" s="2">
        <f>Class_Level_Aggregate_Counts!BV65</f>
        <v>0</v>
      </c>
      <c r="BW65" s="2">
        <f>Class_Level_Aggregate_Counts!BW65</f>
        <v>0</v>
      </c>
      <c r="BX65" s="2">
        <f>Class_Level_Aggregate_Counts!BX65</f>
        <v>0</v>
      </c>
      <c r="BY65" s="2">
        <f>Class_Level_Aggregate_Counts!BY65</f>
        <v>0</v>
      </c>
      <c r="BZ65" s="2">
        <f>Class_Level_Aggregate_Counts!BZ65</f>
        <v>0</v>
      </c>
      <c r="CA65" s="2">
        <f>Class_Level_Aggregate_Counts!CA65</f>
        <v>0</v>
      </c>
      <c r="CB65" s="2">
        <f>Class_Level_Aggregate_Counts!CB65</f>
        <v>0</v>
      </c>
      <c r="CC65" s="2">
        <f>Class_Level_Aggregate_Counts!CC65</f>
        <v>0</v>
      </c>
      <c r="CD65" s="2">
        <f>Class_Level_Aggregate_Counts!CD65</f>
        <v>0</v>
      </c>
      <c r="CE65" s="2">
        <f>Class_Level_Aggregate_Counts!CE65</f>
        <v>0</v>
      </c>
      <c r="CF65" s="2">
        <f>Class_Level_Aggregate_Counts!CF65</f>
        <v>0</v>
      </c>
      <c r="CG65" s="2">
        <f>Class_Level_Aggregate_Counts!CG65</f>
        <v>0</v>
      </c>
      <c r="CH65" s="2">
        <f>Class_Level_Aggregate_Counts!CH65</f>
        <v>0</v>
      </c>
      <c r="CI65" s="2">
        <f>Class_Level_Aggregate_Counts!CI65</f>
        <v>0</v>
      </c>
      <c r="CJ65" s="2">
        <f>Class_Level_Aggregate_Counts!CJ65</f>
        <v>0</v>
      </c>
      <c r="CK65" s="2">
        <f>Class_Level_Aggregate_Counts!CK65</f>
        <v>0</v>
      </c>
      <c r="CL65" s="2">
        <f>Class_Level_Aggregate_Counts!CL65</f>
        <v>0</v>
      </c>
      <c r="CM65" s="2">
        <f>Class_Level_Aggregate_Counts!CM65</f>
        <v>1</v>
      </c>
      <c r="CN65" s="2">
        <f>Class_Level_Aggregate_Counts!CN65</f>
        <v>0</v>
      </c>
      <c r="CO65" s="2">
        <f>Class_Level_Aggregate_Counts!CO65</f>
        <v>0</v>
      </c>
      <c r="CP65" s="2">
        <f>Class_Level_Aggregate_Counts!CP65</f>
        <v>0</v>
      </c>
      <c r="CQ65" s="2">
        <f>Class_Level_Aggregate_Counts!CQ65</f>
        <v>0</v>
      </c>
      <c r="CR65" s="2">
        <f>Class_Level_Aggregate_Counts!CR65</f>
        <v>0</v>
      </c>
    </row>
    <row r="66" spans="1:96" x14ac:dyDescent="0.25">
      <c r="A66" s="2" t="str">
        <f>Class_Level_Aggregate_Counts!A66</f>
        <v>Total Reads</v>
      </c>
      <c r="B66" s="2">
        <f>Class_Level_Aggregate_Counts!B66</f>
        <v>89182</v>
      </c>
      <c r="C66" s="2">
        <f>'Singletons(50) Removal'!C30</f>
        <v>92145</v>
      </c>
      <c r="D66" s="2">
        <f>'Singletons(50) Removal'!D30</f>
        <v>89372</v>
      </c>
      <c r="E66" s="2">
        <f>'Singletons(50) Removal'!E30</f>
        <v>90050</v>
      </c>
      <c r="F66" s="2">
        <f>'Singletons(50) Removal'!F30</f>
        <v>43762</v>
      </c>
      <c r="G66" s="2">
        <f>'Singletons(50) Removal'!G30</f>
        <v>100016</v>
      </c>
      <c r="H66" s="2">
        <f>'Singletons(50) Removal'!H30</f>
        <v>83674</v>
      </c>
      <c r="I66" s="2">
        <f>'Singletons(50) Removal'!I30</f>
        <v>73968</v>
      </c>
      <c r="J66" s="2">
        <f>'Singletons(50) Removal'!J30</f>
        <v>85570</v>
      </c>
      <c r="K66" s="2">
        <f>'Singletons(50) Removal'!K30</f>
        <v>57464</v>
      </c>
      <c r="L66" s="2">
        <f>'Singletons(50) Removal'!L30</f>
        <v>56868</v>
      </c>
      <c r="M66" s="2">
        <f>'Singletons(50) Removal'!M30</f>
        <v>89785</v>
      </c>
      <c r="N66" s="2">
        <f>'Singletons(50) Removal'!N30</f>
        <v>44108</v>
      </c>
      <c r="O66" s="2">
        <f>'Singletons(50) Removal'!O30</f>
        <v>59003</v>
      </c>
      <c r="P66" s="2">
        <f>'Singletons(50) Removal'!P30</f>
        <v>62822</v>
      </c>
      <c r="Q66" s="2">
        <f>'Singletons(50) Removal'!Q30</f>
        <v>28085</v>
      </c>
      <c r="R66" s="2">
        <f>'Singletons(50) Removal'!R30</f>
        <v>80948</v>
      </c>
      <c r="S66" s="2">
        <f>'Singletons(50) Removal'!S30</f>
        <v>71062</v>
      </c>
      <c r="T66" s="2">
        <f>'Singletons(50) Removal'!T30</f>
        <v>70574</v>
      </c>
      <c r="U66" s="2">
        <f>'Singletons(50) Removal'!U30</f>
        <v>61015</v>
      </c>
      <c r="V66" s="2">
        <f>'Singletons(50) Removal'!V30</f>
        <v>174463</v>
      </c>
      <c r="W66" s="2">
        <f>'Singletons(50) Removal'!W30</f>
        <v>37862</v>
      </c>
      <c r="X66" s="2">
        <f>'Singletons(50) Removal'!X30</f>
        <v>91824</v>
      </c>
      <c r="Y66" s="2">
        <f>'Singletons(50) Removal'!Y30</f>
        <v>118383</v>
      </c>
      <c r="Z66" s="2">
        <f>'Singletons(50) Removal'!Z30</f>
        <v>75232</v>
      </c>
      <c r="AA66" s="2">
        <f>'Singletons(50) Removal'!AA30</f>
        <v>75679</v>
      </c>
      <c r="AB66" s="2">
        <f>'Singletons(50) Removal'!AB30</f>
        <v>62707</v>
      </c>
      <c r="AC66" s="2">
        <f>'Singletons(50) Removal'!AC30</f>
        <v>71549</v>
      </c>
      <c r="AD66" s="2">
        <f>'Singletons(50) Removal'!AD30</f>
        <v>86373</v>
      </c>
      <c r="AE66" s="2">
        <f>'Singletons(50) Removal'!AE30</f>
        <v>85385</v>
      </c>
      <c r="AF66" s="2">
        <f>'Singletons(50) Removal'!AF30</f>
        <v>113204</v>
      </c>
      <c r="AG66" s="2">
        <f>'Singletons(50) Removal'!AG30</f>
        <v>86153</v>
      </c>
      <c r="AH66" s="2">
        <f>'Singletons(50) Removal'!AH30</f>
        <v>60658</v>
      </c>
      <c r="AI66" s="2">
        <f>'Singletons(50) Removal'!AI30</f>
        <v>85579</v>
      </c>
      <c r="AJ66" s="2">
        <f>'Singletons(50) Removal'!AJ30</f>
        <v>59015</v>
      </c>
      <c r="AK66" s="2">
        <f>'Singletons(50) Removal'!AK30</f>
        <v>88296</v>
      </c>
      <c r="AL66" s="2">
        <f>'Singletons(50) Removal'!AL30</f>
        <v>91716</v>
      </c>
      <c r="AM66" s="2">
        <f>'Singletons(50) Removal'!AM30</f>
        <v>64762</v>
      </c>
      <c r="AN66" s="2">
        <f>'Singletons(50) Removal'!AN30</f>
        <v>89206</v>
      </c>
      <c r="AO66" s="2">
        <f>'Singletons(50) Removal'!AO30</f>
        <v>113889</v>
      </c>
      <c r="AP66" s="2">
        <f>'Singletons(50) Removal'!AP30</f>
        <v>60498</v>
      </c>
      <c r="AQ66" s="2">
        <f>'Singletons(50) Removal'!AQ30</f>
        <v>54066</v>
      </c>
      <c r="AR66" s="2">
        <f>'Singletons(50) Removal'!AR30</f>
        <v>56853</v>
      </c>
      <c r="AS66" s="2">
        <f>'Singletons(50) Removal'!AS30</f>
        <v>74500</v>
      </c>
      <c r="AT66" s="2">
        <f>'Singletons(50) Removal'!AT30</f>
        <v>76525</v>
      </c>
      <c r="AU66" s="2">
        <f>'Singletons(50) Removal'!AU30</f>
        <v>57292</v>
      </c>
      <c r="AV66" s="2">
        <f>'Singletons(50) Removal'!AV30</f>
        <v>106910</v>
      </c>
      <c r="AW66" s="2">
        <f>'Singletons(50) Removal'!AW30</f>
        <v>129487</v>
      </c>
      <c r="AX66" s="2">
        <f>'Singletons(50) Removal'!AX30</f>
        <v>130871</v>
      </c>
      <c r="AY66" s="2">
        <f>'Singletons(50) Removal'!AY30</f>
        <v>163099</v>
      </c>
      <c r="AZ66" s="2">
        <f>'Singletons(50) Removal'!AZ30</f>
        <v>130334</v>
      </c>
      <c r="BA66" s="2">
        <f>'Singletons(50) Removal'!BA30</f>
        <v>138180</v>
      </c>
      <c r="BB66" s="2">
        <f>'Singletons(50) Removal'!BB30</f>
        <v>53475</v>
      </c>
      <c r="BC66" s="2">
        <f>'Singletons(50) Removal'!BC30</f>
        <v>56218</v>
      </c>
      <c r="BD66" s="2">
        <f>'Singletons(50) Removal'!BD30</f>
        <v>57940</v>
      </c>
      <c r="BE66" s="2">
        <f>'Singletons(50) Removal'!BE30</f>
        <v>57228</v>
      </c>
      <c r="BF66" s="2">
        <f>'Singletons(50) Removal'!BF30</f>
        <v>71626</v>
      </c>
      <c r="BG66" s="2">
        <f>'Singletons(50) Removal'!BG30</f>
        <v>73286</v>
      </c>
      <c r="BH66" s="2">
        <f>'Singletons(50) Removal'!BH30</f>
        <v>80042</v>
      </c>
      <c r="BI66" s="2">
        <f>'Singletons(50) Removal'!BI30</f>
        <v>168575</v>
      </c>
      <c r="BJ66" s="2">
        <f>'Singletons(50) Removal'!BJ30</f>
        <v>112852</v>
      </c>
      <c r="BK66" s="2">
        <f>'Singletons(50) Removal'!BK30</f>
        <v>128708</v>
      </c>
      <c r="BL66" s="2">
        <f>'Singletons(50) Removal'!BL30</f>
        <v>67495</v>
      </c>
      <c r="BM66" s="2">
        <f>'Singletons(50) Removal'!BM30</f>
        <v>77236</v>
      </c>
      <c r="BN66" s="2">
        <f>'Singletons(50) Removal'!BN30</f>
        <v>102268</v>
      </c>
      <c r="BO66" s="2">
        <f>'Singletons(50) Removal'!BO30</f>
        <v>184507</v>
      </c>
      <c r="BP66" s="2">
        <f>'Singletons(50) Removal'!BP30</f>
        <v>59223</v>
      </c>
      <c r="BQ66" s="2">
        <f>'Singletons(50) Removal'!BQ30</f>
        <v>135233</v>
      </c>
      <c r="BR66" s="2">
        <f>'Singletons(50) Removal'!BR30</f>
        <v>154894</v>
      </c>
      <c r="BS66" s="2">
        <f>'Singletons(50) Removal'!BS30</f>
        <v>116454</v>
      </c>
      <c r="BT66" s="2">
        <f>'Singletons(50) Removal'!BT30</f>
        <v>128176</v>
      </c>
      <c r="BU66" s="2">
        <f>'Singletons(50) Removal'!BU30</f>
        <v>33588</v>
      </c>
      <c r="BV66" s="2">
        <f>'Singletons(50) Removal'!BV30</f>
        <v>102105</v>
      </c>
      <c r="BW66" s="2">
        <f>'Singletons(50) Removal'!BW30</f>
        <v>202615</v>
      </c>
      <c r="BX66" s="2">
        <f>'Singletons(50) Removal'!BX30</f>
        <v>91504</v>
      </c>
      <c r="BY66" s="2">
        <f>'Singletons(50) Removal'!BY30</f>
        <v>132118</v>
      </c>
      <c r="BZ66" s="2">
        <f>'Singletons(50) Removal'!BZ30</f>
        <v>95668</v>
      </c>
      <c r="CA66" s="2">
        <f>'Singletons(50) Removal'!CA30</f>
        <v>73251</v>
      </c>
      <c r="CB66" s="2">
        <f>'Singletons(50) Removal'!CB30</f>
        <v>103940</v>
      </c>
      <c r="CC66" s="2">
        <f>'Singletons(50) Removal'!CC30</f>
        <v>108953</v>
      </c>
      <c r="CD66" s="2">
        <f>'Singletons(50) Removal'!CD30</f>
        <v>97753</v>
      </c>
      <c r="CE66" s="2">
        <f>'Singletons(50) Removal'!CE30</f>
        <v>120626</v>
      </c>
      <c r="CF66" s="2">
        <f>'Singletons(50) Removal'!CF30</f>
        <v>113801</v>
      </c>
      <c r="CG66" s="2">
        <f>'Singletons(50) Removal'!CG30</f>
        <v>147968</v>
      </c>
      <c r="CH66" s="2">
        <f>'Singletons(50) Removal'!CH30</f>
        <v>88688</v>
      </c>
      <c r="CI66" s="2">
        <f>'Singletons(50) Removal'!CI30</f>
        <v>194402</v>
      </c>
      <c r="CJ66" s="2">
        <f>'Singletons(50) Removal'!CJ30</f>
        <v>175242</v>
      </c>
      <c r="CK66" s="2">
        <f>'Singletons(50) Removal'!CK30</f>
        <v>93316</v>
      </c>
      <c r="CL66" s="2">
        <f>'Singletons(50) Removal'!CL30</f>
        <v>100351</v>
      </c>
      <c r="CM66" s="2">
        <f>'Singletons(50) Removal'!CM30</f>
        <v>130022</v>
      </c>
      <c r="CN66" s="2">
        <f>'Singletons(50) Removal'!CN30</f>
        <v>105987</v>
      </c>
      <c r="CO66" s="2">
        <f>'Singletons(50) Removal'!CO30</f>
        <v>161814</v>
      </c>
      <c r="CP66" s="2">
        <f>'Singletons(50) Removal'!CP30</f>
        <v>83809</v>
      </c>
      <c r="CQ66" s="2">
        <f>'Singletons(50) Removal'!CQ30</f>
        <v>109049</v>
      </c>
      <c r="CR66" s="2">
        <f>'Singletons(50) Removal'!CR30</f>
        <v>55878</v>
      </c>
    </row>
    <row r="67" spans="1:96" x14ac:dyDescent="0.25">
      <c r="A67" s="2" t="s">
        <v>1542</v>
      </c>
      <c r="B67" s="2">
        <f>SUM(B2:B16)/B66</f>
        <v>0.93026619721468462</v>
      </c>
      <c r="C67" s="2">
        <f t="shared" ref="C67:BN67" si="0">SUM(C2:C17)/C66</f>
        <v>0.94287264637256496</v>
      </c>
      <c r="D67" s="2">
        <f t="shared" si="0"/>
        <v>0.94971579465604439</v>
      </c>
      <c r="E67" s="2">
        <f t="shared" si="0"/>
        <v>0.95188228761798999</v>
      </c>
      <c r="F67" s="2">
        <f t="shared" si="0"/>
        <v>0.94897399570403551</v>
      </c>
      <c r="G67" s="2">
        <f t="shared" si="0"/>
        <v>0.95263757798752202</v>
      </c>
      <c r="H67" s="2">
        <f t="shared" si="0"/>
        <v>0.94904032315892628</v>
      </c>
      <c r="I67" s="2">
        <f t="shared" si="0"/>
        <v>0.94941055591607182</v>
      </c>
      <c r="J67" s="2">
        <f t="shared" si="0"/>
        <v>0.94368353394881388</v>
      </c>
      <c r="K67" s="2">
        <f t="shared" si="0"/>
        <v>0.94017123764443822</v>
      </c>
      <c r="L67" s="2">
        <f t="shared" si="0"/>
        <v>0.94207638742350708</v>
      </c>
      <c r="M67" s="2">
        <f t="shared" si="0"/>
        <v>0.95013643704404971</v>
      </c>
      <c r="N67" s="2">
        <f t="shared" si="0"/>
        <v>0.95098394849006984</v>
      </c>
      <c r="O67" s="2">
        <f t="shared" si="0"/>
        <v>0.94442655458197045</v>
      </c>
      <c r="P67" s="2">
        <f t="shared" si="0"/>
        <v>0.94829836681417334</v>
      </c>
      <c r="Q67" s="2">
        <f t="shared" si="0"/>
        <v>0.92604593199216667</v>
      </c>
      <c r="R67" s="2">
        <f t="shared" si="0"/>
        <v>0.93977615259178737</v>
      </c>
      <c r="S67" s="2">
        <f t="shared" si="0"/>
        <v>0.93751934930061076</v>
      </c>
      <c r="T67" s="2">
        <f t="shared" si="0"/>
        <v>0.9515543968033553</v>
      </c>
      <c r="U67" s="2">
        <f t="shared" si="0"/>
        <v>0.95132344505449484</v>
      </c>
      <c r="V67" s="2">
        <f t="shared" si="0"/>
        <v>0.94355823297776609</v>
      </c>
      <c r="W67" s="2">
        <f t="shared" si="0"/>
        <v>0.95602451006285982</v>
      </c>
      <c r="X67" s="2">
        <f t="shared" si="0"/>
        <v>0.95033978044955569</v>
      </c>
      <c r="Y67" s="2">
        <f t="shared" si="0"/>
        <v>0.95013642161458989</v>
      </c>
      <c r="Z67" s="2">
        <f t="shared" si="0"/>
        <v>0.94300297745640149</v>
      </c>
      <c r="AA67" s="2">
        <f t="shared" si="0"/>
        <v>0.94459493386540516</v>
      </c>
      <c r="AB67" s="2">
        <f t="shared" si="0"/>
        <v>0.94453569776898916</v>
      </c>
      <c r="AC67" s="2">
        <f t="shared" si="0"/>
        <v>0.94194188598023731</v>
      </c>
      <c r="AD67" s="2">
        <f t="shared" si="0"/>
        <v>0.93443552962152521</v>
      </c>
      <c r="AE67" s="2">
        <f t="shared" si="0"/>
        <v>0.93765883937459737</v>
      </c>
      <c r="AF67" s="2">
        <f t="shared" si="0"/>
        <v>0.94248436451008799</v>
      </c>
      <c r="AG67" s="2">
        <f t="shared" si="0"/>
        <v>0.93569579701229211</v>
      </c>
      <c r="AH67" s="2">
        <f t="shared" si="0"/>
        <v>0.93957928055656303</v>
      </c>
      <c r="AI67" s="2">
        <f t="shared" si="0"/>
        <v>0.95221958658082007</v>
      </c>
      <c r="AJ67" s="2">
        <f t="shared" si="0"/>
        <v>0.95343556722867062</v>
      </c>
      <c r="AK67" s="2">
        <f t="shared" si="0"/>
        <v>0.94614705082902961</v>
      </c>
      <c r="AL67" s="2">
        <f t="shared" si="0"/>
        <v>0.94767543285795286</v>
      </c>
      <c r="AM67" s="2">
        <f t="shared" si="0"/>
        <v>0.95495815447330223</v>
      </c>
      <c r="AN67" s="2">
        <f t="shared" si="0"/>
        <v>0.94940923256283205</v>
      </c>
      <c r="AO67" s="2">
        <f t="shared" si="0"/>
        <v>0.94331322603587708</v>
      </c>
      <c r="AP67" s="2">
        <f t="shared" si="0"/>
        <v>0.94208072994148562</v>
      </c>
      <c r="AQ67" s="2">
        <f t="shared" si="0"/>
        <v>0.94634335811785597</v>
      </c>
      <c r="AR67" s="2">
        <f t="shared" si="0"/>
        <v>0.95024009287108857</v>
      </c>
      <c r="AS67" s="2">
        <f t="shared" si="0"/>
        <v>0.93473825503355701</v>
      </c>
      <c r="AT67" s="2">
        <f t="shared" si="0"/>
        <v>0.93382554720679511</v>
      </c>
      <c r="AU67" s="2">
        <f t="shared" si="0"/>
        <v>0.94807302939328353</v>
      </c>
      <c r="AV67" s="2">
        <f t="shared" si="0"/>
        <v>0.9460948461322608</v>
      </c>
      <c r="AW67" s="2">
        <f t="shared" si="0"/>
        <v>0.92549058978893639</v>
      </c>
      <c r="AX67" s="2">
        <f t="shared" si="0"/>
        <v>0.93719769849699319</v>
      </c>
      <c r="AY67" s="2">
        <f t="shared" si="0"/>
        <v>0.95630874499537089</v>
      </c>
      <c r="AZ67" s="2">
        <f t="shared" si="0"/>
        <v>0.95358847269323432</v>
      </c>
      <c r="BA67" s="2">
        <f t="shared" si="0"/>
        <v>0.94599073672022005</v>
      </c>
      <c r="BB67" s="2">
        <f t="shared" si="0"/>
        <v>0.94569424964936888</v>
      </c>
      <c r="BC67" s="2">
        <f t="shared" si="0"/>
        <v>0.9546408623572521</v>
      </c>
      <c r="BD67" s="2">
        <f t="shared" si="0"/>
        <v>0.95082844321712112</v>
      </c>
      <c r="BE67" s="2">
        <f t="shared" si="0"/>
        <v>0.94497448801286088</v>
      </c>
      <c r="BF67" s="2">
        <f t="shared" si="0"/>
        <v>0.94285594616480051</v>
      </c>
      <c r="BG67" s="2">
        <f t="shared" si="0"/>
        <v>0.95022241628687609</v>
      </c>
      <c r="BH67" s="2">
        <f t="shared" si="0"/>
        <v>0.94685290222633123</v>
      </c>
      <c r="BI67" s="2">
        <f t="shared" si="0"/>
        <v>0.94302832567106631</v>
      </c>
      <c r="BJ67" s="2">
        <f t="shared" si="0"/>
        <v>0.95154715911104815</v>
      </c>
      <c r="BK67" s="2">
        <f t="shared" si="0"/>
        <v>0.95165024707088919</v>
      </c>
      <c r="BL67" s="2">
        <f t="shared" si="0"/>
        <v>0.94826283428402103</v>
      </c>
      <c r="BM67" s="2">
        <f t="shared" si="0"/>
        <v>0.94933709669066235</v>
      </c>
      <c r="BN67" s="2">
        <f t="shared" si="0"/>
        <v>0.94980834669691394</v>
      </c>
      <c r="BO67" s="2">
        <f t="shared" ref="BO67:CR67" si="1">SUM(BO2:BO17)/BO66</f>
        <v>0.94919433951015408</v>
      </c>
      <c r="BP67" s="2">
        <f t="shared" si="1"/>
        <v>0.95076237272681219</v>
      </c>
      <c r="BQ67" s="2">
        <f t="shared" si="1"/>
        <v>0.95449335591164874</v>
      </c>
      <c r="BR67" s="2">
        <f t="shared" si="1"/>
        <v>0.95261921055689702</v>
      </c>
      <c r="BS67" s="2">
        <f t="shared" si="1"/>
        <v>0.94770467308980366</v>
      </c>
      <c r="BT67" s="2">
        <f t="shared" si="1"/>
        <v>0.94821183372862317</v>
      </c>
      <c r="BU67" s="2">
        <f t="shared" si="1"/>
        <v>0.94399785637727762</v>
      </c>
      <c r="BV67" s="2">
        <f t="shared" si="1"/>
        <v>0.94149160178247882</v>
      </c>
      <c r="BW67" s="2">
        <f t="shared" si="1"/>
        <v>0.95071440910100435</v>
      </c>
      <c r="BX67" s="2">
        <f t="shared" si="1"/>
        <v>0.94917162091274698</v>
      </c>
      <c r="BY67" s="2">
        <f t="shared" si="1"/>
        <v>0.94853085877775922</v>
      </c>
      <c r="BZ67" s="2">
        <f t="shared" si="1"/>
        <v>0.94544675335535389</v>
      </c>
      <c r="CA67" s="2">
        <f t="shared" si="1"/>
        <v>0.94181649397277856</v>
      </c>
      <c r="CB67" s="2">
        <f t="shared" si="1"/>
        <v>0.94411198768520299</v>
      </c>
      <c r="CC67" s="2">
        <f t="shared" si="1"/>
        <v>0.93983644323699211</v>
      </c>
      <c r="CD67" s="2">
        <f t="shared" si="1"/>
        <v>0.94221149223041745</v>
      </c>
      <c r="CE67" s="2">
        <f t="shared" si="1"/>
        <v>0.95634440336245918</v>
      </c>
      <c r="CF67" s="2">
        <f t="shared" si="1"/>
        <v>0.95455224470786726</v>
      </c>
      <c r="CG67" s="2">
        <f t="shared" si="1"/>
        <v>0.95353049307958482</v>
      </c>
      <c r="CH67" s="2">
        <f t="shared" si="1"/>
        <v>0.95585648565758619</v>
      </c>
      <c r="CI67" s="2">
        <f t="shared" si="1"/>
        <v>0.95328237363813129</v>
      </c>
      <c r="CJ67" s="2">
        <f t="shared" si="1"/>
        <v>0.94789491103730839</v>
      </c>
      <c r="CK67" s="2">
        <f t="shared" si="1"/>
        <v>0.95238758626602082</v>
      </c>
      <c r="CL67" s="2">
        <f t="shared" si="1"/>
        <v>0.95068310231088882</v>
      </c>
      <c r="CM67" s="2">
        <f t="shared" si="1"/>
        <v>0.95697651166725628</v>
      </c>
      <c r="CN67" s="2">
        <f t="shared" si="1"/>
        <v>0.95232434166454372</v>
      </c>
      <c r="CO67" s="2">
        <f t="shared" si="1"/>
        <v>0.9502638832239485</v>
      </c>
      <c r="CP67" s="2">
        <f t="shared" si="1"/>
        <v>0.94899115846746773</v>
      </c>
      <c r="CQ67" s="2">
        <f t="shared" si="1"/>
        <v>0.95647828040605598</v>
      </c>
      <c r="CR67" s="2">
        <f t="shared" si="1"/>
        <v>0.95318372167937293</v>
      </c>
    </row>
    <row r="113" spans="2:96" x14ac:dyDescent="0.25">
      <c r="B113" s="2" t="str">
        <f>'Singletons(50) Removal'!B77</f>
        <v/>
      </c>
      <c r="C113" s="2" t="str">
        <f>'Singletons(50) Removal'!C77</f>
        <v/>
      </c>
      <c r="D113" s="2" t="str">
        <f>'Singletons(50) Removal'!D77</f>
        <v/>
      </c>
      <c r="E113" s="2" t="str">
        <f>'Singletons(50) Removal'!E77</f>
        <v/>
      </c>
      <c r="F113" s="2" t="str">
        <f>'Singletons(50) Removal'!F77</f>
        <v/>
      </c>
      <c r="G113" s="2" t="str">
        <f>'Singletons(50) Removal'!G77</f>
        <v/>
      </c>
      <c r="H113" s="2" t="str">
        <f>'Singletons(50) Removal'!H77</f>
        <v/>
      </c>
      <c r="I113" s="2" t="str">
        <f>'Singletons(50) Removal'!I77</f>
        <v/>
      </c>
      <c r="J113" s="2" t="str">
        <f>'Singletons(50) Removal'!J77</f>
        <v/>
      </c>
      <c r="K113" s="2" t="str">
        <f>'Singletons(50) Removal'!K77</f>
        <v/>
      </c>
      <c r="L113" s="2" t="str">
        <f>'Singletons(50) Removal'!L77</f>
        <v/>
      </c>
      <c r="M113" s="2" t="str">
        <f>'Singletons(50) Removal'!M77</f>
        <v/>
      </c>
      <c r="N113" s="2" t="str">
        <f>'Singletons(50) Removal'!N77</f>
        <v/>
      </c>
      <c r="O113" s="2" t="str">
        <f>'Singletons(50) Removal'!O77</f>
        <v/>
      </c>
      <c r="P113" s="2" t="str">
        <f>'Singletons(50) Removal'!P77</f>
        <v/>
      </c>
      <c r="Q113" s="2" t="str">
        <f>'Singletons(50) Removal'!Q77</f>
        <v/>
      </c>
      <c r="R113" s="2" t="str">
        <f>'Singletons(50) Removal'!R77</f>
        <v/>
      </c>
      <c r="S113" s="2" t="str">
        <f>'Singletons(50) Removal'!S77</f>
        <v/>
      </c>
      <c r="T113" s="2" t="str">
        <f>'Singletons(50) Removal'!T77</f>
        <v/>
      </c>
      <c r="U113" s="2" t="str">
        <f>'Singletons(50) Removal'!U77</f>
        <v/>
      </c>
      <c r="V113" s="2" t="str">
        <f>'Singletons(50) Removal'!V77</f>
        <v/>
      </c>
      <c r="W113" s="2" t="str">
        <f>'Singletons(50) Removal'!W77</f>
        <v/>
      </c>
      <c r="X113" s="2" t="str">
        <f>'Singletons(50) Removal'!X77</f>
        <v/>
      </c>
      <c r="Y113" s="2" t="str">
        <f>'Singletons(50) Removal'!Y77</f>
        <v/>
      </c>
      <c r="Z113" s="2" t="str">
        <f>'Singletons(50) Removal'!Z77</f>
        <v/>
      </c>
      <c r="AA113" s="2" t="str">
        <f>'Singletons(50) Removal'!AA77</f>
        <v/>
      </c>
      <c r="AB113" s="2" t="str">
        <f>'Singletons(50) Removal'!AB77</f>
        <v/>
      </c>
      <c r="AC113" s="2" t="str">
        <f>'Singletons(50) Removal'!AC77</f>
        <v/>
      </c>
      <c r="AD113" s="2" t="str">
        <f>'Singletons(50) Removal'!AD77</f>
        <v/>
      </c>
      <c r="AE113" s="2" t="str">
        <f>'Singletons(50) Removal'!AE77</f>
        <v/>
      </c>
      <c r="AF113" s="2" t="str">
        <f>'Singletons(50) Removal'!AF77</f>
        <v/>
      </c>
      <c r="AG113" s="2" t="str">
        <f>'Singletons(50) Removal'!AG77</f>
        <v/>
      </c>
      <c r="AH113" s="2" t="str">
        <f>'Singletons(50) Removal'!AH77</f>
        <v/>
      </c>
      <c r="AI113" s="2" t="str">
        <f>'Singletons(50) Removal'!AI77</f>
        <v/>
      </c>
      <c r="AJ113" s="2" t="str">
        <f>'Singletons(50) Removal'!AJ77</f>
        <v/>
      </c>
      <c r="AK113" s="2" t="str">
        <f>'Singletons(50) Removal'!AK77</f>
        <v/>
      </c>
      <c r="AL113" s="2" t="str">
        <f>'Singletons(50) Removal'!AL77</f>
        <v/>
      </c>
      <c r="AM113" s="2" t="str">
        <f>'Singletons(50) Removal'!AM77</f>
        <v/>
      </c>
      <c r="AN113" s="2" t="str">
        <f>'Singletons(50) Removal'!AN77</f>
        <v/>
      </c>
      <c r="AO113" s="2" t="str">
        <f>'Singletons(50) Removal'!AO77</f>
        <v/>
      </c>
      <c r="AP113" s="2" t="str">
        <f>'Singletons(50) Removal'!AP77</f>
        <v/>
      </c>
      <c r="AQ113" s="2" t="str">
        <f>'Singletons(50) Removal'!AQ77</f>
        <v/>
      </c>
      <c r="AR113" s="2" t="str">
        <f>'Singletons(50) Removal'!AR77</f>
        <v/>
      </c>
      <c r="AS113" s="2" t="str">
        <f>'Singletons(50) Removal'!AS77</f>
        <v/>
      </c>
      <c r="AT113" s="2" t="str">
        <f>'Singletons(50) Removal'!AT77</f>
        <v/>
      </c>
      <c r="AU113" s="2" t="str">
        <f>'Singletons(50) Removal'!AU77</f>
        <v/>
      </c>
      <c r="AV113" s="2" t="str">
        <f>'Singletons(50) Removal'!AV77</f>
        <v/>
      </c>
      <c r="AW113" s="2" t="str">
        <f>'Singletons(50) Removal'!AW77</f>
        <v/>
      </c>
      <c r="AX113" s="2" t="str">
        <f>'Singletons(50) Removal'!AX77</f>
        <v/>
      </c>
      <c r="AY113" s="2" t="str">
        <f>'Singletons(50) Removal'!AY77</f>
        <v/>
      </c>
      <c r="AZ113" s="2" t="str">
        <f>'Singletons(50) Removal'!AZ77</f>
        <v/>
      </c>
      <c r="BA113" s="2" t="str">
        <f>'Singletons(50) Removal'!BA77</f>
        <v/>
      </c>
      <c r="BB113" s="2" t="str">
        <f>'Singletons(50) Removal'!BB77</f>
        <v/>
      </c>
      <c r="BC113" s="2" t="str">
        <f>'Singletons(50) Removal'!BC77</f>
        <v/>
      </c>
      <c r="BD113" s="2" t="str">
        <f>'Singletons(50) Removal'!BD77</f>
        <v/>
      </c>
      <c r="BE113" s="2" t="str">
        <f>'Singletons(50) Removal'!BE77</f>
        <v/>
      </c>
      <c r="BF113" s="2" t="str">
        <f>'Singletons(50) Removal'!BF77</f>
        <v/>
      </c>
      <c r="BG113" s="2" t="str">
        <f>'Singletons(50) Removal'!BG77</f>
        <v/>
      </c>
      <c r="BH113" s="2" t="str">
        <f>'Singletons(50) Removal'!BH77</f>
        <v/>
      </c>
      <c r="BI113" s="2" t="str">
        <f>'Singletons(50) Removal'!BI77</f>
        <v/>
      </c>
      <c r="BJ113" s="2" t="str">
        <f>'Singletons(50) Removal'!BJ77</f>
        <v/>
      </c>
      <c r="BK113" s="2" t="str">
        <f>'Singletons(50) Removal'!BK77</f>
        <v/>
      </c>
      <c r="BL113" s="2" t="str">
        <f>'Singletons(50) Removal'!BL77</f>
        <v/>
      </c>
      <c r="BM113" s="2" t="str">
        <f>'Singletons(50) Removal'!BM77</f>
        <v/>
      </c>
      <c r="BN113" s="2" t="str">
        <f>'Singletons(50) Removal'!BN77</f>
        <v/>
      </c>
      <c r="BO113" s="2" t="str">
        <f>'Singletons(50) Removal'!BO77</f>
        <v/>
      </c>
      <c r="BP113" s="2" t="str">
        <f>'Singletons(50) Removal'!BP77</f>
        <v/>
      </c>
      <c r="BQ113" s="2" t="str">
        <f>'Singletons(50) Removal'!BQ77</f>
        <v/>
      </c>
      <c r="BR113" s="2" t="str">
        <f>'Singletons(50) Removal'!BR77</f>
        <v/>
      </c>
      <c r="BS113" s="2" t="str">
        <f>'Singletons(50) Removal'!BS77</f>
        <v/>
      </c>
      <c r="BT113" s="2" t="str">
        <f>'Singletons(50) Removal'!BT77</f>
        <v/>
      </c>
      <c r="BU113" s="2" t="str">
        <f>'Singletons(50) Removal'!BU77</f>
        <v/>
      </c>
      <c r="BV113" s="2" t="str">
        <f>'Singletons(50) Removal'!BV77</f>
        <v/>
      </c>
      <c r="BW113" s="2" t="str">
        <f>'Singletons(50) Removal'!BW77</f>
        <v/>
      </c>
      <c r="BX113" s="2" t="str">
        <f>'Singletons(50) Removal'!BX77</f>
        <v/>
      </c>
      <c r="BY113" s="2" t="str">
        <f>'Singletons(50) Removal'!BY77</f>
        <v/>
      </c>
      <c r="BZ113" s="2" t="str">
        <f>'Singletons(50) Removal'!BZ77</f>
        <v/>
      </c>
      <c r="CA113" s="2" t="str">
        <f>'Singletons(50) Removal'!CA77</f>
        <v/>
      </c>
      <c r="CB113" s="2" t="str">
        <f>'Singletons(50) Removal'!CB77</f>
        <v/>
      </c>
      <c r="CC113" s="2" t="str">
        <f>'Singletons(50) Removal'!CC77</f>
        <v/>
      </c>
      <c r="CD113" s="2" t="str">
        <f>'Singletons(50) Removal'!CD77</f>
        <v/>
      </c>
      <c r="CE113" s="2" t="str">
        <f>'Singletons(50) Removal'!CE77</f>
        <v/>
      </c>
      <c r="CF113" s="2" t="str">
        <f>'Singletons(50) Removal'!CF77</f>
        <v/>
      </c>
      <c r="CG113" s="2" t="str">
        <f>'Singletons(50) Removal'!CG77</f>
        <v/>
      </c>
      <c r="CH113" s="2" t="str">
        <f>'Singletons(50) Removal'!CH77</f>
        <v/>
      </c>
      <c r="CI113" s="2" t="str">
        <f>'Singletons(50) Removal'!CI77</f>
        <v/>
      </c>
      <c r="CJ113" s="2" t="str">
        <f>'Singletons(50) Removal'!CJ77</f>
        <v/>
      </c>
      <c r="CK113" s="2" t="str">
        <f>'Singletons(50) Removal'!CK77</f>
        <v/>
      </c>
      <c r="CL113" s="2" t="str">
        <f>'Singletons(50) Removal'!CL77</f>
        <v/>
      </c>
      <c r="CM113" s="2" t="str">
        <f>'Singletons(50) Removal'!CM77</f>
        <v/>
      </c>
      <c r="CN113" s="2" t="str">
        <f>'Singletons(50) Removal'!CN77</f>
        <v/>
      </c>
      <c r="CO113" s="2" t="str">
        <f>'Singletons(50) Removal'!CO77</f>
        <v/>
      </c>
      <c r="CP113" s="2" t="str">
        <f>'Singletons(50) Removal'!CP77</f>
        <v/>
      </c>
      <c r="CQ113" s="2" t="str">
        <f>'Singletons(50) Removal'!CQ77</f>
        <v/>
      </c>
      <c r="CR113" s="2" t="str">
        <f>'Singletons(50) Removal'!CR77</f>
        <v/>
      </c>
    </row>
    <row r="114" spans="2:96" x14ac:dyDescent="0.25">
      <c r="B114" s="2" t="str">
        <f>'Singletons(50) Removal'!B78</f>
        <v/>
      </c>
      <c r="C114" s="2" t="str">
        <f>'Singletons(50) Removal'!C78</f>
        <v/>
      </c>
      <c r="D114" s="2" t="str">
        <f>'Singletons(50) Removal'!D78</f>
        <v/>
      </c>
      <c r="E114" s="2" t="str">
        <f>'Singletons(50) Removal'!E78</f>
        <v/>
      </c>
      <c r="F114" s="2" t="str">
        <f>'Singletons(50) Removal'!F78</f>
        <v/>
      </c>
      <c r="G114" s="2" t="str">
        <f>'Singletons(50) Removal'!G78</f>
        <v/>
      </c>
      <c r="H114" s="2" t="str">
        <f>'Singletons(50) Removal'!H78</f>
        <v/>
      </c>
      <c r="I114" s="2" t="str">
        <f>'Singletons(50) Removal'!I78</f>
        <v/>
      </c>
      <c r="J114" s="2" t="str">
        <f>'Singletons(50) Removal'!J78</f>
        <v/>
      </c>
      <c r="K114" s="2" t="str">
        <f>'Singletons(50) Removal'!K78</f>
        <v/>
      </c>
      <c r="L114" s="2" t="str">
        <f>'Singletons(50) Removal'!L78</f>
        <v/>
      </c>
      <c r="M114" s="2" t="str">
        <f>'Singletons(50) Removal'!M78</f>
        <v/>
      </c>
      <c r="N114" s="2" t="str">
        <f>'Singletons(50) Removal'!N78</f>
        <v/>
      </c>
      <c r="O114" s="2" t="str">
        <f>'Singletons(50) Removal'!O78</f>
        <v/>
      </c>
      <c r="P114" s="2" t="str">
        <f>'Singletons(50) Removal'!P78</f>
        <v/>
      </c>
      <c r="Q114" s="2" t="str">
        <f>'Singletons(50) Removal'!Q78</f>
        <v/>
      </c>
      <c r="R114" s="2" t="str">
        <f>'Singletons(50) Removal'!R78</f>
        <v/>
      </c>
      <c r="S114" s="2" t="str">
        <f>'Singletons(50) Removal'!S78</f>
        <v/>
      </c>
      <c r="T114" s="2" t="str">
        <f>'Singletons(50) Removal'!T78</f>
        <v/>
      </c>
      <c r="U114" s="2" t="str">
        <f>'Singletons(50) Removal'!U78</f>
        <v/>
      </c>
      <c r="V114" s="2" t="str">
        <f>'Singletons(50) Removal'!V78</f>
        <v/>
      </c>
      <c r="W114" s="2" t="str">
        <f>'Singletons(50) Removal'!W78</f>
        <v/>
      </c>
      <c r="X114" s="2" t="str">
        <f>'Singletons(50) Removal'!X78</f>
        <v/>
      </c>
      <c r="Y114" s="2" t="str">
        <f>'Singletons(50) Removal'!Y78</f>
        <v/>
      </c>
      <c r="Z114" s="2" t="str">
        <f>'Singletons(50) Removal'!Z78</f>
        <v/>
      </c>
      <c r="AA114" s="2" t="str">
        <f>'Singletons(50) Removal'!AA78</f>
        <v/>
      </c>
      <c r="AB114" s="2" t="str">
        <f>'Singletons(50) Removal'!AB78</f>
        <v/>
      </c>
      <c r="AC114" s="2" t="str">
        <f>'Singletons(50) Removal'!AC78</f>
        <v/>
      </c>
      <c r="AD114" s="2" t="str">
        <f>'Singletons(50) Removal'!AD78</f>
        <v/>
      </c>
      <c r="AE114" s="2" t="str">
        <f>'Singletons(50) Removal'!AE78</f>
        <v/>
      </c>
      <c r="AF114" s="2" t="str">
        <f>'Singletons(50) Removal'!AF78</f>
        <v/>
      </c>
      <c r="AG114" s="2" t="str">
        <f>'Singletons(50) Removal'!AG78</f>
        <v/>
      </c>
      <c r="AH114" s="2" t="str">
        <f>'Singletons(50) Removal'!AH78</f>
        <v/>
      </c>
      <c r="AI114" s="2" t="str">
        <f>'Singletons(50) Removal'!AI78</f>
        <v/>
      </c>
      <c r="AJ114" s="2" t="str">
        <f>'Singletons(50) Removal'!AJ78</f>
        <v/>
      </c>
      <c r="AK114" s="2" t="str">
        <f>'Singletons(50) Removal'!AK78</f>
        <v/>
      </c>
      <c r="AL114" s="2" t="str">
        <f>'Singletons(50) Removal'!AL78</f>
        <v/>
      </c>
      <c r="AM114" s="2" t="str">
        <f>'Singletons(50) Removal'!AM78</f>
        <v/>
      </c>
      <c r="AN114" s="2" t="str">
        <f>'Singletons(50) Removal'!AN78</f>
        <v/>
      </c>
      <c r="AO114" s="2" t="str">
        <f>'Singletons(50) Removal'!AO78</f>
        <v/>
      </c>
      <c r="AP114" s="2" t="str">
        <f>'Singletons(50) Removal'!AP78</f>
        <v/>
      </c>
      <c r="AQ114" s="2" t="str">
        <f>'Singletons(50) Removal'!AQ78</f>
        <v/>
      </c>
      <c r="AR114" s="2" t="str">
        <f>'Singletons(50) Removal'!AR78</f>
        <v/>
      </c>
      <c r="AS114" s="2" t="str">
        <f>'Singletons(50) Removal'!AS78</f>
        <v/>
      </c>
      <c r="AT114" s="2" t="str">
        <f>'Singletons(50) Removal'!AT78</f>
        <v/>
      </c>
      <c r="AU114" s="2" t="str">
        <f>'Singletons(50) Removal'!AU78</f>
        <v/>
      </c>
      <c r="AV114" s="2" t="str">
        <f>'Singletons(50) Removal'!AV78</f>
        <v/>
      </c>
      <c r="AW114" s="2" t="str">
        <f>'Singletons(50) Removal'!AW78</f>
        <v/>
      </c>
      <c r="AX114" s="2" t="str">
        <f>'Singletons(50) Removal'!AX78</f>
        <v/>
      </c>
      <c r="AY114" s="2" t="str">
        <f>'Singletons(50) Removal'!AY78</f>
        <v/>
      </c>
      <c r="AZ114" s="2" t="str">
        <f>'Singletons(50) Removal'!AZ78</f>
        <v/>
      </c>
      <c r="BA114" s="2" t="str">
        <f>'Singletons(50) Removal'!BA78</f>
        <v/>
      </c>
      <c r="BB114" s="2" t="str">
        <f>'Singletons(50) Removal'!BB78</f>
        <v/>
      </c>
      <c r="BC114" s="2" t="str">
        <f>'Singletons(50) Removal'!BC78</f>
        <v/>
      </c>
      <c r="BD114" s="2" t="str">
        <f>'Singletons(50) Removal'!BD78</f>
        <v/>
      </c>
      <c r="BE114" s="2" t="str">
        <f>'Singletons(50) Removal'!BE78</f>
        <v/>
      </c>
      <c r="BF114" s="2" t="str">
        <f>'Singletons(50) Removal'!BF78</f>
        <v/>
      </c>
      <c r="BG114" s="2" t="str">
        <f>'Singletons(50) Removal'!BG78</f>
        <v/>
      </c>
      <c r="BH114" s="2" t="str">
        <f>'Singletons(50) Removal'!BH78</f>
        <v/>
      </c>
      <c r="BI114" s="2" t="str">
        <f>'Singletons(50) Removal'!BI78</f>
        <v/>
      </c>
      <c r="BJ114" s="2" t="str">
        <f>'Singletons(50) Removal'!BJ78</f>
        <v/>
      </c>
      <c r="BK114" s="2" t="str">
        <f>'Singletons(50) Removal'!BK78</f>
        <v/>
      </c>
      <c r="BL114" s="2" t="str">
        <f>'Singletons(50) Removal'!BL78</f>
        <v/>
      </c>
      <c r="BM114" s="2" t="str">
        <f>'Singletons(50) Removal'!BM78</f>
        <v/>
      </c>
      <c r="BN114" s="2" t="str">
        <f>'Singletons(50) Removal'!BN78</f>
        <v/>
      </c>
      <c r="BO114" s="2" t="str">
        <f>'Singletons(50) Removal'!BO78</f>
        <v/>
      </c>
      <c r="BP114" s="2" t="str">
        <f>'Singletons(50) Removal'!BP78</f>
        <v/>
      </c>
      <c r="BQ114" s="2" t="str">
        <f>'Singletons(50) Removal'!BQ78</f>
        <v/>
      </c>
      <c r="BR114" s="2" t="str">
        <f>'Singletons(50) Removal'!BR78</f>
        <v/>
      </c>
      <c r="BS114" s="2" t="str">
        <f>'Singletons(50) Removal'!BS78</f>
        <v/>
      </c>
      <c r="BT114" s="2" t="str">
        <f>'Singletons(50) Removal'!BT78</f>
        <v/>
      </c>
      <c r="BU114" s="2" t="str">
        <f>'Singletons(50) Removal'!BU78</f>
        <v/>
      </c>
      <c r="BV114" s="2" t="str">
        <f>'Singletons(50) Removal'!BV78</f>
        <v/>
      </c>
      <c r="BW114" s="2" t="str">
        <f>'Singletons(50) Removal'!BW78</f>
        <v/>
      </c>
      <c r="BX114" s="2" t="str">
        <f>'Singletons(50) Removal'!BX78</f>
        <v/>
      </c>
      <c r="BY114" s="2" t="str">
        <f>'Singletons(50) Removal'!BY78</f>
        <v/>
      </c>
      <c r="BZ114" s="2" t="str">
        <f>'Singletons(50) Removal'!BZ78</f>
        <v/>
      </c>
      <c r="CA114" s="2" t="str">
        <f>'Singletons(50) Removal'!CA78</f>
        <v/>
      </c>
      <c r="CB114" s="2" t="str">
        <f>'Singletons(50) Removal'!CB78</f>
        <v/>
      </c>
      <c r="CC114" s="2" t="str">
        <f>'Singletons(50) Removal'!CC78</f>
        <v/>
      </c>
      <c r="CD114" s="2" t="str">
        <f>'Singletons(50) Removal'!CD78</f>
        <v/>
      </c>
      <c r="CE114" s="2" t="str">
        <f>'Singletons(50) Removal'!CE78</f>
        <v/>
      </c>
      <c r="CF114" s="2" t="str">
        <f>'Singletons(50) Removal'!CF78</f>
        <v/>
      </c>
      <c r="CG114" s="2" t="str">
        <f>'Singletons(50) Removal'!CG78</f>
        <v/>
      </c>
      <c r="CH114" s="2" t="str">
        <f>'Singletons(50) Removal'!CH78</f>
        <v/>
      </c>
      <c r="CI114" s="2" t="str">
        <f>'Singletons(50) Removal'!CI78</f>
        <v/>
      </c>
      <c r="CJ114" s="2" t="str">
        <f>'Singletons(50) Removal'!CJ78</f>
        <v/>
      </c>
      <c r="CK114" s="2" t="str">
        <f>'Singletons(50) Removal'!CK78</f>
        <v/>
      </c>
      <c r="CL114" s="2" t="str">
        <f>'Singletons(50) Removal'!CL78</f>
        <v/>
      </c>
      <c r="CM114" s="2" t="str">
        <f>'Singletons(50) Removal'!CM78</f>
        <v/>
      </c>
      <c r="CN114" s="2" t="str">
        <f>'Singletons(50) Removal'!CN78</f>
        <v/>
      </c>
      <c r="CO114" s="2" t="str">
        <f>'Singletons(50) Removal'!CO78</f>
        <v/>
      </c>
      <c r="CP114" s="2" t="str">
        <f>'Singletons(50) Removal'!CP78</f>
        <v/>
      </c>
      <c r="CQ114" s="2" t="str">
        <f>'Singletons(50) Removal'!CQ78</f>
        <v/>
      </c>
      <c r="CR114" s="2" t="str">
        <f>'Singletons(50) Removal'!CR78</f>
        <v/>
      </c>
    </row>
    <row r="115" spans="2:96" x14ac:dyDescent="0.25">
      <c r="B115" s="2" t="str">
        <f>'Singletons(50) Removal'!B79</f>
        <v/>
      </c>
      <c r="C115" s="2" t="str">
        <f>'Singletons(50) Removal'!C79</f>
        <v/>
      </c>
      <c r="D115" s="2" t="str">
        <f>'Singletons(50) Removal'!D79</f>
        <v/>
      </c>
      <c r="E115" s="2" t="str">
        <f>'Singletons(50) Removal'!E79</f>
        <v/>
      </c>
      <c r="F115" s="2" t="str">
        <f>'Singletons(50) Removal'!F79</f>
        <v/>
      </c>
      <c r="G115" s="2" t="str">
        <f>'Singletons(50) Removal'!G79</f>
        <v/>
      </c>
      <c r="H115" s="2" t="str">
        <f>'Singletons(50) Removal'!H79</f>
        <v/>
      </c>
      <c r="I115" s="2" t="str">
        <f>'Singletons(50) Removal'!I79</f>
        <v/>
      </c>
      <c r="J115" s="2" t="str">
        <f>'Singletons(50) Removal'!J79</f>
        <v/>
      </c>
      <c r="K115" s="2" t="str">
        <f>'Singletons(50) Removal'!K79</f>
        <v/>
      </c>
      <c r="L115" s="2" t="str">
        <f>'Singletons(50) Removal'!L79</f>
        <v/>
      </c>
      <c r="M115" s="2" t="str">
        <f>'Singletons(50) Removal'!M79</f>
        <v/>
      </c>
      <c r="N115" s="2" t="str">
        <f>'Singletons(50) Removal'!N79</f>
        <v/>
      </c>
      <c r="O115" s="2" t="str">
        <f>'Singletons(50) Removal'!O79</f>
        <v/>
      </c>
      <c r="P115" s="2" t="str">
        <f>'Singletons(50) Removal'!P79</f>
        <v/>
      </c>
      <c r="Q115" s="2" t="str">
        <f>'Singletons(50) Removal'!Q79</f>
        <v/>
      </c>
      <c r="R115" s="2" t="str">
        <f>'Singletons(50) Removal'!R79</f>
        <v/>
      </c>
      <c r="S115" s="2" t="str">
        <f>'Singletons(50) Removal'!S79</f>
        <v/>
      </c>
      <c r="T115" s="2" t="str">
        <f>'Singletons(50) Removal'!T79</f>
        <v/>
      </c>
      <c r="U115" s="2" t="str">
        <f>'Singletons(50) Removal'!U79</f>
        <v/>
      </c>
      <c r="V115" s="2" t="str">
        <f>'Singletons(50) Removal'!V79</f>
        <v/>
      </c>
      <c r="W115" s="2" t="str">
        <f>'Singletons(50) Removal'!W79</f>
        <v/>
      </c>
      <c r="X115" s="2" t="str">
        <f>'Singletons(50) Removal'!X79</f>
        <v/>
      </c>
      <c r="Y115" s="2" t="str">
        <f>'Singletons(50) Removal'!Y79</f>
        <v/>
      </c>
      <c r="Z115" s="2" t="str">
        <f>'Singletons(50) Removal'!Z79</f>
        <v/>
      </c>
      <c r="AA115" s="2" t="str">
        <f>'Singletons(50) Removal'!AA79</f>
        <v/>
      </c>
      <c r="AB115" s="2" t="str">
        <f>'Singletons(50) Removal'!AB79</f>
        <v/>
      </c>
      <c r="AC115" s="2" t="str">
        <f>'Singletons(50) Removal'!AC79</f>
        <v/>
      </c>
      <c r="AD115" s="2" t="str">
        <f>'Singletons(50) Removal'!AD79</f>
        <v/>
      </c>
      <c r="AE115" s="2" t="str">
        <f>'Singletons(50) Removal'!AE79</f>
        <v/>
      </c>
      <c r="AF115" s="2" t="str">
        <f>'Singletons(50) Removal'!AF79</f>
        <v/>
      </c>
      <c r="AG115" s="2" t="str">
        <f>'Singletons(50) Removal'!AG79</f>
        <v/>
      </c>
      <c r="AH115" s="2" t="str">
        <f>'Singletons(50) Removal'!AH79</f>
        <v/>
      </c>
      <c r="AI115" s="2" t="str">
        <f>'Singletons(50) Removal'!AI79</f>
        <v/>
      </c>
      <c r="AJ115" s="2" t="str">
        <f>'Singletons(50) Removal'!AJ79</f>
        <v/>
      </c>
      <c r="AK115" s="2" t="str">
        <f>'Singletons(50) Removal'!AK79</f>
        <v/>
      </c>
      <c r="AL115" s="2" t="str">
        <f>'Singletons(50) Removal'!AL79</f>
        <v/>
      </c>
      <c r="AM115" s="2" t="str">
        <f>'Singletons(50) Removal'!AM79</f>
        <v/>
      </c>
      <c r="AN115" s="2" t="str">
        <f>'Singletons(50) Removal'!AN79</f>
        <v/>
      </c>
      <c r="AO115" s="2" t="str">
        <f>'Singletons(50) Removal'!AO79</f>
        <v/>
      </c>
      <c r="AP115" s="2" t="str">
        <f>'Singletons(50) Removal'!AP79</f>
        <v/>
      </c>
      <c r="AQ115" s="2" t="str">
        <f>'Singletons(50) Removal'!AQ79</f>
        <v/>
      </c>
      <c r="AR115" s="2" t="str">
        <f>'Singletons(50) Removal'!AR79</f>
        <v/>
      </c>
      <c r="AS115" s="2" t="str">
        <f>'Singletons(50) Removal'!AS79</f>
        <v/>
      </c>
      <c r="AT115" s="2" t="str">
        <f>'Singletons(50) Removal'!AT79</f>
        <v/>
      </c>
      <c r="AU115" s="2" t="str">
        <f>'Singletons(50) Removal'!AU79</f>
        <v/>
      </c>
      <c r="AV115" s="2" t="str">
        <f>'Singletons(50) Removal'!AV79</f>
        <v/>
      </c>
      <c r="AW115" s="2" t="str">
        <f>'Singletons(50) Removal'!AW79</f>
        <v/>
      </c>
      <c r="AX115" s="2" t="str">
        <f>'Singletons(50) Removal'!AX79</f>
        <v/>
      </c>
      <c r="AY115" s="2" t="str">
        <f>'Singletons(50) Removal'!AY79</f>
        <v/>
      </c>
      <c r="AZ115" s="2" t="str">
        <f>'Singletons(50) Removal'!AZ79</f>
        <v/>
      </c>
      <c r="BA115" s="2" t="str">
        <f>'Singletons(50) Removal'!BA79</f>
        <v/>
      </c>
      <c r="BB115" s="2" t="str">
        <f>'Singletons(50) Removal'!BB79</f>
        <v/>
      </c>
      <c r="BC115" s="2" t="str">
        <f>'Singletons(50) Removal'!BC79</f>
        <v/>
      </c>
      <c r="BD115" s="2" t="str">
        <f>'Singletons(50) Removal'!BD79</f>
        <v/>
      </c>
      <c r="BE115" s="2" t="str">
        <f>'Singletons(50) Removal'!BE79</f>
        <v/>
      </c>
      <c r="BF115" s="2" t="str">
        <f>'Singletons(50) Removal'!BF79</f>
        <v/>
      </c>
      <c r="BG115" s="2" t="str">
        <f>'Singletons(50) Removal'!BG79</f>
        <v/>
      </c>
      <c r="BH115" s="2" t="str">
        <f>'Singletons(50) Removal'!BH79</f>
        <v/>
      </c>
      <c r="BI115" s="2" t="str">
        <f>'Singletons(50) Removal'!BI79</f>
        <v/>
      </c>
      <c r="BJ115" s="2" t="str">
        <f>'Singletons(50) Removal'!BJ79</f>
        <v/>
      </c>
      <c r="BK115" s="2" t="str">
        <f>'Singletons(50) Removal'!BK79</f>
        <v/>
      </c>
      <c r="BL115" s="2" t="str">
        <f>'Singletons(50) Removal'!BL79</f>
        <v/>
      </c>
      <c r="BM115" s="2" t="str">
        <f>'Singletons(50) Removal'!BM79</f>
        <v/>
      </c>
      <c r="BN115" s="2" t="str">
        <f>'Singletons(50) Removal'!BN79</f>
        <v/>
      </c>
      <c r="BO115" s="2" t="str">
        <f>'Singletons(50) Removal'!BO79</f>
        <v/>
      </c>
      <c r="BP115" s="2" t="str">
        <f>'Singletons(50) Removal'!BP79</f>
        <v/>
      </c>
      <c r="BQ115" s="2" t="str">
        <f>'Singletons(50) Removal'!BQ79</f>
        <v/>
      </c>
      <c r="BR115" s="2" t="str">
        <f>'Singletons(50) Removal'!BR79</f>
        <v/>
      </c>
      <c r="BS115" s="2" t="str">
        <f>'Singletons(50) Removal'!BS79</f>
        <v/>
      </c>
      <c r="BT115" s="2" t="str">
        <f>'Singletons(50) Removal'!BT79</f>
        <v/>
      </c>
      <c r="BU115" s="2" t="str">
        <f>'Singletons(50) Removal'!BU79</f>
        <v/>
      </c>
      <c r="BV115" s="2" t="str">
        <f>'Singletons(50) Removal'!BV79</f>
        <v/>
      </c>
      <c r="BW115" s="2" t="str">
        <f>'Singletons(50) Removal'!BW79</f>
        <v/>
      </c>
      <c r="BX115" s="2" t="str">
        <f>'Singletons(50) Removal'!BX79</f>
        <v/>
      </c>
      <c r="BY115" s="2" t="str">
        <f>'Singletons(50) Removal'!BY79</f>
        <v/>
      </c>
      <c r="BZ115" s="2" t="str">
        <f>'Singletons(50) Removal'!BZ79</f>
        <v/>
      </c>
      <c r="CA115" s="2" t="str">
        <f>'Singletons(50) Removal'!CA79</f>
        <v/>
      </c>
      <c r="CB115" s="2" t="str">
        <f>'Singletons(50) Removal'!CB79</f>
        <v/>
      </c>
      <c r="CC115" s="2" t="str">
        <f>'Singletons(50) Removal'!CC79</f>
        <v/>
      </c>
      <c r="CD115" s="2" t="str">
        <f>'Singletons(50) Removal'!CD79</f>
        <v/>
      </c>
      <c r="CE115" s="2" t="str">
        <f>'Singletons(50) Removal'!CE79</f>
        <v/>
      </c>
      <c r="CF115" s="2" t="str">
        <f>'Singletons(50) Removal'!CF79</f>
        <v/>
      </c>
      <c r="CG115" s="2" t="str">
        <f>'Singletons(50) Removal'!CG79</f>
        <v/>
      </c>
      <c r="CH115" s="2" t="str">
        <f>'Singletons(50) Removal'!CH79</f>
        <v/>
      </c>
      <c r="CI115" s="2" t="str">
        <f>'Singletons(50) Removal'!CI79</f>
        <v/>
      </c>
      <c r="CJ115" s="2" t="str">
        <f>'Singletons(50) Removal'!CJ79</f>
        <v/>
      </c>
      <c r="CK115" s="2" t="str">
        <f>'Singletons(50) Removal'!CK79</f>
        <v/>
      </c>
      <c r="CL115" s="2" t="str">
        <f>'Singletons(50) Removal'!CL79</f>
        <v/>
      </c>
      <c r="CM115" s="2" t="str">
        <f>'Singletons(50) Removal'!CM79</f>
        <v/>
      </c>
      <c r="CN115" s="2" t="str">
        <f>'Singletons(50) Removal'!CN79</f>
        <v/>
      </c>
      <c r="CO115" s="2" t="str">
        <f>'Singletons(50) Removal'!CO79</f>
        <v/>
      </c>
      <c r="CP115" s="2" t="str">
        <f>'Singletons(50) Removal'!CP79</f>
        <v/>
      </c>
      <c r="CQ115" s="2" t="str">
        <f>'Singletons(50) Removal'!CQ79</f>
        <v/>
      </c>
      <c r="CR115" s="2" t="str">
        <f>'Singletons(50) Removal'!CR79</f>
        <v/>
      </c>
    </row>
    <row r="116" spans="2:96" x14ac:dyDescent="0.25">
      <c r="B116" s="2" t="str">
        <f>'Singletons(50) Removal'!B80</f>
        <v/>
      </c>
      <c r="C116" s="2" t="str">
        <f>'Singletons(50) Removal'!C80</f>
        <v/>
      </c>
      <c r="D116" s="2" t="str">
        <f>'Singletons(50) Removal'!D80</f>
        <v/>
      </c>
      <c r="E116" s="2" t="str">
        <f>'Singletons(50) Removal'!E80</f>
        <v/>
      </c>
      <c r="F116" s="2" t="str">
        <f>'Singletons(50) Removal'!F80</f>
        <v/>
      </c>
      <c r="G116" s="2" t="str">
        <f>'Singletons(50) Removal'!G80</f>
        <v/>
      </c>
      <c r="H116" s="2" t="str">
        <f>'Singletons(50) Removal'!H80</f>
        <v/>
      </c>
      <c r="I116" s="2" t="str">
        <f>'Singletons(50) Removal'!I80</f>
        <v/>
      </c>
      <c r="J116" s="2" t="str">
        <f>'Singletons(50) Removal'!J80</f>
        <v/>
      </c>
      <c r="K116" s="2" t="str">
        <f>'Singletons(50) Removal'!K80</f>
        <v/>
      </c>
      <c r="L116" s="2" t="str">
        <f>'Singletons(50) Removal'!L80</f>
        <v/>
      </c>
      <c r="M116" s="2" t="str">
        <f>'Singletons(50) Removal'!M80</f>
        <v/>
      </c>
      <c r="N116" s="2" t="str">
        <f>'Singletons(50) Removal'!N80</f>
        <v/>
      </c>
      <c r="O116" s="2" t="str">
        <f>'Singletons(50) Removal'!O80</f>
        <v/>
      </c>
      <c r="P116" s="2" t="str">
        <f>'Singletons(50) Removal'!P80</f>
        <v/>
      </c>
      <c r="Q116" s="2" t="str">
        <f>'Singletons(50) Removal'!Q80</f>
        <v/>
      </c>
      <c r="R116" s="2" t="str">
        <f>'Singletons(50) Removal'!R80</f>
        <v/>
      </c>
      <c r="S116" s="2" t="str">
        <f>'Singletons(50) Removal'!S80</f>
        <v/>
      </c>
      <c r="T116" s="2" t="str">
        <f>'Singletons(50) Removal'!T80</f>
        <v/>
      </c>
      <c r="U116" s="2" t="str">
        <f>'Singletons(50) Removal'!U80</f>
        <v/>
      </c>
      <c r="V116" s="2" t="str">
        <f>'Singletons(50) Removal'!V80</f>
        <v/>
      </c>
      <c r="W116" s="2" t="str">
        <f>'Singletons(50) Removal'!W80</f>
        <v/>
      </c>
      <c r="X116" s="2" t="str">
        <f>'Singletons(50) Removal'!X80</f>
        <v/>
      </c>
      <c r="Y116" s="2" t="str">
        <f>'Singletons(50) Removal'!Y80</f>
        <v/>
      </c>
      <c r="Z116" s="2" t="str">
        <f>'Singletons(50) Removal'!Z80</f>
        <v/>
      </c>
      <c r="AA116" s="2" t="str">
        <f>'Singletons(50) Removal'!AA80</f>
        <v/>
      </c>
      <c r="AB116" s="2" t="str">
        <f>'Singletons(50) Removal'!AB80</f>
        <v/>
      </c>
      <c r="AC116" s="2" t="str">
        <f>'Singletons(50) Removal'!AC80</f>
        <v/>
      </c>
      <c r="AD116" s="2" t="str">
        <f>'Singletons(50) Removal'!AD80</f>
        <v/>
      </c>
      <c r="AE116" s="2" t="str">
        <f>'Singletons(50) Removal'!AE80</f>
        <v/>
      </c>
      <c r="AF116" s="2" t="str">
        <f>'Singletons(50) Removal'!AF80</f>
        <v/>
      </c>
      <c r="AG116" s="2" t="str">
        <f>'Singletons(50) Removal'!AG80</f>
        <v/>
      </c>
      <c r="AH116" s="2" t="str">
        <f>'Singletons(50) Removal'!AH80</f>
        <v/>
      </c>
      <c r="AI116" s="2" t="str">
        <f>'Singletons(50) Removal'!AI80</f>
        <v/>
      </c>
      <c r="AJ116" s="2" t="str">
        <f>'Singletons(50) Removal'!AJ80</f>
        <v/>
      </c>
      <c r="AK116" s="2" t="str">
        <f>'Singletons(50) Removal'!AK80</f>
        <v/>
      </c>
      <c r="AL116" s="2" t="str">
        <f>'Singletons(50) Removal'!AL80</f>
        <v/>
      </c>
      <c r="AM116" s="2" t="str">
        <f>'Singletons(50) Removal'!AM80</f>
        <v/>
      </c>
      <c r="AN116" s="2" t="str">
        <f>'Singletons(50) Removal'!AN80</f>
        <v/>
      </c>
      <c r="AO116" s="2" t="str">
        <f>'Singletons(50) Removal'!AO80</f>
        <v/>
      </c>
      <c r="AP116" s="2" t="str">
        <f>'Singletons(50) Removal'!AP80</f>
        <v/>
      </c>
      <c r="AQ116" s="2" t="str">
        <f>'Singletons(50) Removal'!AQ80</f>
        <v/>
      </c>
      <c r="AR116" s="2" t="str">
        <f>'Singletons(50) Removal'!AR80</f>
        <v/>
      </c>
      <c r="AS116" s="2" t="str">
        <f>'Singletons(50) Removal'!AS80</f>
        <v/>
      </c>
      <c r="AT116" s="2" t="str">
        <f>'Singletons(50) Removal'!AT80</f>
        <v/>
      </c>
      <c r="AU116" s="2" t="str">
        <f>'Singletons(50) Removal'!AU80</f>
        <v/>
      </c>
      <c r="AV116" s="2" t="str">
        <f>'Singletons(50) Removal'!AV80</f>
        <v/>
      </c>
      <c r="AW116" s="2" t="str">
        <f>'Singletons(50) Removal'!AW80</f>
        <v/>
      </c>
      <c r="AX116" s="2" t="str">
        <f>'Singletons(50) Removal'!AX80</f>
        <v/>
      </c>
      <c r="AY116" s="2" t="str">
        <f>'Singletons(50) Removal'!AY80</f>
        <v/>
      </c>
      <c r="AZ116" s="2" t="str">
        <f>'Singletons(50) Removal'!AZ80</f>
        <v/>
      </c>
      <c r="BA116" s="2" t="str">
        <f>'Singletons(50) Removal'!BA80</f>
        <v/>
      </c>
      <c r="BB116" s="2" t="str">
        <f>'Singletons(50) Removal'!BB80</f>
        <v/>
      </c>
      <c r="BC116" s="2" t="str">
        <f>'Singletons(50) Removal'!BC80</f>
        <v/>
      </c>
      <c r="BD116" s="2" t="str">
        <f>'Singletons(50) Removal'!BD80</f>
        <v/>
      </c>
      <c r="BE116" s="2" t="str">
        <f>'Singletons(50) Removal'!BE80</f>
        <v/>
      </c>
      <c r="BF116" s="2" t="str">
        <f>'Singletons(50) Removal'!BF80</f>
        <v/>
      </c>
      <c r="BG116" s="2" t="str">
        <f>'Singletons(50) Removal'!BG80</f>
        <v/>
      </c>
      <c r="BH116" s="2" t="str">
        <f>'Singletons(50) Removal'!BH80</f>
        <v/>
      </c>
      <c r="BI116" s="2" t="str">
        <f>'Singletons(50) Removal'!BI80</f>
        <v/>
      </c>
      <c r="BJ116" s="2" t="str">
        <f>'Singletons(50) Removal'!BJ80</f>
        <v/>
      </c>
      <c r="BK116" s="2" t="str">
        <f>'Singletons(50) Removal'!BK80</f>
        <v/>
      </c>
      <c r="BL116" s="2" t="str">
        <f>'Singletons(50) Removal'!BL80</f>
        <v/>
      </c>
      <c r="BM116" s="2" t="str">
        <f>'Singletons(50) Removal'!BM80</f>
        <v/>
      </c>
      <c r="BN116" s="2" t="str">
        <f>'Singletons(50) Removal'!BN80</f>
        <v/>
      </c>
      <c r="BO116" s="2" t="str">
        <f>'Singletons(50) Removal'!BO80</f>
        <v/>
      </c>
      <c r="BP116" s="2" t="str">
        <f>'Singletons(50) Removal'!BP80</f>
        <v/>
      </c>
      <c r="BQ116" s="2" t="str">
        <f>'Singletons(50) Removal'!BQ80</f>
        <v/>
      </c>
      <c r="BR116" s="2" t="str">
        <f>'Singletons(50) Removal'!BR80</f>
        <v/>
      </c>
      <c r="BS116" s="2" t="str">
        <f>'Singletons(50) Removal'!BS80</f>
        <v/>
      </c>
      <c r="BT116" s="2" t="str">
        <f>'Singletons(50) Removal'!BT80</f>
        <v/>
      </c>
      <c r="BU116" s="2" t="str">
        <f>'Singletons(50) Removal'!BU80</f>
        <v/>
      </c>
      <c r="BV116" s="2" t="str">
        <f>'Singletons(50) Removal'!BV80</f>
        <v/>
      </c>
      <c r="BW116" s="2" t="str">
        <f>'Singletons(50) Removal'!BW80</f>
        <v/>
      </c>
      <c r="BX116" s="2" t="str">
        <f>'Singletons(50) Removal'!BX80</f>
        <v/>
      </c>
      <c r="BY116" s="2" t="str">
        <f>'Singletons(50) Removal'!BY80</f>
        <v/>
      </c>
      <c r="BZ116" s="2" t="str">
        <f>'Singletons(50) Removal'!BZ80</f>
        <v/>
      </c>
      <c r="CA116" s="2" t="str">
        <f>'Singletons(50) Removal'!CA80</f>
        <v/>
      </c>
      <c r="CB116" s="2" t="str">
        <f>'Singletons(50) Removal'!CB80</f>
        <v/>
      </c>
      <c r="CC116" s="2" t="str">
        <f>'Singletons(50) Removal'!CC80</f>
        <v/>
      </c>
      <c r="CD116" s="2" t="str">
        <f>'Singletons(50) Removal'!CD80</f>
        <v/>
      </c>
      <c r="CE116" s="2" t="str">
        <f>'Singletons(50) Removal'!CE80</f>
        <v/>
      </c>
      <c r="CF116" s="2" t="str">
        <f>'Singletons(50) Removal'!CF80</f>
        <v/>
      </c>
      <c r="CG116" s="2" t="str">
        <f>'Singletons(50) Removal'!CG80</f>
        <v/>
      </c>
      <c r="CH116" s="2" t="str">
        <f>'Singletons(50) Removal'!CH80</f>
        <v/>
      </c>
      <c r="CI116" s="2" t="str">
        <f>'Singletons(50) Removal'!CI80</f>
        <v/>
      </c>
      <c r="CJ116" s="2" t="str">
        <f>'Singletons(50) Removal'!CJ80</f>
        <v/>
      </c>
      <c r="CK116" s="2" t="str">
        <f>'Singletons(50) Removal'!CK80</f>
        <v/>
      </c>
      <c r="CL116" s="2" t="str">
        <f>'Singletons(50) Removal'!CL80</f>
        <v/>
      </c>
      <c r="CM116" s="2" t="str">
        <f>'Singletons(50) Removal'!CM80</f>
        <v/>
      </c>
      <c r="CN116" s="2" t="str">
        <f>'Singletons(50) Removal'!CN80</f>
        <v/>
      </c>
      <c r="CO116" s="2" t="str">
        <f>'Singletons(50) Removal'!CO80</f>
        <v/>
      </c>
      <c r="CP116" s="2" t="str">
        <f>'Singletons(50) Removal'!CP80</f>
        <v/>
      </c>
      <c r="CQ116" s="2" t="str">
        <f>'Singletons(50) Removal'!CQ80</f>
        <v/>
      </c>
      <c r="CR116" s="2" t="str">
        <f>'Singletons(50) Removal'!CR80</f>
        <v/>
      </c>
    </row>
    <row r="117" spans="2:96" x14ac:dyDescent="0.25">
      <c r="B117" s="2" t="str">
        <f>'Singletons(50) Removal'!B81</f>
        <v/>
      </c>
      <c r="C117" s="2" t="str">
        <f>'Singletons(50) Removal'!C81</f>
        <v/>
      </c>
      <c r="D117" s="2" t="str">
        <f>'Singletons(50) Removal'!D81</f>
        <v/>
      </c>
      <c r="E117" s="2" t="str">
        <f>'Singletons(50) Removal'!E81</f>
        <v/>
      </c>
      <c r="F117" s="2" t="str">
        <f>'Singletons(50) Removal'!F81</f>
        <v/>
      </c>
      <c r="G117" s="2" t="str">
        <f>'Singletons(50) Removal'!G81</f>
        <v/>
      </c>
      <c r="H117" s="2" t="str">
        <f>'Singletons(50) Removal'!H81</f>
        <v/>
      </c>
      <c r="I117" s="2" t="str">
        <f>'Singletons(50) Removal'!I81</f>
        <v/>
      </c>
      <c r="J117" s="2" t="str">
        <f>'Singletons(50) Removal'!J81</f>
        <v/>
      </c>
      <c r="K117" s="2" t="str">
        <f>'Singletons(50) Removal'!K81</f>
        <v/>
      </c>
      <c r="L117" s="2" t="str">
        <f>'Singletons(50) Removal'!L81</f>
        <v/>
      </c>
      <c r="M117" s="2" t="str">
        <f>'Singletons(50) Removal'!M81</f>
        <v/>
      </c>
      <c r="N117" s="2" t="str">
        <f>'Singletons(50) Removal'!N81</f>
        <v/>
      </c>
      <c r="O117" s="2" t="str">
        <f>'Singletons(50) Removal'!O81</f>
        <v/>
      </c>
      <c r="P117" s="2" t="str">
        <f>'Singletons(50) Removal'!P81</f>
        <v/>
      </c>
      <c r="Q117" s="2" t="str">
        <f>'Singletons(50) Removal'!Q81</f>
        <v/>
      </c>
      <c r="R117" s="2" t="str">
        <f>'Singletons(50) Removal'!R81</f>
        <v/>
      </c>
      <c r="S117" s="2" t="str">
        <f>'Singletons(50) Removal'!S81</f>
        <v/>
      </c>
      <c r="T117" s="2" t="str">
        <f>'Singletons(50) Removal'!T81</f>
        <v/>
      </c>
      <c r="U117" s="2" t="str">
        <f>'Singletons(50) Removal'!U81</f>
        <v/>
      </c>
      <c r="V117" s="2" t="str">
        <f>'Singletons(50) Removal'!V81</f>
        <v/>
      </c>
      <c r="W117" s="2" t="str">
        <f>'Singletons(50) Removal'!W81</f>
        <v/>
      </c>
      <c r="X117" s="2" t="str">
        <f>'Singletons(50) Removal'!X81</f>
        <v/>
      </c>
      <c r="Y117" s="2" t="str">
        <f>'Singletons(50) Removal'!Y81</f>
        <v/>
      </c>
      <c r="Z117" s="2" t="str">
        <f>'Singletons(50) Removal'!Z81</f>
        <v/>
      </c>
      <c r="AA117" s="2" t="str">
        <f>'Singletons(50) Removal'!AA81</f>
        <v/>
      </c>
      <c r="AB117" s="2" t="str">
        <f>'Singletons(50) Removal'!AB81</f>
        <v/>
      </c>
      <c r="AC117" s="2" t="str">
        <f>'Singletons(50) Removal'!AC81</f>
        <v/>
      </c>
      <c r="AD117" s="2" t="str">
        <f>'Singletons(50) Removal'!AD81</f>
        <v/>
      </c>
      <c r="AE117" s="2" t="str">
        <f>'Singletons(50) Removal'!AE81</f>
        <v/>
      </c>
      <c r="AF117" s="2" t="str">
        <f>'Singletons(50) Removal'!AF81</f>
        <v/>
      </c>
      <c r="AG117" s="2" t="str">
        <f>'Singletons(50) Removal'!AG81</f>
        <v/>
      </c>
      <c r="AH117" s="2" t="str">
        <f>'Singletons(50) Removal'!AH81</f>
        <v/>
      </c>
      <c r="AI117" s="2" t="str">
        <f>'Singletons(50) Removal'!AI81</f>
        <v/>
      </c>
      <c r="AJ117" s="2" t="str">
        <f>'Singletons(50) Removal'!AJ81</f>
        <v/>
      </c>
      <c r="AK117" s="2" t="str">
        <f>'Singletons(50) Removal'!AK81</f>
        <v/>
      </c>
      <c r="AL117" s="2" t="str">
        <f>'Singletons(50) Removal'!AL81</f>
        <v/>
      </c>
      <c r="AM117" s="2" t="str">
        <f>'Singletons(50) Removal'!AM81</f>
        <v/>
      </c>
      <c r="AN117" s="2" t="str">
        <f>'Singletons(50) Removal'!AN81</f>
        <v/>
      </c>
      <c r="AO117" s="2" t="str">
        <f>'Singletons(50) Removal'!AO81</f>
        <v/>
      </c>
      <c r="AP117" s="2" t="str">
        <f>'Singletons(50) Removal'!AP81</f>
        <v/>
      </c>
      <c r="AQ117" s="2" t="str">
        <f>'Singletons(50) Removal'!AQ81</f>
        <v/>
      </c>
      <c r="AR117" s="2" t="str">
        <f>'Singletons(50) Removal'!AR81</f>
        <v/>
      </c>
      <c r="AS117" s="2" t="str">
        <f>'Singletons(50) Removal'!AS81</f>
        <v/>
      </c>
      <c r="AT117" s="2" t="str">
        <f>'Singletons(50) Removal'!AT81</f>
        <v/>
      </c>
      <c r="AU117" s="2" t="str">
        <f>'Singletons(50) Removal'!AU81</f>
        <v/>
      </c>
      <c r="AV117" s="2" t="str">
        <f>'Singletons(50) Removal'!AV81</f>
        <v/>
      </c>
      <c r="AW117" s="2" t="str">
        <f>'Singletons(50) Removal'!AW81</f>
        <v/>
      </c>
      <c r="AX117" s="2" t="str">
        <f>'Singletons(50) Removal'!AX81</f>
        <v/>
      </c>
      <c r="AY117" s="2" t="str">
        <f>'Singletons(50) Removal'!AY81</f>
        <v/>
      </c>
      <c r="AZ117" s="2" t="str">
        <f>'Singletons(50) Removal'!AZ81</f>
        <v/>
      </c>
      <c r="BA117" s="2" t="str">
        <f>'Singletons(50) Removal'!BA81</f>
        <v/>
      </c>
      <c r="BB117" s="2" t="str">
        <f>'Singletons(50) Removal'!BB81</f>
        <v/>
      </c>
      <c r="BC117" s="2" t="str">
        <f>'Singletons(50) Removal'!BC81</f>
        <v/>
      </c>
      <c r="BD117" s="2" t="str">
        <f>'Singletons(50) Removal'!BD81</f>
        <v/>
      </c>
      <c r="BE117" s="2" t="str">
        <f>'Singletons(50) Removal'!BE81</f>
        <v/>
      </c>
      <c r="BF117" s="2" t="str">
        <f>'Singletons(50) Removal'!BF81</f>
        <v/>
      </c>
      <c r="BG117" s="2" t="str">
        <f>'Singletons(50) Removal'!BG81</f>
        <v/>
      </c>
      <c r="BH117" s="2" t="str">
        <f>'Singletons(50) Removal'!BH81</f>
        <v/>
      </c>
      <c r="BI117" s="2" t="str">
        <f>'Singletons(50) Removal'!BI81</f>
        <v/>
      </c>
      <c r="BJ117" s="2" t="str">
        <f>'Singletons(50) Removal'!BJ81</f>
        <v/>
      </c>
      <c r="BK117" s="2" t="str">
        <f>'Singletons(50) Removal'!BK81</f>
        <v/>
      </c>
      <c r="BL117" s="2" t="str">
        <f>'Singletons(50) Removal'!BL81</f>
        <v/>
      </c>
      <c r="BM117" s="2" t="str">
        <f>'Singletons(50) Removal'!BM81</f>
        <v/>
      </c>
      <c r="BN117" s="2" t="str">
        <f>'Singletons(50) Removal'!BN81</f>
        <v/>
      </c>
      <c r="BO117" s="2" t="str">
        <f>'Singletons(50) Removal'!BO81</f>
        <v/>
      </c>
      <c r="BP117" s="2" t="str">
        <f>'Singletons(50) Removal'!BP81</f>
        <v/>
      </c>
      <c r="BQ117" s="2" t="str">
        <f>'Singletons(50) Removal'!BQ81</f>
        <v/>
      </c>
      <c r="BR117" s="2" t="str">
        <f>'Singletons(50) Removal'!BR81</f>
        <v/>
      </c>
      <c r="BS117" s="2" t="str">
        <f>'Singletons(50) Removal'!BS81</f>
        <v/>
      </c>
      <c r="BT117" s="2" t="str">
        <f>'Singletons(50) Removal'!BT81</f>
        <v/>
      </c>
      <c r="BU117" s="2" t="str">
        <f>'Singletons(50) Removal'!BU81</f>
        <v/>
      </c>
      <c r="BV117" s="2" t="str">
        <f>'Singletons(50) Removal'!BV81</f>
        <v/>
      </c>
      <c r="BW117" s="2" t="str">
        <f>'Singletons(50) Removal'!BW81</f>
        <v/>
      </c>
      <c r="BX117" s="2" t="str">
        <f>'Singletons(50) Removal'!BX81</f>
        <v/>
      </c>
      <c r="BY117" s="2" t="str">
        <f>'Singletons(50) Removal'!BY81</f>
        <v/>
      </c>
      <c r="BZ117" s="2" t="str">
        <f>'Singletons(50) Removal'!BZ81</f>
        <v/>
      </c>
      <c r="CA117" s="2" t="str">
        <f>'Singletons(50) Removal'!CA81</f>
        <v/>
      </c>
      <c r="CB117" s="2" t="str">
        <f>'Singletons(50) Removal'!CB81</f>
        <v/>
      </c>
      <c r="CC117" s="2" t="str">
        <f>'Singletons(50) Removal'!CC81</f>
        <v/>
      </c>
      <c r="CD117" s="2" t="str">
        <f>'Singletons(50) Removal'!CD81</f>
        <v/>
      </c>
      <c r="CE117" s="2" t="str">
        <f>'Singletons(50) Removal'!CE81</f>
        <v/>
      </c>
      <c r="CF117" s="2" t="str">
        <f>'Singletons(50) Removal'!CF81</f>
        <v/>
      </c>
      <c r="CG117" s="2" t="str">
        <f>'Singletons(50) Removal'!CG81</f>
        <v/>
      </c>
      <c r="CH117" s="2" t="str">
        <f>'Singletons(50) Removal'!CH81</f>
        <v/>
      </c>
      <c r="CI117" s="2" t="str">
        <f>'Singletons(50) Removal'!CI81</f>
        <v/>
      </c>
      <c r="CJ117" s="2" t="str">
        <f>'Singletons(50) Removal'!CJ81</f>
        <v/>
      </c>
      <c r="CK117" s="2" t="str">
        <f>'Singletons(50) Removal'!CK81</f>
        <v/>
      </c>
      <c r="CL117" s="2" t="str">
        <f>'Singletons(50) Removal'!CL81</f>
        <v/>
      </c>
      <c r="CM117" s="2" t="str">
        <f>'Singletons(50) Removal'!CM81</f>
        <v/>
      </c>
      <c r="CN117" s="2" t="str">
        <f>'Singletons(50) Removal'!CN81</f>
        <v/>
      </c>
      <c r="CO117" s="2" t="str">
        <f>'Singletons(50) Removal'!CO81</f>
        <v/>
      </c>
      <c r="CP117" s="2" t="str">
        <f>'Singletons(50) Removal'!CP81</f>
        <v/>
      </c>
      <c r="CQ117" s="2" t="str">
        <f>'Singletons(50) Removal'!CQ81</f>
        <v/>
      </c>
      <c r="CR117" s="2" t="str">
        <f>'Singletons(50) Removal'!CR81</f>
        <v/>
      </c>
    </row>
    <row r="118" spans="2:96" x14ac:dyDescent="0.25">
      <c r="B118" s="2" t="str">
        <f>'Singletons(50) Removal'!B82</f>
        <v/>
      </c>
      <c r="C118" s="2" t="str">
        <f>'Singletons(50) Removal'!C82</f>
        <v/>
      </c>
      <c r="D118" s="2" t="str">
        <f>'Singletons(50) Removal'!D82</f>
        <v/>
      </c>
      <c r="E118" s="2" t="str">
        <f>'Singletons(50) Removal'!E82</f>
        <v/>
      </c>
      <c r="F118" s="2" t="str">
        <f>'Singletons(50) Removal'!F82</f>
        <v/>
      </c>
      <c r="G118" s="2" t="str">
        <f>'Singletons(50) Removal'!G82</f>
        <v/>
      </c>
      <c r="H118" s="2" t="str">
        <f>'Singletons(50) Removal'!H82</f>
        <v/>
      </c>
      <c r="I118" s="2" t="str">
        <f>'Singletons(50) Removal'!I82</f>
        <v/>
      </c>
      <c r="J118" s="2" t="str">
        <f>'Singletons(50) Removal'!J82</f>
        <v/>
      </c>
      <c r="K118" s="2" t="str">
        <f>'Singletons(50) Removal'!K82</f>
        <v/>
      </c>
      <c r="L118" s="2" t="str">
        <f>'Singletons(50) Removal'!L82</f>
        <v/>
      </c>
      <c r="M118" s="2" t="str">
        <f>'Singletons(50) Removal'!M82</f>
        <v/>
      </c>
      <c r="N118" s="2" t="str">
        <f>'Singletons(50) Removal'!N82</f>
        <v/>
      </c>
      <c r="O118" s="2" t="str">
        <f>'Singletons(50) Removal'!O82</f>
        <v/>
      </c>
      <c r="P118" s="2" t="str">
        <f>'Singletons(50) Removal'!P82</f>
        <v/>
      </c>
      <c r="Q118" s="2" t="str">
        <f>'Singletons(50) Removal'!Q82</f>
        <v/>
      </c>
      <c r="R118" s="2" t="str">
        <f>'Singletons(50) Removal'!R82</f>
        <v/>
      </c>
      <c r="S118" s="2" t="str">
        <f>'Singletons(50) Removal'!S82</f>
        <v/>
      </c>
      <c r="T118" s="2" t="str">
        <f>'Singletons(50) Removal'!T82</f>
        <v/>
      </c>
      <c r="U118" s="2" t="str">
        <f>'Singletons(50) Removal'!U82</f>
        <v/>
      </c>
      <c r="V118" s="2" t="str">
        <f>'Singletons(50) Removal'!V82</f>
        <v/>
      </c>
      <c r="W118" s="2" t="str">
        <f>'Singletons(50) Removal'!W82</f>
        <v/>
      </c>
      <c r="X118" s="2" t="str">
        <f>'Singletons(50) Removal'!X82</f>
        <v/>
      </c>
      <c r="Y118" s="2" t="str">
        <f>'Singletons(50) Removal'!Y82</f>
        <v/>
      </c>
      <c r="Z118" s="2" t="str">
        <f>'Singletons(50) Removal'!Z82</f>
        <v/>
      </c>
      <c r="AA118" s="2" t="str">
        <f>'Singletons(50) Removal'!AA82</f>
        <v/>
      </c>
      <c r="AB118" s="2" t="str">
        <f>'Singletons(50) Removal'!AB82</f>
        <v/>
      </c>
      <c r="AC118" s="2" t="str">
        <f>'Singletons(50) Removal'!AC82</f>
        <v/>
      </c>
      <c r="AD118" s="2" t="str">
        <f>'Singletons(50) Removal'!AD82</f>
        <v/>
      </c>
      <c r="AE118" s="2" t="str">
        <f>'Singletons(50) Removal'!AE82</f>
        <v/>
      </c>
      <c r="AF118" s="2" t="str">
        <f>'Singletons(50) Removal'!AF82</f>
        <v/>
      </c>
      <c r="AG118" s="2" t="str">
        <f>'Singletons(50) Removal'!AG82</f>
        <v/>
      </c>
      <c r="AH118" s="2" t="str">
        <f>'Singletons(50) Removal'!AH82</f>
        <v/>
      </c>
      <c r="AI118" s="2" t="str">
        <f>'Singletons(50) Removal'!AI82</f>
        <v/>
      </c>
      <c r="AJ118" s="2" t="str">
        <f>'Singletons(50) Removal'!AJ82</f>
        <v/>
      </c>
      <c r="AK118" s="2" t="str">
        <f>'Singletons(50) Removal'!AK82</f>
        <v/>
      </c>
      <c r="AL118" s="2" t="str">
        <f>'Singletons(50) Removal'!AL82</f>
        <v/>
      </c>
      <c r="AM118" s="2" t="str">
        <f>'Singletons(50) Removal'!AM82</f>
        <v/>
      </c>
      <c r="AN118" s="2" t="str">
        <f>'Singletons(50) Removal'!AN82</f>
        <v/>
      </c>
      <c r="AO118" s="2" t="str">
        <f>'Singletons(50) Removal'!AO82</f>
        <v/>
      </c>
      <c r="AP118" s="2" t="str">
        <f>'Singletons(50) Removal'!AP82</f>
        <v/>
      </c>
      <c r="AQ118" s="2" t="str">
        <f>'Singletons(50) Removal'!AQ82</f>
        <v/>
      </c>
      <c r="AR118" s="2" t="str">
        <f>'Singletons(50) Removal'!AR82</f>
        <v/>
      </c>
      <c r="AS118" s="2" t="str">
        <f>'Singletons(50) Removal'!AS82</f>
        <v/>
      </c>
      <c r="AT118" s="2" t="str">
        <f>'Singletons(50) Removal'!AT82</f>
        <v/>
      </c>
      <c r="AU118" s="2" t="str">
        <f>'Singletons(50) Removal'!AU82</f>
        <v/>
      </c>
      <c r="AV118" s="2" t="str">
        <f>'Singletons(50) Removal'!AV82</f>
        <v/>
      </c>
      <c r="AW118" s="2" t="str">
        <f>'Singletons(50) Removal'!AW82</f>
        <v/>
      </c>
      <c r="AX118" s="2" t="str">
        <f>'Singletons(50) Removal'!AX82</f>
        <v/>
      </c>
      <c r="AY118" s="2" t="str">
        <f>'Singletons(50) Removal'!AY82</f>
        <v/>
      </c>
      <c r="AZ118" s="2" t="str">
        <f>'Singletons(50) Removal'!AZ82</f>
        <v/>
      </c>
      <c r="BA118" s="2" t="str">
        <f>'Singletons(50) Removal'!BA82</f>
        <v/>
      </c>
      <c r="BB118" s="2" t="str">
        <f>'Singletons(50) Removal'!BB82</f>
        <v/>
      </c>
      <c r="BC118" s="2" t="str">
        <f>'Singletons(50) Removal'!BC82</f>
        <v/>
      </c>
      <c r="BD118" s="2" t="str">
        <f>'Singletons(50) Removal'!BD82</f>
        <v/>
      </c>
      <c r="BE118" s="2" t="str">
        <f>'Singletons(50) Removal'!BE82</f>
        <v/>
      </c>
      <c r="BF118" s="2" t="str">
        <f>'Singletons(50) Removal'!BF82</f>
        <v/>
      </c>
      <c r="BG118" s="2" t="str">
        <f>'Singletons(50) Removal'!BG82</f>
        <v/>
      </c>
      <c r="BH118" s="2" t="str">
        <f>'Singletons(50) Removal'!BH82</f>
        <v/>
      </c>
      <c r="BI118" s="2" t="str">
        <f>'Singletons(50) Removal'!BI82</f>
        <v/>
      </c>
      <c r="BJ118" s="2" t="str">
        <f>'Singletons(50) Removal'!BJ82</f>
        <v/>
      </c>
      <c r="BK118" s="2" t="str">
        <f>'Singletons(50) Removal'!BK82</f>
        <v/>
      </c>
      <c r="BL118" s="2" t="str">
        <f>'Singletons(50) Removal'!BL82</f>
        <v/>
      </c>
      <c r="BM118" s="2" t="str">
        <f>'Singletons(50) Removal'!BM82</f>
        <v/>
      </c>
      <c r="BN118" s="2" t="str">
        <f>'Singletons(50) Removal'!BN82</f>
        <v/>
      </c>
      <c r="BO118" s="2" t="str">
        <f>'Singletons(50) Removal'!BO82</f>
        <v/>
      </c>
      <c r="BP118" s="2" t="str">
        <f>'Singletons(50) Removal'!BP82</f>
        <v/>
      </c>
      <c r="BQ118" s="2" t="str">
        <f>'Singletons(50) Removal'!BQ82</f>
        <v/>
      </c>
      <c r="BR118" s="2" t="str">
        <f>'Singletons(50) Removal'!BR82</f>
        <v/>
      </c>
      <c r="BS118" s="2" t="str">
        <f>'Singletons(50) Removal'!BS82</f>
        <v/>
      </c>
      <c r="BT118" s="2" t="str">
        <f>'Singletons(50) Removal'!BT82</f>
        <v/>
      </c>
      <c r="BU118" s="2" t="str">
        <f>'Singletons(50) Removal'!BU82</f>
        <v/>
      </c>
      <c r="BV118" s="2" t="str">
        <f>'Singletons(50) Removal'!BV82</f>
        <v/>
      </c>
      <c r="BW118" s="2" t="str">
        <f>'Singletons(50) Removal'!BW82</f>
        <v/>
      </c>
      <c r="BX118" s="2" t="str">
        <f>'Singletons(50) Removal'!BX82</f>
        <v/>
      </c>
      <c r="BY118" s="2" t="str">
        <f>'Singletons(50) Removal'!BY82</f>
        <v/>
      </c>
      <c r="BZ118" s="2" t="str">
        <f>'Singletons(50) Removal'!BZ82</f>
        <v/>
      </c>
      <c r="CA118" s="2" t="str">
        <f>'Singletons(50) Removal'!CA82</f>
        <v/>
      </c>
      <c r="CB118" s="2" t="str">
        <f>'Singletons(50) Removal'!CB82</f>
        <v/>
      </c>
      <c r="CC118" s="2" t="str">
        <f>'Singletons(50) Removal'!CC82</f>
        <v/>
      </c>
      <c r="CD118" s="2" t="str">
        <f>'Singletons(50) Removal'!CD82</f>
        <v/>
      </c>
      <c r="CE118" s="2" t="str">
        <f>'Singletons(50) Removal'!CE82</f>
        <v/>
      </c>
      <c r="CF118" s="2" t="str">
        <f>'Singletons(50) Removal'!CF82</f>
        <v/>
      </c>
      <c r="CG118" s="2" t="str">
        <f>'Singletons(50) Removal'!CG82</f>
        <v/>
      </c>
      <c r="CH118" s="2" t="str">
        <f>'Singletons(50) Removal'!CH82</f>
        <v/>
      </c>
      <c r="CI118" s="2" t="str">
        <f>'Singletons(50) Removal'!CI82</f>
        <v/>
      </c>
      <c r="CJ118" s="2" t="str">
        <f>'Singletons(50) Removal'!CJ82</f>
        <v/>
      </c>
      <c r="CK118" s="2" t="str">
        <f>'Singletons(50) Removal'!CK82</f>
        <v/>
      </c>
      <c r="CL118" s="2" t="str">
        <f>'Singletons(50) Removal'!CL82</f>
        <v/>
      </c>
      <c r="CM118" s="2" t="str">
        <f>'Singletons(50) Removal'!CM82</f>
        <v/>
      </c>
      <c r="CN118" s="2" t="str">
        <f>'Singletons(50) Removal'!CN82</f>
        <v/>
      </c>
      <c r="CO118" s="2" t="str">
        <f>'Singletons(50) Removal'!CO82</f>
        <v/>
      </c>
      <c r="CP118" s="2" t="str">
        <f>'Singletons(50) Removal'!CP82</f>
        <v/>
      </c>
      <c r="CQ118" s="2" t="str">
        <f>'Singletons(50) Removal'!CQ82</f>
        <v/>
      </c>
      <c r="CR118" s="2" t="str">
        <f>'Singletons(50) Removal'!CR82</f>
        <v/>
      </c>
    </row>
    <row r="119" spans="2:96" x14ac:dyDescent="0.25">
      <c r="B119" s="2" t="str">
        <f>'Singletons(50) Removal'!B83</f>
        <v/>
      </c>
      <c r="C119" s="2" t="str">
        <f>'Singletons(50) Removal'!C83</f>
        <v/>
      </c>
      <c r="D119" s="2" t="str">
        <f>'Singletons(50) Removal'!D83</f>
        <v/>
      </c>
      <c r="E119" s="2" t="str">
        <f>'Singletons(50) Removal'!E83</f>
        <v/>
      </c>
      <c r="F119" s="2" t="str">
        <f>'Singletons(50) Removal'!F83</f>
        <v/>
      </c>
      <c r="G119" s="2" t="str">
        <f>'Singletons(50) Removal'!G83</f>
        <v/>
      </c>
      <c r="H119" s="2" t="str">
        <f>'Singletons(50) Removal'!H83</f>
        <v/>
      </c>
      <c r="I119" s="2" t="str">
        <f>'Singletons(50) Removal'!I83</f>
        <v/>
      </c>
      <c r="J119" s="2" t="str">
        <f>'Singletons(50) Removal'!J83</f>
        <v/>
      </c>
      <c r="K119" s="2" t="str">
        <f>'Singletons(50) Removal'!K83</f>
        <v/>
      </c>
      <c r="L119" s="2" t="str">
        <f>'Singletons(50) Removal'!L83</f>
        <v/>
      </c>
      <c r="M119" s="2" t="str">
        <f>'Singletons(50) Removal'!M83</f>
        <v/>
      </c>
      <c r="N119" s="2" t="str">
        <f>'Singletons(50) Removal'!N83</f>
        <v/>
      </c>
      <c r="O119" s="2" t="str">
        <f>'Singletons(50) Removal'!O83</f>
        <v/>
      </c>
      <c r="P119" s="2" t="str">
        <f>'Singletons(50) Removal'!P83</f>
        <v/>
      </c>
      <c r="Q119" s="2" t="str">
        <f>'Singletons(50) Removal'!Q83</f>
        <v/>
      </c>
      <c r="R119" s="2" t="str">
        <f>'Singletons(50) Removal'!R83</f>
        <v/>
      </c>
      <c r="S119" s="2" t="str">
        <f>'Singletons(50) Removal'!S83</f>
        <v/>
      </c>
      <c r="T119" s="2" t="str">
        <f>'Singletons(50) Removal'!T83</f>
        <v/>
      </c>
      <c r="U119" s="2" t="str">
        <f>'Singletons(50) Removal'!U83</f>
        <v/>
      </c>
      <c r="V119" s="2" t="str">
        <f>'Singletons(50) Removal'!V83</f>
        <v/>
      </c>
      <c r="W119" s="2" t="str">
        <f>'Singletons(50) Removal'!W83</f>
        <v/>
      </c>
      <c r="X119" s="2" t="str">
        <f>'Singletons(50) Removal'!X83</f>
        <v/>
      </c>
      <c r="Y119" s="2" t="str">
        <f>'Singletons(50) Removal'!Y83</f>
        <v/>
      </c>
      <c r="Z119" s="2" t="str">
        <f>'Singletons(50) Removal'!Z83</f>
        <v/>
      </c>
      <c r="AA119" s="2" t="str">
        <f>'Singletons(50) Removal'!AA83</f>
        <v/>
      </c>
      <c r="AB119" s="2" t="str">
        <f>'Singletons(50) Removal'!AB83</f>
        <v/>
      </c>
      <c r="AC119" s="2" t="str">
        <f>'Singletons(50) Removal'!AC83</f>
        <v/>
      </c>
      <c r="AD119" s="2" t="str">
        <f>'Singletons(50) Removal'!AD83</f>
        <v/>
      </c>
      <c r="AE119" s="2" t="str">
        <f>'Singletons(50) Removal'!AE83</f>
        <v/>
      </c>
      <c r="AF119" s="2" t="str">
        <f>'Singletons(50) Removal'!AF83</f>
        <v/>
      </c>
      <c r="AG119" s="2" t="str">
        <f>'Singletons(50) Removal'!AG83</f>
        <v/>
      </c>
      <c r="AH119" s="2" t="str">
        <f>'Singletons(50) Removal'!AH83</f>
        <v/>
      </c>
      <c r="AI119" s="2" t="str">
        <f>'Singletons(50) Removal'!AI83</f>
        <v/>
      </c>
      <c r="AJ119" s="2" t="str">
        <f>'Singletons(50) Removal'!AJ83</f>
        <v/>
      </c>
      <c r="AK119" s="2" t="str">
        <f>'Singletons(50) Removal'!AK83</f>
        <v/>
      </c>
      <c r="AL119" s="2" t="str">
        <f>'Singletons(50) Removal'!AL83</f>
        <v/>
      </c>
      <c r="AM119" s="2" t="str">
        <f>'Singletons(50) Removal'!AM83</f>
        <v/>
      </c>
      <c r="AN119" s="2" t="str">
        <f>'Singletons(50) Removal'!AN83</f>
        <v/>
      </c>
      <c r="AO119" s="2" t="str">
        <f>'Singletons(50) Removal'!AO83</f>
        <v/>
      </c>
      <c r="AP119" s="2" t="str">
        <f>'Singletons(50) Removal'!AP83</f>
        <v/>
      </c>
      <c r="AQ119" s="2" t="str">
        <f>'Singletons(50) Removal'!AQ83</f>
        <v/>
      </c>
      <c r="AR119" s="2" t="str">
        <f>'Singletons(50) Removal'!AR83</f>
        <v/>
      </c>
      <c r="AS119" s="2" t="str">
        <f>'Singletons(50) Removal'!AS83</f>
        <v/>
      </c>
      <c r="AT119" s="2" t="str">
        <f>'Singletons(50) Removal'!AT83</f>
        <v/>
      </c>
      <c r="AU119" s="2" t="str">
        <f>'Singletons(50) Removal'!AU83</f>
        <v/>
      </c>
      <c r="AV119" s="2" t="str">
        <f>'Singletons(50) Removal'!AV83</f>
        <v/>
      </c>
      <c r="AW119" s="2" t="str">
        <f>'Singletons(50) Removal'!AW83</f>
        <v/>
      </c>
      <c r="AX119" s="2" t="str">
        <f>'Singletons(50) Removal'!AX83</f>
        <v/>
      </c>
      <c r="AY119" s="2" t="str">
        <f>'Singletons(50) Removal'!AY83</f>
        <v/>
      </c>
      <c r="AZ119" s="2" t="str">
        <f>'Singletons(50) Removal'!AZ83</f>
        <v/>
      </c>
      <c r="BA119" s="2" t="str">
        <f>'Singletons(50) Removal'!BA83</f>
        <v/>
      </c>
      <c r="BB119" s="2" t="str">
        <f>'Singletons(50) Removal'!BB83</f>
        <v/>
      </c>
      <c r="BC119" s="2" t="str">
        <f>'Singletons(50) Removal'!BC83</f>
        <v/>
      </c>
      <c r="BD119" s="2" t="str">
        <f>'Singletons(50) Removal'!BD83</f>
        <v/>
      </c>
      <c r="BE119" s="2" t="str">
        <f>'Singletons(50) Removal'!BE83</f>
        <v/>
      </c>
      <c r="BF119" s="2" t="str">
        <f>'Singletons(50) Removal'!BF83</f>
        <v/>
      </c>
      <c r="BG119" s="2" t="str">
        <f>'Singletons(50) Removal'!BG83</f>
        <v/>
      </c>
      <c r="BH119" s="2" t="str">
        <f>'Singletons(50) Removal'!BH83</f>
        <v/>
      </c>
      <c r="BI119" s="2" t="str">
        <f>'Singletons(50) Removal'!BI83</f>
        <v/>
      </c>
      <c r="BJ119" s="2" t="str">
        <f>'Singletons(50) Removal'!BJ83</f>
        <v/>
      </c>
      <c r="BK119" s="2" t="str">
        <f>'Singletons(50) Removal'!BK83</f>
        <v/>
      </c>
      <c r="BL119" s="2" t="str">
        <f>'Singletons(50) Removal'!BL83</f>
        <v/>
      </c>
      <c r="BM119" s="2" t="str">
        <f>'Singletons(50) Removal'!BM83</f>
        <v/>
      </c>
      <c r="BN119" s="2" t="str">
        <f>'Singletons(50) Removal'!BN83</f>
        <v/>
      </c>
      <c r="BO119" s="2" t="str">
        <f>'Singletons(50) Removal'!BO83</f>
        <v/>
      </c>
      <c r="BP119" s="2" t="str">
        <f>'Singletons(50) Removal'!BP83</f>
        <v/>
      </c>
      <c r="BQ119" s="2" t="str">
        <f>'Singletons(50) Removal'!BQ83</f>
        <v/>
      </c>
      <c r="BR119" s="2" t="str">
        <f>'Singletons(50) Removal'!BR83</f>
        <v/>
      </c>
      <c r="BS119" s="2" t="str">
        <f>'Singletons(50) Removal'!BS83</f>
        <v/>
      </c>
      <c r="BT119" s="2" t="str">
        <f>'Singletons(50) Removal'!BT83</f>
        <v/>
      </c>
      <c r="BU119" s="2" t="str">
        <f>'Singletons(50) Removal'!BU83</f>
        <v/>
      </c>
      <c r="BV119" s="2" t="str">
        <f>'Singletons(50) Removal'!BV83</f>
        <v/>
      </c>
      <c r="BW119" s="2" t="str">
        <f>'Singletons(50) Removal'!BW83</f>
        <v/>
      </c>
      <c r="BX119" s="2" t="str">
        <f>'Singletons(50) Removal'!BX83</f>
        <v/>
      </c>
      <c r="BY119" s="2" t="str">
        <f>'Singletons(50) Removal'!BY83</f>
        <v/>
      </c>
      <c r="BZ119" s="2" t="str">
        <f>'Singletons(50) Removal'!BZ83</f>
        <v/>
      </c>
      <c r="CA119" s="2" t="str">
        <f>'Singletons(50) Removal'!CA83</f>
        <v/>
      </c>
      <c r="CB119" s="2" t="str">
        <f>'Singletons(50) Removal'!CB83</f>
        <v/>
      </c>
      <c r="CC119" s="2" t="str">
        <f>'Singletons(50) Removal'!CC83</f>
        <v/>
      </c>
      <c r="CD119" s="2" t="str">
        <f>'Singletons(50) Removal'!CD83</f>
        <v/>
      </c>
      <c r="CE119" s="2" t="str">
        <f>'Singletons(50) Removal'!CE83</f>
        <v/>
      </c>
      <c r="CF119" s="2" t="str">
        <f>'Singletons(50) Removal'!CF83</f>
        <v/>
      </c>
      <c r="CG119" s="2" t="str">
        <f>'Singletons(50) Removal'!CG83</f>
        <v/>
      </c>
      <c r="CH119" s="2" t="str">
        <f>'Singletons(50) Removal'!CH83</f>
        <v/>
      </c>
      <c r="CI119" s="2" t="str">
        <f>'Singletons(50) Removal'!CI83</f>
        <v/>
      </c>
      <c r="CJ119" s="2" t="str">
        <f>'Singletons(50) Removal'!CJ83</f>
        <v/>
      </c>
      <c r="CK119" s="2" t="str">
        <f>'Singletons(50) Removal'!CK83</f>
        <v/>
      </c>
      <c r="CL119" s="2" t="str">
        <f>'Singletons(50) Removal'!CL83</f>
        <v/>
      </c>
      <c r="CM119" s="2" t="str">
        <f>'Singletons(50) Removal'!CM83</f>
        <v/>
      </c>
      <c r="CN119" s="2" t="str">
        <f>'Singletons(50) Removal'!CN83</f>
        <v/>
      </c>
      <c r="CO119" s="2" t="str">
        <f>'Singletons(50) Removal'!CO83</f>
        <v/>
      </c>
      <c r="CP119" s="2" t="str">
        <f>'Singletons(50) Removal'!CP83</f>
        <v/>
      </c>
      <c r="CQ119" s="2" t="str">
        <f>'Singletons(50) Removal'!CQ83</f>
        <v/>
      </c>
      <c r="CR119" s="2" t="str">
        <f>'Singletons(50) Removal'!CR83</f>
        <v/>
      </c>
    </row>
    <row r="120" spans="2:96" x14ac:dyDescent="0.25">
      <c r="B120" s="2" t="str">
        <f>'Singletons(50) Removal'!B84</f>
        <v/>
      </c>
      <c r="C120" s="2" t="str">
        <f>'Singletons(50) Removal'!C84</f>
        <v/>
      </c>
      <c r="D120" s="2" t="str">
        <f>'Singletons(50) Removal'!D84</f>
        <v/>
      </c>
      <c r="E120" s="2" t="str">
        <f>'Singletons(50) Removal'!E84</f>
        <v/>
      </c>
      <c r="F120" s="2" t="str">
        <f>'Singletons(50) Removal'!F84</f>
        <v/>
      </c>
      <c r="G120" s="2" t="str">
        <f>'Singletons(50) Removal'!G84</f>
        <v/>
      </c>
      <c r="H120" s="2" t="str">
        <f>'Singletons(50) Removal'!H84</f>
        <v/>
      </c>
      <c r="I120" s="2" t="str">
        <f>'Singletons(50) Removal'!I84</f>
        <v/>
      </c>
      <c r="J120" s="2" t="str">
        <f>'Singletons(50) Removal'!J84</f>
        <v/>
      </c>
      <c r="K120" s="2" t="str">
        <f>'Singletons(50) Removal'!K84</f>
        <v/>
      </c>
      <c r="L120" s="2" t="str">
        <f>'Singletons(50) Removal'!L84</f>
        <v/>
      </c>
      <c r="M120" s="2" t="str">
        <f>'Singletons(50) Removal'!M84</f>
        <v/>
      </c>
      <c r="N120" s="2" t="str">
        <f>'Singletons(50) Removal'!N84</f>
        <v/>
      </c>
      <c r="O120" s="2" t="str">
        <f>'Singletons(50) Removal'!O84</f>
        <v/>
      </c>
      <c r="P120" s="2" t="str">
        <f>'Singletons(50) Removal'!P84</f>
        <v/>
      </c>
      <c r="Q120" s="2" t="str">
        <f>'Singletons(50) Removal'!Q84</f>
        <v/>
      </c>
      <c r="R120" s="2" t="str">
        <f>'Singletons(50) Removal'!R84</f>
        <v/>
      </c>
      <c r="S120" s="2" t="str">
        <f>'Singletons(50) Removal'!S84</f>
        <v/>
      </c>
      <c r="T120" s="2" t="str">
        <f>'Singletons(50) Removal'!T84</f>
        <v/>
      </c>
      <c r="U120" s="2" t="str">
        <f>'Singletons(50) Removal'!U84</f>
        <v/>
      </c>
      <c r="V120" s="2" t="str">
        <f>'Singletons(50) Removal'!V84</f>
        <v/>
      </c>
      <c r="W120" s="2" t="str">
        <f>'Singletons(50) Removal'!W84</f>
        <v/>
      </c>
      <c r="X120" s="2" t="str">
        <f>'Singletons(50) Removal'!X84</f>
        <v/>
      </c>
      <c r="Y120" s="2" t="str">
        <f>'Singletons(50) Removal'!Y84</f>
        <v/>
      </c>
      <c r="Z120" s="2" t="str">
        <f>'Singletons(50) Removal'!Z84</f>
        <v/>
      </c>
      <c r="AA120" s="2" t="str">
        <f>'Singletons(50) Removal'!AA84</f>
        <v/>
      </c>
      <c r="AB120" s="2" t="str">
        <f>'Singletons(50) Removal'!AB84</f>
        <v/>
      </c>
      <c r="AC120" s="2" t="str">
        <f>'Singletons(50) Removal'!AC84</f>
        <v/>
      </c>
      <c r="AD120" s="2" t="str">
        <f>'Singletons(50) Removal'!AD84</f>
        <v/>
      </c>
      <c r="AE120" s="2" t="str">
        <f>'Singletons(50) Removal'!AE84</f>
        <v/>
      </c>
      <c r="AF120" s="2" t="str">
        <f>'Singletons(50) Removal'!AF84</f>
        <v/>
      </c>
      <c r="AG120" s="2" t="str">
        <f>'Singletons(50) Removal'!AG84</f>
        <v/>
      </c>
      <c r="AH120" s="2" t="str">
        <f>'Singletons(50) Removal'!AH84</f>
        <v/>
      </c>
      <c r="AI120" s="2" t="str">
        <f>'Singletons(50) Removal'!AI84</f>
        <v/>
      </c>
      <c r="AJ120" s="2" t="str">
        <f>'Singletons(50) Removal'!AJ84</f>
        <v/>
      </c>
      <c r="AK120" s="2" t="str">
        <f>'Singletons(50) Removal'!AK84</f>
        <v/>
      </c>
      <c r="AL120" s="2" t="str">
        <f>'Singletons(50) Removal'!AL84</f>
        <v/>
      </c>
      <c r="AM120" s="2" t="str">
        <f>'Singletons(50) Removal'!AM84</f>
        <v/>
      </c>
      <c r="AN120" s="2" t="str">
        <f>'Singletons(50) Removal'!AN84</f>
        <v/>
      </c>
      <c r="AO120" s="2" t="str">
        <f>'Singletons(50) Removal'!AO84</f>
        <v/>
      </c>
      <c r="AP120" s="2" t="str">
        <f>'Singletons(50) Removal'!AP84</f>
        <v/>
      </c>
      <c r="AQ120" s="2" t="str">
        <f>'Singletons(50) Removal'!AQ84</f>
        <v/>
      </c>
      <c r="AR120" s="2" t="str">
        <f>'Singletons(50) Removal'!AR84</f>
        <v/>
      </c>
      <c r="AS120" s="2" t="str">
        <f>'Singletons(50) Removal'!AS84</f>
        <v/>
      </c>
      <c r="AT120" s="2" t="str">
        <f>'Singletons(50) Removal'!AT84</f>
        <v/>
      </c>
      <c r="AU120" s="2" t="str">
        <f>'Singletons(50) Removal'!AU84</f>
        <v/>
      </c>
      <c r="AV120" s="2" t="str">
        <f>'Singletons(50) Removal'!AV84</f>
        <v/>
      </c>
      <c r="AW120" s="2" t="str">
        <f>'Singletons(50) Removal'!AW84</f>
        <v/>
      </c>
      <c r="AX120" s="2" t="str">
        <f>'Singletons(50) Removal'!AX84</f>
        <v/>
      </c>
      <c r="AY120" s="2" t="str">
        <f>'Singletons(50) Removal'!AY84</f>
        <v/>
      </c>
      <c r="AZ120" s="2" t="str">
        <f>'Singletons(50) Removal'!AZ84</f>
        <v/>
      </c>
      <c r="BA120" s="2" t="str">
        <f>'Singletons(50) Removal'!BA84</f>
        <v/>
      </c>
      <c r="BB120" s="2" t="str">
        <f>'Singletons(50) Removal'!BB84</f>
        <v/>
      </c>
      <c r="BC120" s="2" t="str">
        <f>'Singletons(50) Removal'!BC84</f>
        <v/>
      </c>
      <c r="BD120" s="2" t="str">
        <f>'Singletons(50) Removal'!BD84</f>
        <v/>
      </c>
      <c r="BE120" s="2" t="str">
        <f>'Singletons(50) Removal'!BE84</f>
        <v/>
      </c>
      <c r="BF120" s="2" t="str">
        <f>'Singletons(50) Removal'!BF84</f>
        <v/>
      </c>
      <c r="BG120" s="2" t="str">
        <f>'Singletons(50) Removal'!BG84</f>
        <v/>
      </c>
      <c r="BH120" s="2" t="str">
        <f>'Singletons(50) Removal'!BH84</f>
        <v/>
      </c>
      <c r="BI120" s="2" t="str">
        <f>'Singletons(50) Removal'!BI84</f>
        <v/>
      </c>
      <c r="BJ120" s="2" t="str">
        <f>'Singletons(50) Removal'!BJ84</f>
        <v/>
      </c>
      <c r="BK120" s="2" t="str">
        <f>'Singletons(50) Removal'!BK84</f>
        <v/>
      </c>
      <c r="BL120" s="2" t="str">
        <f>'Singletons(50) Removal'!BL84</f>
        <v/>
      </c>
      <c r="BM120" s="2" t="str">
        <f>'Singletons(50) Removal'!BM84</f>
        <v/>
      </c>
      <c r="BN120" s="2" t="str">
        <f>'Singletons(50) Removal'!BN84</f>
        <v/>
      </c>
      <c r="BO120" s="2" t="str">
        <f>'Singletons(50) Removal'!BO84</f>
        <v/>
      </c>
      <c r="BP120" s="2" t="str">
        <f>'Singletons(50) Removal'!BP84</f>
        <v/>
      </c>
      <c r="BQ120" s="2" t="str">
        <f>'Singletons(50) Removal'!BQ84</f>
        <v/>
      </c>
      <c r="BR120" s="2" t="str">
        <f>'Singletons(50) Removal'!BR84</f>
        <v/>
      </c>
      <c r="BS120" s="2" t="str">
        <f>'Singletons(50) Removal'!BS84</f>
        <v/>
      </c>
      <c r="BT120" s="2" t="str">
        <f>'Singletons(50) Removal'!BT84</f>
        <v/>
      </c>
      <c r="BU120" s="2" t="str">
        <f>'Singletons(50) Removal'!BU84</f>
        <v/>
      </c>
      <c r="BV120" s="2" t="str">
        <f>'Singletons(50) Removal'!BV84</f>
        <v/>
      </c>
      <c r="BW120" s="2" t="str">
        <f>'Singletons(50) Removal'!BW84</f>
        <v/>
      </c>
      <c r="BX120" s="2" t="str">
        <f>'Singletons(50) Removal'!BX84</f>
        <v/>
      </c>
      <c r="BY120" s="2" t="str">
        <f>'Singletons(50) Removal'!BY84</f>
        <v/>
      </c>
      <c r="BZ120" s="2" t="str">
        <f>'Singletons(50) Removal'!BZ84</f>
        <v/>
      </c>
      <c r="CA120" s="2" t="str">
        <f>'Singletons(50) Removal'!CA84</f>
        <v/>
      </c>
      <c r="CB120" s="2" t="str">
        <f>'Singletons(50) Removal'!CB84</f>
        <v/>
      </c>
      <c r="CC120" s="2" t="str">
        <f>'Singletons(50) Removal'!CC84</f>
        <v/>
      </c>
      <c r="CD120" s="2" t="str">
        <f>'Singletons(50) Removal'!CD84</f>
        <v/>
      </c>
      <c r="CE120" s="2" t="str">
        <f>'Singletons(50) Removal'!CE84</f>
        <v/>
      </c>
      <c r="CF120" s="2" t="str">
        <f>'Singletons(50) Removal'!CF84</f>
        <v/>
      </c>
      <c r="CG120" s="2" t="str">
        <f>'Singletons(50) Removal'!CG84</f>
        <v/>
      </c>
      <c r="CH120" s="2" t="str">
        <f>'Singletons(50) Removal'!CH84</f>
        <v/>
      </c>
      <c r="CI120" s="2" t="str">
        <f>'Singletons(50) Removal'!CI84</f>
        <v/>
      </c>
      <c r="CJ120" s="2" t="str">
        <f>'Singletons(50) Removal'!CJ84</f>
        <v/>
      </c>
      <c r="CK120" s="2" t="str">
        <f>'Singletons(50) Removal'!CK84</f>
        <v/>
      </c>
      <c r="CL120" s="2" t="str">
        <f>'Singletons(50) Removal'!CL84</f>
        <v/>
      </c>
      <c r="CM120" s="2" t="str">
        <f>'Singletons(50) Removal'!CM84</f>
        <v/>
      </c>
      <c r="CN120" s="2" t="str">
        <f>'Singletons(50) Removal'!CN84</f>
        <v/>
      </c>
      <c r="CO120" s="2" t="str">
        <f>'Singletons(50) Removal'!CO84</f>
        <v/>
      </c>
      <c r="CP120" s="2" t="str">
        <f>'Singletons(50) Removal'!CP84</f>
        <v/>
      </c>
      <c r="CQ120" s="2" t="str">
        <f>'Singletons(50) Removal'!CQ84</f>
        <v/>
      </c>
      <c r="CR120" s="2" t="str">
        <f>'Singletons(50) Removal'!CR84</f>
        <v/>
      </c>
    </row>
    <row r="121" spans="2:96" x14ac:dyDescent="0.25">
      <c r="B121" s="2" t="str">
        <f>'Singletons(50) Removal'!B85</f>
        <v/>
      </c>
      <c r="C121" s="2" t="str">
        <f>'Singletons(50) Removal'!C85</f>
        <v/>
      </c>
      <c r="D121" s="2" t="str">
        <f>'Singletons(50) Removal'!D85</f>
        <v/>
      </c>
      <c r="E121" s="2" t="str">
        <f>'Singletons(50) Removal'!E85</f>
        <v/>
      </c>
      <c r="F121" s="2" t="str">
        <f>'Singletons(50) Removal'!F85</f>
        <v/>
      </c>
      <c r="G121" s="2" t="str">
        <f>'Singletons(50) Removal'!G85</f>
        <v/>
      </c>
      <c r="H121" s="2" t="str">
        <f>'Singletons(50) Removal'!H85</f>
        <v/>
      </c>
      <c r="I121" s="2" t="str">
        <f>'Singletons(50) Removal'!I85</f>
        <v/>
      </c>
      <c r="J121" s="2" t="str">
        <f>'Singletons(50) Removal'!J85</f>
        <v/>
      </c>
      <c r="K121" s="2" t="str">
        <f>'Singletons(50) Removal'!K85</f>
        <v/>
      </c>
      <c r="L121" s="2" t="str">
        <f>'Singletons(50) Removal'!L85</f>
        <v/>
      </c>
      <c r="M121" s="2" t="str">
        <f>'Singletons(50) Removal'!M85</f>
        <v/>
      </c>
      <c r="N121" s="2" t="str">
        <f>'Singletons(50) Removal'!N85</f>
        <v/>
      </c>
      <c r="O121" s="2" t="str">
        <f>'Singletons(50) Removal'!O85</f>
        <v/>
      </c>
      <c r="P121" s="2" t="str">
        <f>'Singletons(50) Removal'!P85</f>
        <v/>
      </c>
      <c r="Q121" s="2" t="str">
        <f>'Singletons(50) Removal'!Q85</f>
        <v/>
      </c>
      <c r="R121" s="2" t="str">
        <f>'Singletons(50) Removal'!R85</f>
        <v/>
      </c>
      <c r="S121" s="2" t="str">
        <f>'Singletons(50) Removal'!S85</f>
        <v/>
      </c>
      <c r="T121" s="2" t="str">
        <f>'Singletons(50) Removal'!T85</f>
        <v/>
      </c>
      <c r="U121" s="2" t="str">
        <f>'Singletons(50) Removal'!U85</f>
        <v/>
      </c>
      <c r="V121" s="2" t="str">
        <f>'Singletons(50) Removal'!V85</f>
        <v/>
      </c>
      <c r="W121" s="2" t="str">
        <f>'Singletons(50) Removal'!W85</f>
        <v/>
      </c>
      <c r="X121" s="2" t="str">
        <f>'Singletons(50) Removal'!X85</f>
        <v/>
      </c>
      <c r="Y121" s="2" t="str">
        <f>'Singletons(50) Removal'!Y85</f>
        <v/>
      </c>
      <c r="Z121" s="2" t="str">
        <f>'Singletons(50) Removal'!Z85</f>
        <v/>
      </c>
      <c r="AA121" s="2" t="str">
        <f>'Singletons(50) Removal'!AA85</f>
        <v/>
      </c>
      <c r="AB121" s="2" t="str">
        <f>'Singletons(50) Removal'!AB85</f>
        <v/>
      </c>
      <c r="AC121" s="2" t="str">
        <f>'Singletons(50) Removal'!AC85</f>
        <v/>
      </c>
      <c r="AD121" s="2" t="str">
        <f>'Singletons(50) Removal'!AD85</f>
        <v/>
      </c>
      <c r="AE121" s="2" t="str">
        <f>'Singletons(50) Removal'!AE85</f>
        <v/>
      </c>
      <c r="AF121" s="2" t="str">
        <f>'Singletons(50) Removal'!AF85</f>
        <v/>
      </c>
      <c r="AG121" s="2" t="str">
        <f>'Singletons(50) Removal'!AG85</f>
        <v/>
      </c>
      <c r="AH121" s="2" t="str">
        <f>'Singletons(50) Removal'!AH85</f>
        <v/>
      </c>
      <c r="AI121" s="2" t="str">
        <f>'Singletons(50) Removal'!AI85</f>
        <v/>
      </c>
      <c r="AJ121" s="2" t="str">
        <f>'Singletons(50) Removal'!AJ85</f>
        <v/>
      </c>
      <c r="AK121" s="2" t="str">
        <f>'Singletons(50) Removal'!AK85</f>
        <v/>
      </c>
      <c r="AL121" s="2" t="str">
        <f>'Singletons(50) Removal'!AL85</f>
        <v/>
      </c>
      <c r="AM121" s="2" t="str">
        <f>'Singletons(50) Removal'!AM85</f>
        <v/>
      </c>
      <c r="AN121" s="2" t="str">
        <f>'Singletons(50) Removal'!AN85</f>
        <v/>
      </c>
      <c r="AO121" s="2" t="str">
        <f>'Singletons(50) Removal'!AO85</f>
        <v/>
      </c>
      <c r="AP121" s="2" t="str">
        <f>'Singletons(50) Removal'!AP85</f>
        <v/>
      </c>
      <c r="AQ121" s="2" t="str">
        <f>'Singletons(50) Removal'!AQ85</f>
        <v/>
      </c>
      <c r="AR121" s="2" t="str">
        <f>'Singletons(50) Removal'!AR85</f>
        <v/>
      </c>
      <c r="AS121" s="2" t="str">
        <f>'Singletons(50) Removal'!AS85</f>
        <v/>
      </c>
      <c r="AT121" s="2" t="str">
        <f>'Singletons(50) Removal'!AT85</f>
        <v/>
      </c>
      <c r="AU121" s="2" t="str">
        <f>'Singletons(50) Removal'!AU85</f>
        <v/>
      </c>
      <c r="AV121" s="2" t="str">
        <f>'Singletons(50) Removal'!AV85</f>
        <v/>
      </c>
      <c r="AW121" s="2" t="str">
        <f>'Singletons(50) Removal'!AW85</f>
        <v/>
      </c>
      <c r="AX121" s="2" t="str">
        <f>'Singletons(50) Removal'!AX85</f>
        <v/>
      </c>
      <c r="AY121" s="2" t="str">
        <f>'Singletons(50) Removal'!AY85</f>
        <v/>
      </c>
      <c r="AZ121" s="2" t="str">
        <f>'Singletons(50) Removal'!AZ85</f>
        <v/>
      </c>
      <c r="BA121" s="2" t="str">
        <f>'Singletons(50) Removal'!BA85</f>
        <v/>
      </c>
      <c r="BB121" s="2" t="str">
        <f>'Singletons(50) Removal'!BB85</f>
        <v/>
      </c>
      <c r="BC121" s="2" t="str">
        <f>'Singletons(50) Removal'!BC85</f>
        <v/>
      </c>
      <c r="BD121" s="2" t="str">
        <f>'Singletons(50) Removal'!BD85</f>
        <v/>
      </c>
      <c r="BE121" s="2" t="str">
        <f>'Singletons(50) Removal'!BE85</f>
        <v/>
      </c>
      <c r="BF121" s="2" t="str">
        <f>'Singletons(50) Removal'!BF85</f>
        <v/>
      </c>
      <c r="BG121" s="2" t="str">
        <f>'Singletons(50) Removal'!BG85</f>
        <v/>
      </c>
      <c r="BH121" s="2" t="str">
        <f>'Singletons(50) Removal'!BH85</f>
        <v/>
      </c>
      <c r="BI121" s="2" t="str">
        <f>'Singletons(50) Removal'!BI85</f>
        <v/>
      </c>
      <c r="BJ121" s="2" t="str">
        <f>'Singletons(50) Removal'!BJ85</f>
        <v/>
      </c>
      <c r="BK121" s="2" t="str">
        <f>'Singletons(50) Removal'!BK85</f>
        <v/>
      </c>
      <c r="BL121" s="2" t="str">
        <f>'Singletons(50) Removal'!BL85</f>
        <v/>
      </c>
      <c r="BM121" s="2" t="str">
        <f>'Singletons(50) Removal'!BM85</f>
        <v/>
      </c>
      <c r="BN121" s="2" t="str">
        <f>'Singletons(50) Removal'!BN85</f>
        <v/>
      </c>
      <c r="BO121" s="2" t="str">
        <f>'Singletons(50) Removal'!BO85</f>
        <v/>
      </c>
      <c r="BP121" s="2" t="str">
        <f>'Singletons(50) Removal'!BP85</f>
        <v/>
      </c>
      <c r="BQ121" s="2" t="str">
        <f>'Singletons(50) Removal'!BQ85</f>
        <v/>
      </c>
      <c r="BR121" s="2" t="str">
        <f>'Singletons(50) Removal'!BR85</f>
        <v/>
      </c>
      <c r="BS121" s="2" t="str">
        <f>'Singletons(50) Removal'!BS85</f>
        <v/>
      </c>
      <c r="BT121" s="2" t="str">
        <f>'Singletons(50) Removal'!BT85</f>
        <v/>
      </c>
      <c r="BU121" s="2" t="str">
        <f>'Singletons(50) Removal'!BU85</f>
        <v/>
      </c>
      <c r="BV121" s="2" t="str">
        <f>'Singletons(50) Removal'!BV85</f>
        <v/>
      </c>
      <c r="BW121" s="2" t="str">
        <f>'Singletons(50) Removal'!BW85</f>
        <v/>
      </c>
      <c r="BX121" s="2" t="str">
        <f>'Singletons(50) Removal'!BX85</f>
        <v/>
      </c>
      <c r="BY121" s="2" t="str">
        <f>'Singletons(50) Removal'!BY85</f>
        <v/>
      </c>
      <c r="BZ121" s="2" t="str">
        <f>'Singletons(50) Removal'!BZ85</f>
        <v/>
      </c>
      <c r="CA121" s="2" t="str">
        <f>'Singletons(50) Removal'!CA85</f>
        <v/>
      </c>
      <c r="CB121" s="2" t="str">
        <f>'Singletons(50) Removal'!CB85</f>
        <v/>
      </c>
      <c r="CC121" s="2" t="str">
        <f>'Singletons(50) Removal'!CC85</f>
        <v/>
      </c>
      <c r="CD121" s="2" t="str">
        <f>'Singletons(50) Removal'!CD85</f>
        <v/>
      </c>
      <c r="CE121" s="2" t="str">
        <f>'Singletons(50) Removal'!CE85</f>
        <v/>
      </c>
      <c r="CF121" s="2" t="str">
        <f>'Singletons(50) Removal'!CF85</f>
        <v/>
      </c>
      <c r="CG121" s="2" t="str">
        <f>'Singletons(50) Removal'!CG85</f>
        <v/>
      </c>
      <c r="CH121" s="2" t="str">
        <f>'Singletons(50) Removal'!CH85</f>
        <v/>
      </c>
      <c r="CI121" s="2" t="str">
        <f>'Singletons(50) Removal'!CI85</f>
        <v/>
      </c>
      <c r="CJ121" s="2" t="str">
        <f>'Singletons(50) Removal'!CJ85</f>
        <v/>
      </c>
      <c r="CK121" s="2" t="str">
        <f>'Singletons(50) Removal'!CK85</f>
        <v/>
      </c>
      <c r="CL121" s="2" t="str">
        <f>'Singletons(50) Removal'!CL85</f>
        <v/>
      </c>
      <c r="CM121" s="2" t="str">
        <f>'Singletons(50) Removal'!CM85</f>
        <v/>
      </c>
      <c r="CN121" s="2" t="str">
        <f>'Singletons(50) Removal'!CN85</f>
        <v/>
      </c>
      <c r="CO121" s="2" t="str">
        <f>'Singletons(50) Removal'!CO85</f>
        <v/>
      </c>
      <c r="CP121" s="2" t="str">
        <f>'Singletons(50) Removal'!CP85</f>
        <v/>
      </c>
      <c r="CQ121" s="2" t="str">
        <f>'Singletons(50) Removal'!CQ85</f>
        <v/>
      </c>
      <c r="CR121" s="2" t="str">
        <f>'Singletons(50) Removal'!CR85</f>
        <v/>
      </c>
    </row>
    <row r="122" spans="2:96" x14ac:dyDescent="0.25">
      <c r="B122" s="2" t="str">
        <f>'Singletons(50) Removal'!B86</f>
        <v/>
      </c>
      <c r="C122" s="2" t="str">
        <f>'Singletons(50) Removal'!C86</f>
        <v/>
      </c>
      <c r="D122" s="2" t="str">
        <f>'Singletons(50) Removal'!D86</f>
        <v/>
      </c>
      <c r="E122" s="2" t="str">
        <f>'Singletons(50) Removal'!E86</f>
        <v/>
      </c>
      <c r="F122" s="2" t="str">
        <f>'Singletons(50) Removal'!F86</f>
        <v/>
      </c>
      <c r="G122" s="2" t="str">
        <f>'Singletons(50) Removal'!G86</f>
        <v/>
      </c>
      <c r="H122" s="2" t="str">
        <f>'Singletons(50) Removal'!H86</f>
        <v/>
      </c>
      <c r="I122" s="2" t="str">
        <f>'Singletons(50) Removal'!I86</f>
        <v/>
      </c>
      <c r="J122" s="2" t="str">
        <f>'Singletons(50) Removal'!J86</f>
        <v/>
      </c>
      <c r="K122" s="2" t="str">
        <f>'Singletons(50) Removal'!K86</f>
        <v/>
      </c>
      <c r="L122" s="2" t="str">
        <f>'Singletons(50) Removal'!L86</f>
        <v/>
      </c>
      <c r="M122" s="2" t="str">
        <f>'Singletons(50) Removal'!M86</f>
        <v/>
      </c>
      <c r="N122" s="2" t="str">
        <f>'Singletons(50) Removal'!N86</f>
        <v/>
      </c>
      <c r="O122" s="2" t="str">
        <f>'Singletons(50) Removal'!O86</f>
        <v/>
      </c>
      <c r="P122" s="2" t="str">
        <f>'Singletons(50) Removal'!P86</f>
        <v/>
      </c>
      <c r="Q122" s="2" t="str">
        <f>'Singletons(50) Removal'!Q86</f>
        <v/>
      </c>
      <c r="R122" s="2" t="str">
        <f>'Singletons(50) Removal'!R86</f>
        <v/>
      </c>
      <c r="S122" s="2" t="str">
        <f>'Singletons(50) Removal'!S86</f>
        <v/>
      </c>
      <c r="T122" s="2" t="str">
        <f>'Singletons(50) Removal'!T86</f>
        <v/>
      </c>
      <c r="U122" s="2" t="str">
        <f>'Singletons(50) Removal'!U86</f>
        <v/>
      </c>
      <c r="V122" s="2" t="str">
        <f>'Singletons(50) Removal'!V86</f>
        <v/>
      </c>
      <c r="W122" s="2" t="str">
        <f>'Singletons(50) Removal'!W86</f>
        <v/>
      </c>
      <c r="X122" s="2" t="str">
        <f>'Singletons(50) Removal'!X86</f>
        <v/>
      </c>
      <c r="Y122" s="2" t="str">
        <f>'Singletons(50) Removal'!Y86</f>
        <v/>
      </c>
      <c r="Z122" s="2" t="str">
        <f>'Singletons(50) Removal'!Z86</f>
        <v/>
      </c>
      <c r="AA122" s="2" t="str">
        <f>'Singletons(50) Removal'!AA86</f>
        <v/>
      </c>
      <c r="AB122" s="2" t="str">
        <f>'Singletons(50) Removal'!AB86</f>
        <v/>
      </c>
      <c r="AC122" s="2" t="str">
        <f>'Singletons(50) Removal'!AC86</f>
        <v/>
      </c>
      <c r="AD122" s="2" t="str">
        <f>'Singletons(50) Removal'!AD86</f>
        <v/>
      </c>
      <c r="AE122" s="2" t="str">
        <f>'Singletons(50) Removal'!AE86</f>
        <v/>
      </c>
      <c r="AF122" s="2" t="str">
        <f>'Singletons(50) Removal'!AF86</f>
        <v/>
      </c>
      <c r="AG122" s="2" t="str">
        <f>'Singletons(50) Removal'!AG86</f>
        <v/>
      </c>
      <c r="AH122" s="2" t="str">
        <f>'Singletons(50) Removal'!AH86</f>
        <v/>
      </c>
      <c r="AI122" s="2" t="str">
        <f>'Singletons(50) Removal'!AI86</f>
        <v/>
      </c>
      <c r="AJ122" s="2" t="str">
        <f>'Singletons(50) Removal'!AJ86</f>
        <v/>
      </c>
      <c r="AK122" s="2" t="str">
        <f>'Singletons(50) Removal'!AK86</f>
        <v/>
      </c>
      <c r="AL122" s="2" t="str">
        <f>'Singletons(50) Removal'!AL86</f>
        <v/>
      </c>
      <c r="AM122" s="2" t="str">
        <f>'Singletons(50) Removal'!AM86</f>
        <v/>
      </c>
      <c r="AN122" s="2" t="str">
        <f>'Singletons(50) Removal'!AN86</f>
        <v/>
      </c>
      <c r="AO122" s="2" t="str">
        <f>'Singletons(50) Removal'!AO86</f>
        <v/>
      </c>
      <c r="AP122" s="2" t="str">
        <f>'Singletons(50) Removal'!AP86</f>
        <v/>
      </c>
      <c r="AQ122" s="2" t="str">
        <f>'Singletons(50) Removal'!AQ86</f>
        <v/>
      </c>
      <c r="AR122" s="2" t="str">
        <f>'Singletons(50) Removal'!AR86</f>
        <v/>
      </c>
      <c r="AS122" s="2" t="str">
        <f>'Singletons(50) Removal'!AS86</f>
        <v/>
      </c>
      <c r="AT122" s="2" t="str">
        <f>'Singletons(50) Removal'!AT86</f>
        <v/>
      </c>
      <c r="AU122" s="2" t="str">
        <f>'Singletons(50) Removal'!AU86</f>
        <v/>
      </c>
      <c r="AV122" s="2" t="str">
        <f>'Singletons(50) Removal'!AV86</f>
        <v/>
      </c>
      <c r="AW122" s="2" t="str">
        <f>'Singletons(50) Removal'!AW86</f>
        <v/>
      </c>
      <c r="AX122" s="2" t="str">
        <f>'Singletons(50) Removal'!AX86</f>
        <v/>
      </c>
      <c r="AY122" s="2" t="str">
        <f>'Singletons(50) Removal'!AY86</f>
        <v/>
      </c>
      <c r="AZ122" s="2" t="str">
        <f>'Singletons(50) Removal'!AZ86</f>
        <v/>
      </c>
      <c r="BA122" s="2" t="str">
        <f>'Singletons(50) Removal'!BA86</f>
        <v/>
      </c>
      <c r="BB122" s="2" t="str">
        <f>'Singletons(50) Removal'!BB86</f>
        <v/>
      </c>
      <c r="BC122" s="2" t="str">
        <f>'Singletons(50) Removal'!BC86</f>
        <v/>
      </c>
      <c r="BD122" s="2" t="str">
        <f>'Singletons(50) Removal'!BD86</f>
        <v/>
      </c>
      <c r="BE122" s="2" t="str">
        <f>'Singletons(50) Removal'!BE86</f>
        <v/>
      </c>
      <c r="BF122" s="2" t="str">
        <f>'Singletons(50) Removal'!BF86</f>
        <v/>
      </c>
      <c r="BG122" s="2" t="str">
        <f>'Singletons(50) Removal'!BG86</f>
        <v/>
      </c>
      <c r="BH122" s="2" t="str">
        <f>'Singletons(50) Removal'!BH86</f>
        <v/>
      </c>
      <c r="BI122" s="2" t="str">
        <f>'Singletons(50) Removal'!BI86</f>
        <v/>
      </c>
      <c r="BJ122" s="2" t="str">
        <f>'Singletons(50) Removal'!BJ86</f>
        <v/>
      </c>
      <c r="BK122" s="2" t="str">
        <f>'Singletons(50) Removal'!BK86</f>
        <v/>
      </c>
      <c r="BL122" s="2" t="str">
        <f>'Singletons(50) Removal'!BL86</f>
        <v/>
      </c>
      <c r="BM122" s="2" t="str">
        <f>'Singletons(50) Removal'!BM86</f>
        <v/>
      </c>
      <c r="BN122" s="2" t="str">
        <f>'Singletons(50) Removal'!BN86</f>
        <v/>
      </c>
      <c r="BO122" s="2" t="str">
        <f>'Singletons(50) Removal'!BO86</f>
        <v/>
      </c>
      <c r="BP122" s="2" t="str">
        <f>'Singletons(50) Removal'!BP86</f>
        <v/>
      </c>
      <c r="BQ122" s="2" t="str">
        <f>'Singletons(50) Removal'!BQ86</f>
        <v/>
      </c>
      <c r="BR122" s="2" t="str">
        <f>'Singletons(50) Removal'!BR86</f>
        <v/>
      </c>
      <c r="BS122" s="2" t="str">
        <f>'Singletons(50) Removal'!BS86</f>
        <v/>
      </c>
      <c r="BT122" s="2" t="str">
        <f>'Singletons(50) Removal'!BT86</f>
        <v/>
      </c>
      <c r="BU122" s="2" t="str">
        <f>'Singletons(50) Removal'!BU86</f>
        <v/>
      </c>
      <c r="BV122" s="2" t="str">
        <f>'Singletons(50) Removal'!BV86</f>
        <v/>
      </c>
      <c r="BW122" s="2" t="str">
        <f>'Singletons(50) Removal'!BW86</f>
        <v/>
      </c>
      <c r="BX122" s="2" t="str">
        <f>'Singletons(50) Removal'!BX86</f>
        <v/>
      </c>
      <c r="BY122" s="2" t="str">
        <f>'Singletons(50) Removal'!BY86</f>
        <v/>
      </c>
      <c r="BZ122" s="2" t="str">
        <f>'Singletons(50) Removal'!BZ86</f>
        <v/>
      </c>
      <c r="CA122" s="2" t="str">
        <f>'Singletons(50) Removal'!CA86</f>
        <v/>
      </c>
      <c r="CB122" s="2" t="str">
        <f>'Singletons(50) Removal'!CB86</f>
        <v/>
      </c>
      <c r="CC122" s="2" t="str">
        <f>'Singletons(50) Removal'!CC86</f>
        <v/>
      </c>
      <c r="CD122" s="2" t="str">
        <f>'Singletons(50) Removal'!CD86</f>
        <v/>
      </c>
      <c r="CE122" s="2" t="str">
        <f>'Singletons(50) Removal'!CE86</f>
        <v/>
      </c>
      <c r="CF122" s="2" t="str">
        <f>'Singletons(50) Removal'!CF86</f>
        <v/>
      </c>
      <c r="CG122" s="2" t="str">
        <f>'Singletons(50) Removal'!CG86</f>
        <v/>
      </c>
      <c r="CH122" s="2" t="str">
        <f>'Singletons(50) Removal'!CH86</f>
        <v/>
      </c>
      <c r="CI122" s="2" t="str">
        <f>'Singletons(50) Removal'!CI86</f>
        <v/>
      </c>
      <c r="CJ122" s="2" t="str">
        <f>'Singletons(50) Removal'!CJ86</f>
        <v/>
      </c>
      <c r="CK122" s="2" t="str">
        <f>'Singletons(50) Removal'!CK86</f>
        <v/>
      </c>
      <c r="CL122" s="2" t="str">
        <f>'Singletons(50) Removal'!CL86</f>
        <v/>
      </c>
      <c r="CM122" s="2" t="str">
        <f>'Singletons(50) Removal'!CM86</f>
        <v/>
      </c>
      <c r="CN122" s="2" t="str">
        <f>'Singletons(50) Removal'!CN86</f>
        <v/>
      </c>
      <c r="CO122" s="2" t="str">
        <f>'Singletons(50) Removal'!CO86</f>
        <v/>
      </c>
      <c r="CP122" s="2" t="str">
        <f>'Singletons(50) Removal'!CP86</f>
        <v/>
      </c>
      <c r="CQ122" s="2" t="str">
        <f>'Singletons(50) Removal'!CQ86</f>
        <v/>
      </c>
      <c r="CR122" s="2" t="str">
        <f>'Singletons(50) Removal'!CR86</f>
        <v/>
      </c>
    </row>
    <row r="123" spans="2:96" x14ac:dyDescent="0.25">
      <c r="B123" s="2" t="str">
        <f>'Singletons(50) Removal'!B87</f>
        <v/>
      </c>
      <c r="C123" s="2" t="str">
        <f>'Singletons(50) Removal'!C87</f>
        <v/>
      </c>
      <c r="D123" s="2" t="str">
        <f>'Singletons(50) Removal'!D87</f>
        <v/>
      </c>
      <c r="E123" s="2" t="str">
        <f>'Singletons(50) Removal'!E87</f>
        <v/>
      </c>
      <c r="F123" s="2" t="str">
        <f>'Singletons(50) Removal'!F87</f>
        <v/>
      </c>
      <c r="G123" s="2" t="str">
        <f>'Singletons(50) Removal'!G87</f>
        <v/>
      </c>
      <c r="H123" s="2" t="str">
        <f>'Singletons(50) Removal'!H87</f>
        <v/>
      </c>
      <c r="I123" s="2" t="str">
        <f>'Singletons(50) Removal'!I87</f>
        <v/>
      </c>
      <c r="J123" s="2" t="str">
        <f>'Singletons(50) Removal'!J87</f>
        <v/>
      </c>
      <c r="K123" s="2" t="str">
        <f>'Singletons(50) Removal'!K87</f>
        <v/>
      </c>
      <c r="L123" s="2" t="str">
        <f>'Singletons(50) Removal'!L87</f>
        <v/>
      </c>
      <c r="M123" s="2" t="str">
        <f>'Singletons(50) Removal'!M87</f>
        <v/>
      </c>
      <c r="N123" s="2" t="str">
        <f>'Singletons(50) Removal'!N87</f>
        <v/>
      </c>
      <c r="O123" s="2" t="str">
        <f>'Singletons(50) Removal'!O87</f>
        <v/>
      </c>
      <c r="P123" s="2" t="str">
        <f>'Singletons(50) Removal'!P87</f>
        <v/>
      </c>
      <c r="Q123" s="2" t="str">
        <f>'Singletons(50) Removal'!Q87</f>
        <v/>
      </c>
      <c r="R123" s="2" t="str">
        <f>'Singletons(50) Removal'!R87</f>
        <v/>
      </c>
      <c r="S123" s="2" t="str">
        <f>'Singletons(50) Removal'!S87</f>
        <v/>
      </c>
      <c r="T123" s="2" t="str">
        <f>'Singletons(50) Removal'!T87</f>
        <v/>
      </c>
      <c r="U123" s="2" t="str">
        <f>'Singletons(50) Removal'!U87</f>
        <v/>
      </c>
      <c r="V123" s="2" t="str">
        <f>'Singletons(50) Removal'!V87</f>
        <v/>
      </c>
      <c r="W123" s="2" t="str">
        <f>'Singletons(50) Removal'!W87</f>
        <v/>
      </c>
      <c r="X123" s="2" t="str">
        <f>'Singletons(50) Removal'!X87</f>
        <v/>
      </c>
      <c r="Y123" s="2" t="str">
        <f>'Singletons(50) Removal'!Y87</f>
        <v/>
      </c>
      <c r="Z123" s="2" t="str">
        <f>'Singletons(50) Removal'!Z87</f>
        <v/>
      </c>
      <c r="AA123" s="2" t="str">
        <f>'Singletons(50) Removal'!AA87</f>
        <v/>
      </c>
      <c r="AB123" s="2" t="str">
        <f>'Singletons(50) Removal'!AB87</f>
        <v/>
      </c>
      <c r="AC123" s="2" t="str">
        <f>'Singletons(50) Removal'!AC87</f>
        <v/>
      </c>
      <c r="AD123" s="2" t="str">
        <f>'Singletons(50) Removal'!AD87</f>
        <v/>
      </c>
      <c r="AE123" s="2" t="str">
        <f>'Singletons(50) Removal'!AE87</f>
        <v/>
      </c>
      <c r="AF123" s="2" t="str">
        <f>'Singletons(50) Removal'!AF87</f>
        <v/>
      </c>
      <c r="AG123" s="2" t="str">
        <f>'Singletons(50) Removal'!AG87</f>
        <v/>
      </c>
      <c r="AH123" s="2" t="str">
        <f>'Singletons(50) Removal'!AH87</f>
        <v/>
      </c>
      <c r="AI123" s="2" t="str">
        <f>'Singletons(50) Removal'!AI87</f>
        <v/>
      </c>
      <c r="AJ123" s="2" t="str">
        <f>'Singletons(50) Removal'!AJ87</f>
        <v/>
      </c>
      <c r="AK123" s="2" t="str">
        <f>'Singletons(50) Removal'!AK87</f>
        <v/>
      </c>
      <c r="AL123" s="2" t="str">
        <f>'Singletons(50) Removal'!AL87</f>
        <v/>
      </c>
      <c r="AM123" s="2" t="str">
        <f>'Singletons(50) Removal'!AM87</f>
        <v/>
      </c>
      <c r="AN123" s="2" t="str">
        <f>'Singletons(50) Removal'!AN87</f>
        <v/>
      </c>
      <c r="AO123" s="2" t="str">
        <f>'Singletons(50) Removal'!AO87</f>
        <v/>
      </c>
      <c r="AP123" s="2" t="str">
        <f>'Singletons(50) Removal'!AP87</f>
        <v/>
      </c>
      <c r="AQ123" s="2" t="str">
        <f>'Singletons(50) Removal'!AQ87</f>
        <v/>
      </c>
      <c r="AR123" s="2" t="str">
        <f>'Singletons(50) Removal'!AR87</f>
        <v/>
      </c>
      <c r="AS123" s="2" t="str">
        <f>'Singletons(50) Removal'!AS87</f>
        <v/>
      </c>
      <c r="AT123" s="2" t="str">
        <f>'Singletons(50) Removal'!AT87</f>
        <v/>
      </c>
      <c r="AU123" s="2" t="str">
        <f>'Singletons(50) Removal'!AU87</f>
        <v/>
      </c>
      <c r="AV123" s="2" t="str">
        <f>'Singletons(50) Removal'!AV87</f>
        <v/>
      </c>
      <c r="AW123" s="2" t="str">
        <f>'Singletons(50) Removal'!AW87</f>
        <v/>
      </c>
      <c r="AX123" s="2" t="str">
        <f>'Singletons(50) Removal'!AX87</f>
        <v/>
      </c>
      <c r="AY123" s="2" t="str">
        <f>'Singletons(50) Removal'!AY87</f>
        <v/>
      </c>
      <c r="AZ123" s="2" t="str">
        <f>'Singletons(50) Removal'!AZ87</f>
        <v/>
      </c>
      <c r="BA123" s="2" t="str">
        <f>'Singletons(50) Removal'!BA87</f>
        <v/>
      </c>
      <c r="BB123" s="2" t="str">
        <f>'Singletons(50) Removal'!BB87</f>
        <v/>
      </c>
      <c r="BC123" s="2" t="str">
        <f>'Singletons(50) Removal'!BC87</f>
        <v/>
      </c>
      <c r="BD123" s="2" t="str">
        <f>'Singletons(50) Removal'!BD87</f>
        <v/>
      </c>
      <c r="BE123" s="2" t="str">
        <f>'Singletons(50) Removal'!BE87</f>
        <v/>
      </c>
      <c r="BF123" s="2" t="str">
        <f>'Singletons(50) Removal'!BF87</f>
        <v/>
      </c>
      <c r="BG123" s="2" t="str">
        <f>'Singletons(50) Removal'!BG87</f>
        <v/>
      </c>
      <c r="BH123" s="2" t="str">
        <f>'Singletons(50) Removal'!BH87</f>
        <v/>
      </c>
      <c r="BI123" s="2" t="str">
        <f>'Singletons(50) Removal'!BI87</f>
        <v/>
      </c>
      <c r="BJ123" s="2" t="str">
        <f>'Singletons(50) Removal'!BJ87</f>
        <v/>
      </c>
      <c r="BK123" s="2" t="str">
        <f>'Singletons(50) Removal'!BK87</f>
        <v/>
      </c>
      <c r="BL123" s="2" t="str">
        <f>'Singletons(50) Removal'!BL87</f>
        <v/>
      </c>
      <c r="BM123" s="2" t="str">
        <f>'Singletons(50) Removal'!BM87</f>
        <v/>
      </c>
      <c r="BN123" s="2" t="str">
        <f>'Singletons(50) Removal'!BN87</f>
        <v/>
      </c>
      <c r="BO123" s="2" t="str">
        <f>'Singletons(50) Removal'!BO87</f>
        <v/>
      </c>
      <c r="BP123" s="2" t="str">
        <f>'Singletons(50) Removal'!BP87</f>
        <v/>
      </c>
      <c r="BQ123" s="2" t="str">
        <f>'Singletons(50) Removal'!BQ87</f>
        <v/>
      </c>
      <c r="BR123" s="2" t="str">
        <f>'Singletons(50) Removal'!BR87</f>
        <v/>
      </c>
      <c r="BS123" s="2" t="str">
        <f>'Singletons(50) Removal'!BS87</f>
        <v/>
      </c>
      <c r="BT123" s="2" t="str">
        <f>'Singletons(50) Removal'!BT87</f>
        <v/>
      </c>
      <c r="BU123" s="2" t="str">
        <f>'Singletons(50) Removal'!BU87</f>
        <v/>
      </c>
      <c r="BV123" s="2" t="str">
        <f>'Singletons(50) Removal'!BV87</f>
        <v/>
      </c>
      <c r="BW123" s="2" t="str">
        <f>'Singletons(50) Removal'!BW87</f>
        <v/>
      </c>
      <c r="BX123" s="2" t="str">
        <f>'Singletons(50) Removal'!BX87</f>
        <v/>
      </c>
      <c r="BY123" s="2" t="str">
        <f>'Singletons(50) Removal'!BY87</f>
        <v/>
      </c>
      <c r="BZ123" s="2" t="str">
        <f>'Singletons(50) Removal'!BZ87</f>
        <v/>
      </c>
      <c r="CA123" s="2" t="str">
        <f>'Singletons(50) Removal'!CA87</f>
        <v/>
      </c>
      <c r="CB123" s="2" t="str">
        <f>'Singletons(50) Removal'!CB87</f>
        <v/>
      </c>
      <c r="CC123" s="2" t="str">
        <f>'Singletons(50) Removal'!CC87</f>
        <v/>
      </c>
      <c r="CD123" s="2" t="str">
        <f>'Singletons(50) Removal'!CD87</f>
        <v/>
      </c>
      <c r="CE123" s="2" t="str">
        <f>'Singletons(50) Removal'!CE87</f>
        <v/>
      </c>
      <c r="CF123" s="2" t="str">
        <f>'Singletons(50) Removal'!CF87</f>
        <v/>
      </c>
      <c r="CG123" s="2" t="str">
        <f>'Singletons(50) Removal'!CG87</f>
        <v/>
      </c>
      <c r="CH123" s="2" t="str">
        <f>'Singletons(50) Removal'!CH87</f>
        <v/>
      </c>
      <c r="CI123" s="2" t="str">
        <f>'Singletons(50) Removal'!CI87</f>
        <v/>
      </c>
      <c r="CJ123" s="2" t="str">
        <f>'Singletons(50) Removal'!CJ87</f>
        <v/>
      </c>
      <c r="CK123" s="2" t="str">
        <f>'Singletons(50) Removal'!CK87</f>
        <v/>
      </c>
      <c r="CL123" s="2" t="str">
        <f>'Singletons(50) Removal'!CL87</f>
        <v/>
      </c>
      <c r="CM123" s="2" t="str">
        <f>'Singletons(50) Removal'!CM87</f>
        <v/>
      </c>
      <c r="CN123" s="2" t="str">
        <f>'Singletons(50) Removal'!CN87</f>
        <v/>
      </c>
      <c r="CO123" s="2" t="str">
        <f>'Singletons(50) Removal'!CO87</f>
        <v/>
      </c>
      <c r="CP123" s="2" t="str">
        <f>'Singletons(50) Removal'!CP87</f>
        <v/>
      </c>
      <c r="CQ123" s="2" t="str">
        <f>'Singletons(50) Removal'!CQ87</f>
        <v/>
      </c>
      <c r="CR123" s="2" t="str">
        <f>'Singletons(50) Removal'!CR87</f>
        <v/>
      </c>
    </row>
    <row r="124" spans="2:96" x14ac:dyDescent="0.25">
      <c r="B124" s="2" t="str">
        <f>'Singletons(50) Removal'!B88</f>
        <v/>
      </c>
      <c r="C124" s="2" t="str">
        <f>'Singletons(50) Removal'!C88</f>
        <v/>
      </c>
      <c r="D124" s="2" t="str">
        <f>'Singletons(50) Removal'!D88</f>
        <v/>
      </c>
      <c r="E124" s="2" t="str">
        <f>'Singletons(50) Removal'!E88</f>
        <v/>
      </c>
      <c r="F124" s="2" t="str">
        <f>'Singletons(50) Removal'!F88</f>
        <v/>
      </c>
      <c r="G124" s="2" t="str">
        <f>'Singletons(50) Removal'!G88</f>
        <v/>
      </c>
      <c r="H124" s="2" t="str">
        <f>'Singletons(50) Removal'!H88</f>
        <v/>
      </c>
      <c r="I124" s="2" t="str">
        <f>'Singletons(50) Removal'!I88</f>
        <v/>
      </c>
      <c r="J124" s="2" t="str">
        <f>'Singletons(50) Removal'!J88</f>
        <v/>
      </c>
      <c r="K124" s="2" t="str">
        <f>'Singletons(50) Removal'!K88</f>
        <v/>
      </c>
      <c r="L124" s="2" t="str">
        <f>'Singletons(50) Removal'!L88</f>
        <v/>
      </c>
      <c r="M124" s="2" t="str">
        <f>'Singletons(50) Removal'!M88</f>
        <v/>
      </c>
      <c r="N124" s="2" t="str">
        <f>'Singletons(50) Removal'!N88</f>
        <v/>
      </c>
      <c r="O124" s="2" t="str">
        <f>'Singletons(50) Removal'!O88</f>
        <v/>
      </c>
      <c r="P124" s="2" t="str">
        <f>'Singletons(50) Removal'!P88</f>
        <v/>
      </c>
      <c r="Q124" s="2" t="str">
        <f>'Singletons(50) Removal'!Q88</f>
        <v/>
      </c>
      <c r="R124" s="2" t="str">
        <f>'Singletons(50) Removal'!R88</f>
        <v/>
      </c>
      <c r="S124" s="2" t="str">
        <f>'Singletons(50) Removal'!S88</f>
        <v/>
      </c>
      <c r="T124" s="2" t="str">
        <f>'Singletons(50) Removal'!T88</f>
        <v/>
      </c>
      <c r="U124" s="2" t="str">
        <f>'Singletons(50) Removal'!U88</f>
        <v/>
      </c>
      <c r="V124" s="2" t="str">
        <f>'Singletons(50) Removal'!V88</f>
        <v/>
      </c>
      <c r="W124" s="2" t="str">
        <f>'Singletons(50) Removal'!W88</f>
        <v/>
      </c>
      <c r="X124" s="2" t="str">
        <f>'Singletons(50) Removal'!X88</f>
        <v/>
      </c>
      <c r="Y124" s="2" t="str">
        <f>'Singletons(50) Removal'!Y88</f>
        <v/>
      </c>
      <c r="Z124" s="2" t="str">
        <f>'Singletons(50) Removal'!Z88</f>
        <v/>
      </c>
      <c r="AA124" s="2" t="str">
        <f>'Singletons(50) Removal'!AA88</f>
        <v/>
      </c>
      <c r="AB124" s="2" t="str">
        <f>'Singletons(50) Removal'!AB88</f>
        <v/>
      </c>
      <c r="AC124" s="2" t="str">
        <f>'Singletons(50) Removal'!AC88</f>
        <v/>
      </c>
      <c r="AD124" s="2" t="str">
        <f>'Singletons(50) Removal'!AD88</f>
        <v/>
      </c>
      <c r="AE124" s="2" t="str">
        <f>'Singletons(50) Removal'!AE88</f>
        <v/>
      </c>
      <c r="AF124" s="2" t="str">
        <f>'Singletons(50) Removal'!AF88</f>
        <v/>
      </c>
      <c r="AG124" s="2" t="str">
        <f>'Singletons(50) Removal'!AG88</f>
        <v/>
      </c>
      <c r="AH124" s="2" t="str">
        <f>'Singletons(50) Removal'!AH88</f>
        <v/>
      </c>
      <c r="AI124" s="2" t="str">
        <f>'Singletons(50) Removal'!AI88</f>
        <v/>
      </c>
      <c r="AJ124" s="2" t="str">
        <f>'Singletons(50) Removal'!AJ88</f>
        <v/>
      </c>
      <c r="AK124" s="2" t="str">
        <f>'Singletons(50) Removal'!AK88</f>
        <v/>
      </c>
      <c r="AL124" s="2" t="str">
        <f>'Singletons(50) Removal'!AL88</f>
        <v/>
      </c>
      <c r="AM124" s="2" t="str">
        <f>'Singletons(50) Removal'!AM88</f>
        <v/>
      </c>
      <c r="AN124" s="2" t="str">
        <f>'Singletons(50) Removal'!AN88</f>
        <v/>
      </c>
      <c r="AO124" s="2" t="str">
        <f>'Singletons(50) Removal'!AO88</f>
        <v/>
      </c>
      <c r="AP124" s="2" t="str">
        <f>'Singletons(50) Removal'!AP88</f>
        <v/>
      </c>
      <c r="AQ124" s="2" t="str">
        <f>'Singletons(50) Removal'!AQ88</f>
        <v/>
      </c>
      <c r="AR124" s="2" t="str">
        <f>'Singletons(50) Removal'!AR88</f>
        <v/>
      </c>
      <c r="AS124" s="2" t="str">
        <f>'Singletons(50) Removal'!AS88</f>
        <v/>
      </c>
      <c r="AT124" s="2" t="str">
        <f>'Singletons(50) Removal'!AT88</f>
        <v/>
      </c>
      <c r="AU124" s="2" t="str">
        <f>'Singletons(50) Removal'!AU88</f>
        <v/>
      </c>
      <c r="AV124" s="2" t="str">
        <f>'Singletons(50) Removal'!AV88</f>
        <v/>
      </c>
      <c r="AW124" s="2" t="str">
        <f>'Singletons(50) Removal'!AW88</f>
        <v/>
      </c>
      <c r="AX124" s="2" t="str">
        <f>'Singletons(50) Removal'!AX88</f>
        <v/>
      </c>
      <c r="AY124" s="2" t="str">
        <f>'Singletons(50) Removal'!AY88</f>
        <v/>
      </c>
      <c r="AZ124" s="2" t="str">
        <f>'Singletons(50) Removal'!AZ88</f>
        <v/>
      </c>
      <c r="BA124" s="2" t="str">
        <f>'Singletons(50) Removal'!BA88</f>
        <v/>
      </c>
      <c r="BB124" s="2" t="str">
        <f>'Singletons(50) Removal'!BB88</f>
        <v/>
      </c>
      <c r="BC124" s="2" t="str">
        <f>'Singletons(50) Removal'!BC88</f>
        <v/>
      </c>
      <c r="BD124" s="2" t="str">
        <f>'Singletons(50) Removal'!BD88</f>
        <v/>
      </c>
      <c r="BE124" s="2" t="str">
        <f>'Singletons(50) Removal'!BE88</f>
        <v/>
      </c>
      <c r="BF124" s="2" t="str">
        <f>'Singletons(50) Removal'!BF88</f>
        <v/>
      </c>
      <c r="BG124" s="2" t="str">
        <f>'Singletons(50) Removal'!BG88</f>
        <v/>
      </c>
      <c r="BH124" s="2" t="str">
        <f>'Singletons(50) Removal'!BH88</f>
        <v/>
      </c>
      <c r="BI124" s="2" t="str">
        <f>'Singletons(50) Removal'!BI88</f>
        <v/>
      </c>
      <c r="BJ124" s="2" t="str">
        <f>'Singletons(50) Removal'!BJ88</f>
        <v/>
      </c>
      <c r="BK124" s="2" t="str">
        <f>'Singletons(50) Removal'!BK88</f>
        <v/>
      </c>
      <c r="BL124" s="2" t="str">
        <f>'Singletons(50) Removal'!BL88</f>
        <v/>
      </c>
      <c r="BM124" s="2" t="str">
        <f>'Singletons(50) Removal'!BM88</f>
        <v/>
      </c>
      <c r="BN124" s="2" t="str">
        <f>'Singletons(50) Removal'!BN88</f>
        <v/>
      </c>
      <c r="BO124" s="2" t="str">
        <f>'Singletons(50) Removal'!BO88</f>
        <v/>
      </c>
      <c r="BP124" s="2" t="str">
        <f>'Singletons(50) Removal'!BP88</f>
        <v/>
      </c>
      <c r="BQ124" s="2" t="str">
        <f>'Singletons(50) Removal'!BQ88</f>
        <v/>
      </c>
      <c r="BR124" s="2" t="str">
        <f>'Singletons(50) Removal'!BR88</f>
        <v/>
      </c>
      <c r="BS124" s="2" t="str">
        <f>'Singletons(50) Removal'!BS88</f>
        <v/>
      </c>
      <c r="BT124" s="2" t="str">
        <f>'Singletons(50) Removal'!BT88</f>
        <v/>
      </c>
      <c r="BU124" s="2" t="str">
        <f>'Singletons(50) Removal'!BU88</f>
        <v/>
      </c>
      <c r="BV124" s="2" t="str">
        <f>'Singletons(50) Removal'!BV88</f>
        <v/>
      </c>
      <c r="BW124" s="2" t="str">
        <f>'Singletons(50) Removal'!BW88</f>
        <v/>
      </c>
      <c r="BX124" s="2" t="str">
        <f>'Singletons(50) Removal'!BX88</f>
        <v/>
      </c>
      <c r="BY124" s="2" t="str">
        <f>'Singletons(50) Removal'!BY88</f>
        <v/>
      </c>
      <c r="BZ124" s="2" t="str">
        <f>'Singletons(50) Removal'!BZ88</f>
        <v/>
      </c>
      <c r="CA124" s="2" t="str">
        <f>'Singletons(50) Removal'!CA88</f>
        <v/>
      </c>
      <c r="CB124" s="2" t="str">
        <f>'Singletons(50) Removal'!CB88</f>
        <v/>
      </c>
      <c r="CC124" s="2" t="str">
        <f>'Singletons(50) Removal'!CC88</f>
        <v/>
      </c>
      <c r="CD124" s="2" t="str">
        <f>'Singletons(50) Removal'!CD88</f>
        <v/>
      </c>
      <c r="CE124" s="2" t="str">
        <f>'Singletons(50) Removal'!CE88</f>
        <v/>
      </c>
      <c r="CF124" s="2" t="str">
        <f>'Singletons(50) Removal'!CF88</f>
        <v/>
      </c>
      <c r="CG124" s="2" t="str">
        <f>'Singletons(50) Removal'!CG88</f>
        <v/>
      </c>
      <c r="CH124" s="2" t="str">
        <f>'Singletons(50) Removal'!CH88</f>
        <v/>
      </c>
      <c r="CI124" s="2" t="str">
        <f>'Singletons(50) Removal'!CI88</f>
        <v/>
      </c>
      <c r="CJ124" s="2" t="str">
        <f>'Singletons(50) Removal'!CJ88</f>
        <v/>
      </c>
      <c r="CK124" s="2" t="str">
        <f>'Singletons(50) Removal'!CK88</f>
        <v/>
      </c>
      <c r="CL124" s="2" t="str">
        <f>'Singletons(50) Removal'!CL88</f>
        <v/>
      </c>
      <c r="CM124" s="2" t="str">
        <f>'Singletons(50) Removal'!CM88</f>
        <v/>
      </c>
      <c r="CN124" s="2" t="str">
        <f>'Singletons(50) Removal'!CN88</f>
        <v/>
      </c>
      <c r="CO124" s="2" t="str">
        <f>'Singletons(50) Removal'!CO88</f>
        <v/>
      </c>
      <c r="CP124" s="2" t="str">
        <f>'Singletons(50) Removal'!CP88</f>
        <v/>
      </c>
      <c r="CQ124" s="2" t="str">
        <f>'Singletons(50) Removal'!CQ88</f>
        <v/>
      </c>
      <c r="CR124" s="2" t="str">
        <f>'Singletons(50) Removal'!CR88</f>
        <v/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19"/>
  <sheetViews>
    <sheetView topLeftCell="A46" workbookViewId="0">
      <selection activeCell="Q67" sqref="Q67"/>
    </sheetView>
  </sheetViews>
  <sheetFormatPr defaultRowHeight="15" x14ac:dyDescent="0.25"/>
  <sheetData>
    <row r="1" spans="1:96" x14ac:dyDescent="0.25">
      <c r="A1" t="str">
        <f>'Gamma-E.coli'!A1</f>
        <v>Class</v>
      </c>
      <c r="B1" s="2" t="str">
        <f>'Gamma-E.coli'!B1</f>
        <v>MM_5_Day7_A1</v>
      </c>
      <c r="C1" s="2" t="str">
        <f>'Gamma-E.coli'!C1</f>
        <v>MM_5_Day7_A3</v>
      </c>
      <c r="D1" s="2" t="str">
        <f>'Gamma-E.coli'!D1</f>
        <v>MM_10_Day7_B2</v>
      </c>
      <c r="E1" s="2" t="str">
        <f>'Gamma-E.coli'!E1</f>
        <v>MM_10_Day7_B3</v>
      </c>
      <c r="F1" s="2" t="str">
        <f>'Gamma-E.coli'!F1</f>
        <v>MM_15_Day7_c1</v>
      </c>
      <c r="G1" s="2" t="str">
        <f>'Gamma-E.coli'!G1</f>
        <v>MM_15_Day7_c3</v>
      </c>
      <c r="H1" s="2" t="str">
        <f>'Gamma-E.coli'!H1</f>
        <v>MM_5_Day14_A1</v>
      </c>
      <c r="I1" s="2" t="str">
        <f>'Gamma-E.coli'!I1</f>
        <v>MM_5_Day14_A3</v>
      </c>
      <c r="J1" s="2" t="str">
        <f>'Gamma-E.coli'!J1</f>
        <v>MM_10_Day14_B2</v>
      </c>
      <c r="K1" s="2" t="str">
        <f>'Gamma-E.coli'!K1</f>
        <v>MM_10_Day14_B3</v>
      </c>
      <c r="L1" s="2" t="str">
        <f>'Gamma-E.coli'!L1</f>
        <v>MM_15_Day14_c1</v>
      </c>
      <c r="M1" s="2" t="str">
        <f>'Gamma-E.coli'!M1</f>
        <v>MM_15_Day14_c3</v>
      </c>
      <c r="N1" s="2" t="str">
        <f>'Gamma-E.coli'!N1</f>
        <v>MM_5_Day21_A1</v>
      </c>
      <c r="O1" s="2" t="str">
        <f>'Gamma-E.coli'!O1</f>
        <v>MM_5_Day21_A3</v>
      </c>
      <c r="P1" s="2" t="str">
        <f>'Gamma-E.coli'!P1</f>
        <v>MM_10_Day21_B2</v>
      </c>
      <c r="Q1" s="2" t="str">
        <f>'Gamma-E.coli'!Q1</f>
        <v>MM_10_Day21_B3</v>
      </c>
      <c r="R1" s="2" t="str">
        <f>'Gamma-E.coli'!R1</f>
        <v>MM_15_Day21_c1</v>
      </c>
      <c r="S1" s="2" t="str">
        <f>'Gamma-E.coli'!S1</f>
        <v>MM_15_Day21_c3</v>
      </c>
      <c r="T1" s="2" t="str">
        <f>'Gamma-E.coli'!T1</f>
        <v>30_am_Day0_a1</v>
      </c>
      <c r="U1" s="2" t="str">
        <f>'Gamma-E.coli'!U1</f>
        <v>30_am_Day0_a3</v>
      </c>
      <c r="V1" s="2" t="str">
        <f>'Gamma-E.coli'!V1</f>
        <v>30_ch_Day0_b3</v>
      </c>
      <c r="W1" s="2" t="str">
        <f>'Gamma-E.coli'!W1</f>
        <v>30_am_Day7_a1</v>
      </c>
      <c r="X1" s="2" t="str">
        <f>'Gamma-E.coli'!X1</f>
        <v>30_am_Day7_a3</v>
      </c>
      <c r="Y1" s="2" t="str">
        <f>'Gamma-E.coli'!Y1</f>
        <v>30_ch_Day7_b1</v>
      </c>
      <c r="Z1" s="2" t="str">
        <f>'Gamma-E.coli'!Z1</f>
        <v>30_ch_Day7_b3</v>
      </c>
      <c r="AA1" s="2" t="str">
        <f>'Gamma-E.coli'!AA1</f>
        <v>30_am_Day14_a1</v>
      </c>
      <c r="AB1" s="2" t="str">
        <f>'Gamma-E.coli'!AB1</f>
        <v>30_am_Day14_a3</v>
      </c>
      <c r="AC1" s="2" t="str">
        <f>'Gamma-E.coli'!AC1</f>
        <v>30_ch_Day14_b1</v>
      </c>
      <c r="AD1" s="2" t="str">
        <f>'Gamma-E.coli'!AD1</f>
        <v>30_ch_Day14_b3</v>
      </c>
      <c r="AE1" s="2" t="str">
        <f>'Gamma-E.coli'!AE1</f>
        <v>30_am_Day21_a1</v>
      </c>
      <c r="AF1" s="2" t="str">
        <f>'Gamma-E.coli'!AF1</f>
        <v>30_am_Day21_a3</v>
      </c>
      <c r="AG1" s="2" t="str">
        <f>'Gamma-E.coli'!AG1</f>
        <v>30_ch_Day21_b1</v>
      </c>
      <c r="AH1" s="2" t="str">
        <f>'Gamma-E.coli'!AH1</f>
        <v>30_ch_Day21_b3</v>
      </c>
      <c r="AI1" s="2" t="str">
        <f>'Gamma-E.coli'!AI1</f>
        <v>60_am_Day0_a1</v>
      </c>
      <c r="AJ1" s="2" t="str">
        <f>'Gamma-E.coli'!AJ1</f>
        <v>60_am_Day0_a3</v>
      </c>
      <c r="AK1" s="2" t="str">
        <f>'Gamma-E.coli'!AK1</f>
        <v>60_ch_Day0_b1</v>
      </c>
      <c r="AL1" s="2" t="str">
        <f>'Gamma-E.coli'!AL1</f>
        <v>60_ch_Day0_b2</v>
      </c>
      <c r="AM1" s="2" t="str">
        <f>'Gamma-E.coli'!AM1</f>
        <v>60_am_Day7_a1</v>
      </c>
      <c r="AN1" s="2" t="str">
        <f>'Gamma-E.coli'!AN1</f>
        <v>60_am_Day7_a3</v>
      </c>
      <c r="AO1" s="2" t="str">
        <f>'Gamma-E.coli'!AO1</f>
        <v>60_ch_Day7_b1</v>
      </c>
      <c r="AP1" s="2" t="str">
        <f>'Gamma-E.coli'!AP1</f>
        <v>60_ch_Day7_b2</v>
      </c>
      <c r="AQ1" s="2" t="str">
        <f>'Gamma-E.coli'!AQ1</f>
        <v>60_am_Day14_a1</v>
      </c>
      <c r="AR1" s="2" t="str">
        <f>'Gamma-E.coli'!AR1</f>
        <v>60_am_Day14_a3</v>
      </c>
      <c r="AS1" s="2" t="str">
        <f>'Gamma-E.coli'!AS1</f>
        <v>60_ch_Day14_b1</v>
      </c>
      <c r="AT1" s="2" t="str">
        <f>'Gamma-E.coli'!AT1</f>
        <v>60_ch_Day14_b2</v>
      </c>
      <c r="AU1" s="2" t="str">
        <f>'Gamma-E.coli'!AU1</f>
        <v>60_am_Day21_a1</v>
      </c>
      <c r="AV1" s="2" t="str">
        <f>'Gamma-E.coli'!AV1</f>
        <v>60_am_Day21_a3</v>
      </c>
      <c r="AW1" s="2" t="str">
        <f>'Gamma-E.coli'!AW1</f>
        <v>60_ch_Day21_b1</v>
      </c>
      <c r="AX1" s="2" t="str">
        <f>'Gamma-E.coli'!AX1</f>
        <v>60_ch_Day21_b2</v>
      </c>
      <c r="AY1" s="2" t="str">
        <f>'Gamma-E.coli'!AY1</f>
        <v>90_am_Day0_a1</v>
      </c>
      <c r="AZ1" s="2" t="str">
        <f>'Gamma-E.coli'!AZ1</f>
        <v>90_am_Day0_a2</v>
      </c>
      <c r="BA1" s="2" t="str">
        <f>'Gamma-E.coli'!BA1</f>
        <v>90_ch_Day0_b1</v>
      </c>
      <c r="BB1" s="2" t="str">
        <f>'Gamma-E.coli'!BB1</f>
        <v>90_ch_Day0_b3</v>
      </c>
      <c r="BC1" s="2" t="str">
        <f>'Gamma-E.coli'!BC1</f>
        <v>90_am_Day7_a1</v>
      </c>
      <c r="BD1" s="2" t="str">
        <f>'Gamma-E.coli'!BD1</f>
        <v>90_am_Day7_a2</v>
      </c>
      <c r="BE1" s="2" t="str">
        <f>'Gamma-E.coli'!BE1</f>
        <v>90_ch_Day7_b1</v>
      </c>
      <c r="BF1" s="2" t="str">
        <f>'Gamma-E.coli'!BF1</f>
        <v>90_ch_Day7_b3</v>
      </c>
      <c r="BG1" s="2" t="str">
        <f>'Gamma-E.coli'!BG1</f>
        <v>90_am_Day14_a1</v>
      </c>
      <c r="BH1" s="2" t="str">
        <f>'Gamma-E.coli'!BH1</f>
        <v>90_am_Day14_a2</v>
      </c>
      <c r="BI1" s="2" t="str">
        <f>'Gamma-E.coli'!BI1</f>
        <v>90_ch_Day14_b1</v>
      </c>
      <c r="BJ1" s="2" t="str">
        <f>'Gamma-E.coli'!BJ1</f>
        <v>90_ch_Day14_b3</v>
      </c>
      <c r="BK1" s="2" t="str">
        <f>'Gamma-E.coli'!BK1</f>
        <v>90_am_Day21_a1</v>
      </c>
      <c r="BL1" s="2" t="str">
        <f>'Gamma-E.coli'!BL1</f>
        <v>90_am_Day21_a2</v>
      </c>
      <c r="BM1" s="2" t="str">
        <f>'Gamma-E.coli'!BM1</f>
        <v>90_ch_Day21_b1</v>
      </c>
      <c r="BN1" s="2" t="str">
        <f>'Gamma-E.coli'!BN1</f>
        <v>90_ch_Day21_b3</v>
      </c>
      <c r="BO1" s="2" t="str">
        <f>'Gamma-E.coli'!BO1</f>
        <v>FT_0_Day0_a2</v>
      </c>
      <c r="BP1" s="2" t="str">
        <f>'Gamma-E.coli'!BP1</f>
        <v>FT_0_Day0_a3</v>
      </c>
      <c r="BQ1" s="2" t="str">
        <f>'Gamma-E.coli'!BQ1</f>
        <v>FT_1_Day0_b2</v>
      </c>
      <c r="BR1" s="2" t="str">
        <f>'Gamma-E.coli'!BR1</f>
        <v>FT_1_Day0_b3</v>
      </c>
      <c r="BS1" s="2" t="str">
        <f>'Gamma-E.coli'!BS1</f>
        <v>FT_2_Day0_c2</v>
      </c>
      <c r="BT1" s="2" t="str">
        <f>'Gamma-E.coli'!BT1</f>
        <v>FT_2_Day0_c3</v>
      </c>
      <c r="BU1" s="2" t="str">
        <f>'Gamma-E.coli'!BU1</f>
        <v>FT_3_Day0_d1</v>
      </c>
      <c r="BV1" s="2" t="str">
        <f>'Gamma-E.coli'!BV1</f>
        <v>FT_3_Day0_d3</v>
      </c>
      <c r="BW1" s="2" t="str">
        <f>'Gamma-E.coli'!BW1</f>
        <v>FT_0_Day7_a2</v>
      </c>
      <c r="BX1" s="2" t="str">
        <f>'Gamma-E.coli'!BX1</f>
        <v>FT_0_Day7_a3</v>
      </c>
      <c r="BY1" s="2" t="str">
        <f>'Gamma-E.coli'!BY1</f>
        <v>FT_1_Day7_b2</v>
      </c>
      <c r="BZ1" s="2" t="str">
        <f>'Gamma-E.coli'!BZ1</f>
        <v>FT_1_Day7_b3</v>
      </c>
      <c r="CA1" s="2" t="str">
        <f>'Gamma-E.coli'!CA1</f>
        <v>FT_2_Day7_c2</v>
      </c>
      <c r="CB1" s="2" t="str">
        <f>'Gamma-E.coli'!CB1</f>
        <v>FT_2_Day7_c3</v>
      </c>
      <c r="CC1" s="2" t="str">
        <f>'Gamma-E.coli'!CC1</f>
        <v>FT_3_Day7_d1</v>
      </c>
      <c r="CD1" s="2" t="str">
        <f>'Gamma-E.coli'!CD1</f>
        <v>FT_3_Day7_d3</v>
      </c>
      <c r="CE1" s="2" t="str">
        <f>'Gamma-E.coli'!CE1</f>
        <v>FT_0_Day14_a2</v>
      </c>
      <c r="CF1" s="2" t="str">
        <f>'Gamma-E.coli'!CF1</f>
        <v>FT_0_Day14_a3</v>
      </c>
      <c r="CG1" s="2" t="str">
        <f>'Gamma-E.coli'!CG1</f>
        <v>FT_1_Day14_b2</v>
      </c>
      <c r="CH1" s="2" t="str">
        <f>'Gamma-E.coli'!CH1</f>
        <v>FT_1_Day14_b3</v>
      </c>
      <c r="CI1" s="2" t="str">
        <f>'Gamma-E.coli'!CI1</f>
        <v>FT_2_Day14_c2</v>
      </c>
      <c r="CJ1" s="2" t="str">
        <f>'Gamma-E.coli'!CJ1</f>
        <v>FT_2_Day14_c3</v>
      </c>
      <c r="CK1" s="2" t="str">
        <f>'Gamma-E.coli'!CK1</f>
        <v>FT_3_Day14_d1</v>
      </c>
      <c r="CL1" s="2" t="str">
        <f>'Gamma-E.coli'!CL1</f>
        <v>FT_3_Day14_d3</v>
      </c>
      <c r="CM1" s="2" t="str">
        <f>'Gamma-E.coli'!CM1</f>
        <v>FT_0_Day21_a2</v>
      </c>
      <c r="CN1" s="2" t="str">
        <f>'Gamma-E.coli'!CN1</f>
        <v>FT_0_Day21_a3</v>
      </c>
      <c r="CO1" s="2" t="str">
        <f>'Gamma-E.coli'!CO1</f>
        <v>FT_1_Day21_b2</v>
      </c>
      <c r="CP1" s="2" t="str">
        <f>'Gamma-E.coli'!CP1</f>
        <v>FT_1_Day21_b3</v>
      </c>
      <c r="CQ1" s="2" t="str">
        <f>'Gamma-E.coli'!CQ1</f>
        <v>FT_2_Day21_c2</v>
      </c>
      <c r="CR1" s="2" t="str">
        <f>'Gamma-E.coli'!CR1</f>
        <v>FT_2_Day21_c3</v>
      </c>
    </row>
    <row r="2" spans="1:96" x14ac:dyDescent="0.25">
      <c r="A2" s="2" t="str">
        <f>'Gamma-E.coli'!A2</f>
        <v>Gammaproteobacteria</v>
      </c>
      <c r="B2" s="2">
        <f>'Gamma-E.coli'!B2/RelAbundance!B$66*100</f>
        <v>31.441635594476562</v>
      </c>
      <c r="C2" s="2">
        <f>'Gamma-E.coli'!C2/RelAbundance!C$66*100</f>
        <v>16.951323654995733</v>
      </c>
      <c r="D2" s="2">
        <f>'Gamma-E.coli'!D2/RelAbundance!D$66*100</f>
        <v>27.068376940786866</v>
      </c>
      <c r="E2" s="2">
        <f>'Gamma-E.coli'!E2/RelAbundance!E$66*100</f>
        <v>22.896350036555873</v>
      </c>
      <c r="F2" s="2">
        <f>'Gamma-E.coli'!F2/RelAbundance!F$66*100</f>
        <v>23.357934433056474</v>
      </c>
      <c r="G2" s="2">
        <f>'Gamma-E.coli'!G2/RelAbundance!G$66*100</f>
        <v>14.170721632866886</v>
      </c>
      <c r="H2" s="2">
        <f>'Gamma-E.coli'!H2/RelAbundance!H$66*100</f>
        <v>26.724304950111399</v>
      </c>
      <c r="I2" s="2">
        <f>'Gamma-E.coli'!I2/RelAbundance!I$66*100</f>
        <v>25.204858966440192</v>
      </c>
      <c r="J2" s="2">
        <f>'Gamma-E.coli'!J2/RelAbundance!J$66*100</f>
        <v>24.488902042024268</v>
      </c>
      <c r="K2" s="2">
        <f>'Gamma-E.coli'!K2/RelAbundance!K$66*100</f>
        <v>21.882601797990482</v>
      </c>
      <c r="L2" s="2">
        <f>'Gamma-E.coli'!L2/RelAbundance!L$66*100</f>
        <v>24.339945768517197</v>
      </c>
      <c r="M2" s="2">
        <f>'Gamma-E.coli'!M2/RelAbundance!M$66*100</f>
        <v>26.631930679050804</v>
      </c>
      <c r="N2" s="2">
        <f>'Gamma-E.coli'!N2/RelAbundance!N$66*100</f>
        <v>24.090982268117109</v>
      </c>
      <c r="O2" s="2">
        <f>'Gamma-E.coli'!O2/RelAbundance!O$66*100</f>
        <v>23.602473801752279</v>
      </c>
      <c r="P2" s="2">
        <f>'Gamma-E.coli'!P2/RelAbundance!P$66*100</f>
        <v>24.267061645710239</v>
      </c>
      <c r="Q2" s="2">
        <f>'Gamma-E.coli'!Q2/RelAbundance!Q$66*100</f>
        <v>29.543640716825077</v>
      </c>
      <c r="R2" s="2">
        <f>'Gamma-E.coli'!R2/RelAbundance!R$66*100</f>
        <v>24.262680887286567</v>
      </c>
      <c r="S2" s="2">
        <f>'Gamma-E.coli'!S2/RelAbundance!S$66*100</f>
        <v>25.085316922022479</v>
      </c>
      <c r="T2" s="2">
        <f>'Gamma-E.coli'!T2/RelAbundance!T$66*100</f>
        <v>22.840338545402382</v>
      </c>
      <c r="U2" s="2">
        <f>'Gamma-E.coli'!U2/RelAbundance!U$66*100</f>
        <v>22.300664451827242</v>
      </c>
      <c r="V2" s="2">
        <f>'Gamma-E.coli'!V2/RelAbundance!V$66*100</f>
        <v>23.2113570539588</v>
      </c>
      <c r="W2" s="2">
        <f>'Gamma-E.coli'!W2/RelAbundance!W$66*100</f>
        <v>22.588568224897884</v>
      </c>
      <c r="X2" s="2">
        <f>'Gamma-E.coli'!X2/RelAbundance!X$66*100</f>
        <v>25.632914892440411</v>
      </c>
      <c r="Y2" s="2">
        <f>'Gamma-E.coli'!Y2/RelAbundance!Y$66*100</f>
        <v>20.64271920980228</v>
      </c>
      <c r="Z2" s="2">
        <f>'Gamma-E.coli'!Z2/RelAbundance!Z$66*100</f>
        <v>23.4604580812446</v>
      </c>
      <c r="AA2" s="2">
        <f>'Gamma-E.coli'!AA2/RelAbundance!AA$66*100</f>
        <v>22.841158520263395</v>
      </c>
      <c r="AB2" s="2">
        <f>'Gamma-E.coli'!AB2/RelAbundance!AB$66*100</f>
        <v>23.93400194111938</v>
      </c>
      <c r="AC2" s="2">
        <f>'Gamma-E.coli'!AC2/RelAbundance!AC$66*100</f>
        <v>23.772280313978861</v>
      </c>
      <c r="AD2" s="2">
        <f>'Gamma-E.coli'!AD2/RelAbundance!AD$66*100</f>
        <v>23.49815428746091</v>
      </c>
      <c r="AE2" s="2">
        <f>'Gamma-E.coli'!AE2/RelAbundance!AE$66*100</f>
        <v>24.80080745710384</v>
      </c>
      <c r="AF2" s="2">
        <f>'Gamma-E.coli'!AF2/RelAbundance!AF$66*100</f>
        <v>26.816321022088264</v>
      </c>
      <c r="AG2" s="2">
        <f>'Gamma-E.coli'!AG2/RelAbundance!AG$66*100</f>
        <v>24.025317051363498</v>
      </c>
      <c r="AH2" s="2">
        <f>'Gamma-E.coli'!AH2/RelAbundance!AH$66*100</f>
        <v>23.712650985378257</v>
      </c>
      <c r="AI2" s="2">
        <f>'Gamma-E.coli'!AI2/RelAbundance!AI$66*100</f>
        <v>27.179815513030281</v>
      </c>
      <c r="AJ2" s="2">
        <f>'Gamma-E.coli'!AJ2/RelAbundance!AJ$66*100</f>
        <v>26.330561151574631</v>
      </c>
      <c r="AK2" s="2">
        <f>'Gamma-E.coli'!AK2/RelAbundance!AK$66*100</f>
        <v>24.040095531162446</v>
      </c>
      <c r="AL2" s="2">
        <f>'Gamma-E.coli'!AL2/RelAbundance!AL$66*100</f>
        <v>21.321556720949488</v>
      </c>
      <c r="AM2" s="2">
        <f>'Gamma-E.coli'!AM2/RelAbundance!AM$66*100</f>
        <v>25.540800525550182</v>
      </c>
      <c r="AN2" s="2">
        <f>'Gamma-E.coli'!AN2/RelAbundance!AN$66*100</f>
        <v>27.137512546765212</v>
      </c>
      <c r="AO2" s="2">
        <f>'Gamma-E.coli'!AO2/RelAbundance!AO$66*100</f>
        <v>22.314020187647294</v>
      </c>
      <c r="AP2" s="2">
        <f>'Gamma-E.coli'!AP2/RelAbundance!AP$66*100</f>
        <v>21.615826590950967</v>
      </c>
      <c r="AQ2" s="2">
        <f>'Gamma-E.coli'!AQ2/RelAbundance!AQ$66*100</f>
        <v>23.804881706722657</v>
      </c>
      <c r="AR2" s="2">
        <f>'Gamma-E.coli'!AR2/RelAbundance!AR$66*100</f>
        <v>24.416862829017759</v>
      </c>
      <c r="AS2" s="2">
        <f>'Gamma-E.coli'!AS2/RelAbundance!AS$66*100</f>
        <v>22.507006230783883</v>
      </c>
      <c r="AT2" s="2">
        <f>'Gamma-E.coli'!AT2/RelAbundance!AT$66*100</f>
        <v>21.863372131516574</v>
      </c>
      <c r="AU2" s="2">
        <f>'Gamma-E.coli'!AU2/RelAbundance!AU$66*100</f>
        <v>24.984965863666915</v>
      </c>
      <c r="AV2" s="2">
        <f>'Gamma-E.coli'!AV2/RelAbundance!AV$66*100</f>
        <v>26.955122406421694</v>
      </c>
      <c r="AW2" s="2">
        <f>'Gamma-E.coli'!AW2/RelAbundance!AW$66*100</f>
        <v>25.738850502512562</v>
      </c>
      <c r="AX2" s="2">
        <f>'Gamma-E.coli'!AX2/RelAbundance!AX$66*100</f>
        <v>22.849439455803395</v>
      </c>
      <c r="AY2" s="2">
        <f>'Gamma-E.coli'!AY2/RelAbundance!AY$66*100</f>
        <v>23.693721666770166</v>
      </c>
      <c r="AZ2" s="2">
        <f>'Gamma-E.coli'!AZ2/RelAbundance!AZ$66*100</f>
        <v>23.617577899933039</v>
      </c>
      <c r="BA2" s="2">
        <f>'Gamma-E.coli'!BA2/RelAbundance!BA$66*100</f>
        <v>20.526026996378537</v>
      </c>
      <c r="BB2" s="2">
        <f>'Gamma-E.coli'!BB2/RelAbundance!BB$66*100</f>
        <v>22.044843389008825</v>
      </c>
      <c r="BC2" s="2">
        <f>'Gamma-E.coli'!BC2/RelAbundance!BC$66*100</f>
        <v>30.107740699229907</v>
      </c>
      <c r="BD2" s="2">
        <f>'Gamma-E.coli'!BD2/RelAbundance!BD$66*100</f>
        <v>28.281639678246513</v>
      </c>
      <c r="BE2" s="2">
        <f>'Gamma-E.coli'!BE2/RelAbundance!BE$66*100</f>
        <v>24.067412146236862</v>
      </c>
      <c r="BF2" s="2">
        <f>'Gamma-E.coli'!BF2/RelAbundance!BF$66*100</f>
        <v>16.259383934984999</v>
      </c>
      <c r="BG2" s="2">
        <f>'Gamma-E.coli'!BG2/RelAbundance!BG$66*100</f>
        <v>27.397430928520016</v>
      </c>
      <c r="BH2" s="2">
        <f>'Gamma-E.coli'!BH2/RelAbundance!BH$66*100</f>
        <v>27.089523809523808</v>
      </c>
      <c r="BI2" s="2">
        <f>'Gamma-E.coli'!BI2/RelAbundance!BI$66*100</f>
        <v>24.840775834045679</v>
      </c>
      <c r="BJ2" s="2">
        <f>'Gamma-E.coli'!BJ2/RelAbundance!BJ$66*100</f>
        <v>23.080791751984769</v>
      </c>
      <c r="BK2" s="2">
        <f>'Gamma-E.coli'!BK2/RelAbundance!BK$66*100</f>
        <v>31.314137533007607</v>
      </c>
      <c r="BL2" s="2">
        <f>'Gamma-E.coli'!BL2/RelAbundance!BL$66*100</f>
        <v>28.724656046343227</v>
      </c>
      <c r="BM2" s="2">
        <f>'Gamma-E.coli'!BM2/RelAbundance!BM$66*100</f>
        <v>23.736976091121434</v>
      </c>
      <c r="BN2" s="2">
        <f>'Gamma-E.coli'!BN2/RelAbundance!BN$66*100</f>
        <v>26.016373246433254</v>
      </c>
      <c r="BO2" s="2">
        <f>'Gamma-E.coli'!BO2/RelAbundance!BO$66*100</f>
        <v>25.342518304178174</v>
      </c>
      <c r="BP2" s="2">
        <f>'Gamma-E.coli'!BP2/RelAbundance!BP$66*100</f>
        <v>24.521982810177196</v>
      </c>
      <c r="BQ2" s="2">
        <f>'Gamma-E.coli'!BQ2/RelAbundance!BQ$66*100</f>
        <v>29.091439863468967</v>
      </c>
      <c r="BR2" s="2">
        <f>'Gamma-E.coli'!BR2/RelAbundance!BR$66*100</f>
        <v>29.702588124460259</v>
      </c>
      <c r="BS2" s="2">
        <f>'Gamma-E.coli'!BS2/RelAbundance!BS$66*100</f>
        <v>28.170532392113223</v>
      </c>
      <c r="BT2" s="2">
        <f>'Gamma-E.coli'!BT2/RelAbundance!BT$66*100</f>
        <v>28.999421722632825</v>
      </c>
      <c r="BU2" s="2">
        <f>'Gamma-E.coli'!BU2/RelAbundance!BU$66*100</f>
        <v>29.777281506518587</v>
      </c>
      <c r="BV2" s="2">
        <f>'Gamma-E.coli'!BV2/RelAbundance!BV$66*100</f>
        <v>28.801294395584758</v>
      </c>
      <c r="BW2" s="2">
        <f>'Gamma-E.coli'!BW2/RelAbundance!BW$66*100</f>
        <v>26.317314851366408</v>
      </c>
      <c r="BX2" s="2">
        <f>'Gamma-E.coli'!BX2/RelAbundance!BX$66*100</f>
        <v>23.885371469051623</v>
      </c>
      <c r="BY2" s="2">
        <f>'Gamma-E.coli'!BY2/RelAbundance!BY$66*100</f>
        <v>27.284111862323297</v>
      </c>
      <c r="BZ2" s="2">
        <f>'Gamma-E.coli'!BZ2/RelAbundance!BZ$66*100</f>
        <v>24.934486234152033</v>
      </c>
      <c r="CA2" s="2">
        <f>'Gamma-E.coli'!CA2/RelAbundance!CA$66*100</f>
        <v>25.195031537014493</v>
      </c>
      <c r="CB2" s="2">
        <f>'Gamma-E.coli'!CB2/RelAbundance!CB$66*100</f>
        <v>26.397354492177943</v>
      </c>
      <c r="CC2" s="2">
        <f>'Gamma-E.coli'!CC2/RelAbundance!CC$66*100</f>
        <v>27.042515582844917</v>
      </c>
      <c r="CD2" s="2">
        <f>'Gamma-E.coli'!CD2/RelAbundance!CD$66*100</f>
        <v>27.055697411305559</v>
      </c>
      <c r="CE2" s="2">
        <f>'Gamma-E.coli'!CE2/RelAbundance!CE$66*100</f>
        <v>23.42780366964773</v>
      </c>
      <c r="CF2" s="2">
        <f>'Gamma-E.coli'!CF2/RelAbundance!CF$66*100</f>
        <v>24.93000695472297</v>
      </c>
      <c r="CG2" s="2">
        <f>'Gamma-E.coli'!CG2/RelAbundance!CG$66*100</f>
        <v>22.519859597265842</v>
      </c>
      <c r="CH2" s="2">
        <f>'Gamma-E.coli'!CH2/RelAbundance!CH$66*100</f>
        <v>25.159133580620047</v>
      </c>
      <c r="CI2" s="2">
        <f>'Gamma-E.coli'!CI2/RelAbundance!CI$66*100</f>
        <v>24.443911442962467</v>
      </c>
      <c r="CJ2" s="2">
        <f>'Gamma-E.coli'!CJ2/RelAbundance!CJ$66*100</f>
        <v>23.808723568237262</v>
      </c>
      <c r="CK2" s="2">
        <f>'Gamma-E.coli'!CK2/RelAbundance!CK$66*100</f>
        <v>23.679925311563679</v>
      </c>
      <c r="CL2" s="2">
        <f>'Gamma-E.coli'!CL2/RelAbundance!CL$66*100</f>
        <v>22.418212274717956</v>
      </c>
      <c r="CM2" s="2">
        <f>'Gamma-E.coli'!CM2/RelAbundance!CM$66*100</f>
        <v>24.424265118891594</v>
      </c>
      <c r="CN2" s="2">
        <f>'Gamma-E.coli'!CN2/RelAbundance!CN$66*100</f>
        <v>23.588590025844741</v>
      </c>
      <c r="CO2" s="2">
        <f>'Gamma-E.coli'!CO2/RelAbundance!CO$66*100</f>
        <v>24.264019204131646</v>
      </c>
      <c r="CP2" s="2">
        <f>'Gamma-E.coli'!CP2/RelAbundance!CP$66*100</f>
        <v>23.33385813421177</v>
      </c>
      <c r="CQ2" s="2">
        <f>'Gamma-E.coli'!CQ2/RelAbundance!CQ$66*100</f>
        <v>25.493168649261992</v>
      </c>
      <c r="CR2" s="2">
        <f>'Gamma-E.coli'!CR2/RelAbundance!CR$66*100</f>
        <v>24.616671820149509</v>
      </c>
    </row>
    <row r="3" spans="1:96" x14ac:dyDescent="0.25">
      <c r="A3" s="2" t="str">
        <f>'Gamma-E.coli'!A3</f>
        <v>Bacteroidia</v>
      </c>
      <c r="B3" s="2">
        <f>'Gamma-E.coli'!B3/RelAbundance!B$66*100</f>
        <v>5.1551328977525399</v>
      </c>
      <c r="C3" s="2">
        <f>'Gamma-E.coli'!C3/RelAbundance!C$66*100</f>
        <v>5.9460465523659378</v>
      </c>
      <c r="D3" s="2">
        <f>'Gamma-E.coli'!D3/RelAbundance!D$66*100</f>
        <v>5.4075510643847888</v>
      </c>
      <c r="E3" s="2">
        <f>'Gamma-E.coli'!E3/RelAbundance!E$66*100</f>
        <v>5.0795793262471172</v>
      </c>
      <c r="F3" s="2">
        <f>'Gamma-E.coli'!F3/RelAbundance!F$66*100</f>
        <v>4.8238206510422685</v>
      </c>
      <c r="G3" s="2">
        <f>'Gamma-E.coli'!G3/RelAbundance!G$66*100</f>
        <v>5.2790118979256704</v>
      </c>
      <c r="H3" s="2">
        <f>'Gamma-E.coli'!H3/RelAbundance!H$66*100</f>
        <v>6.6344570376828438</v>
      </c>
      <c r="I3" s="2">
        <f>'Gamma-E.coli'!I3/RelAbundance!I$66*100</f>
        <v>6.9809896369501061</v>
      </c>
      <c r="J3" s="2">
        <f>'Gamma-E.coli'!J3/RelAbundance!J$66*100</f>
        <v>17.32820361053566</v>
      </c>
      <c r="K3" s="2">
        <f>'Gamma-E.coli'!K3/RelAbundance!K$66*100</f>
        <v>16.798871849109815</v>
      </c>
      <c r="L3" s="2">
        <f>'Gamma-E.coli'!L3/RelAbundance!L$66*100</f>
        <v>12.721207364064508</v>
      </c>
      <c r="M3" s="2">
        <f>'Gamma-E.coli'!M3/RelAbundance!M$66*100</f>
        <v>16.221328651526306</v>
      </c>
      <c r="N3" s="2">
        <f>'Gamma-E.coli'!N3/RelAbundance!N$66*100</f>
        <v>6.5131896690508491</v>
      </c>
      <c r="O3" s="2">
        <f>'Gamma-E.coli'!O3/RelAbundance!O$66*100</f>
        <v>6.8390310943136914</v>
      </c>
      <c r="P3" s="2">
        <f>'Gamma-E.coli'!P3/RelAbundance!P$66*100</f>
        <v>14.661987023650443</v>
      </c>
      <c r="Q3" s="2">
        <f>'Gamma-E.coli'!Q3/RelAbundance!Q$66*100</f>
        <v>16.665457447580355</v>
      </c>
      <c r="R3" s="2">
        <f>'Gamma-E.coli'!R3/RelAbundance!R$66*100</f>
        <v>11.780832206699715</v>
      </c>
      <c r="S3" s="2">
        <f>'Gamma-E.coli'!S3/RelAbundance!S$66*100</f>
        <v>12.574072223094825</v>
      </c>
      <c r="T3" s="2">
        <f>'Gamma-E.coli'!T3/RelAbundance!T$66*100</f>
        <v>4.6392196241572234</v>
      </c>
      <c r="U3" s="2">
        <f>'Gamma-E.coli'!U3/RelAbundance!U$66*100</f>
        <v>4.4717607973421929</v>
      </c>
      <c r="V3" s="2">
        <f>'Gamma-E.coli'!V3/RelAbundance!V$66*100</f>
        <v>4.9969176369325252</v>
      </c>
      <c r="W3" s="2">
        <f>'Gamma-E.coli'!W3/RelAbundance!W$66*100</f>
        <v>4.5892623541661104</v>
      </c>
      <c r="X3" s="2">
        <f>'Gamma-E.coli'!X3/RelAbundance!X$66*100</f>
        <v>4.296853398219322</v>
      </c>
      <c r="Y3" s="2">
        <f>'Gamma-E.coli'!Y3/RelAbundance!Y$66*100</f>
        <v>5.9683510774646686</v>
      </c>
      <c r="Z3" s="2">
        <f>'Gamma-E.coli'!Z3/RelAbundance!Z$66*100</f>
        <v>6.3782951598962825</v>
      </c>
      <c r="AA3" s="2">
        <f>'Gamma-E.coli'!AA3/RelAbundance!AA$66*100</f>
        <v>15.334064992772634</v>
      </c>
      <c r="AB3" s="2">
        <f>'Gamma-E.coli'!AB3/RelAbundance!AB$66*100</f>
        <v>13.754448398576514</v>
      </c>
      <c r="AC3" s="2">
        <f>'Gamma-E.coli'!AC3/RelAbundance!AC$66*100</f>
        <v>14.986256340502708</v>
      </c>
      <c r="AD3" s="2">
        <f>'Gamma-E.coli'!AD3/RelAbundance!AD$66*100</f>
        <v>15.897815710893232</v>
      </c>
      <c r="AE3" s="2">
        <f>'Gamma-E.coli'!AE3/RelAbundance!AE$66*100</f>
        <v>13.852639078548954</v>
      </c>
      <c r="AF3" s="2">
        <f>'Gamma-E.coli'!AF3/RelAbundance!AF$66*100</f>
        <v>14.078006208106528</v>
      </c>
      <c r="AG3" s="2">
        <f>'Gamma-E.coli'!AG3/RelAbundance!AG$66*100</f>
        <v>16.747841227265241</v>
      </c>
      <c r="AH3" s="2">
        <f>'Gamma-E.coli'!AH3/RelAbundance!AH$66*100</f>
        <v>14.705390303476429</v>
      </c>
      <c r="AI3" s="2">
        <f>'Gamma-E.coli'!AI3/RelAbundance!AI$66*100</f>
        <v>3.6968532878044158</v>
      </c>
      <c r="AJ3" s="2">
        <f>'Gamma-E.coli'!AJ3/RelAbundance!AJ$66*100</f>
        <v>3.6709885152470001</v>
      </c>
      <c r="AK3" s="2">
        <f>'Gamma-E.coli'!AK3/RelAbundance!AK$66*100</f>
        <v>4.4803196619666554</v>
      </c>
      <c r="AL3" s="2">
        <f>'Gamma-E.coli'!AL3/RelAbundance!AL$66*100</f>
        <v>4.5277394424510069</v>
      </c>
      <c r="AM3" s="2">
        <f>'Gamma-E.coli'!AM3/RelAbundance!AM$66*100</f>
        <v>3.6882361221904176</v>
      </c>
      <c r="AN3" s="2">
        <f>'Gamma-E.coli'!AN3/RelAbundance!AN$66*100</f>
        <v>3.7434984943881742</v>
      </c>
      <c r="AO3" s="2">
        <f>'Gamma-E.coli'!AO3/RelAbundance!AO$66*100</f>
        <v>6.6823780514918401</v>
      </c>
      <c r="AP3" s="2">
        <f>'Gamma-E.coli'!AP3/RelAbundance!AP$66*100</f>
        <v>6.8278137929879215</v>
      </c>
      <c r="AQ3" s="2">
        <f>'Gamma-E.coli'!AQ3/RelAbundance!AQ$66*100</f>
        <v>11.255670953470061</v>
      </c>
      <c r="AR3" s="2">
        <f>'Gamma-E.coli'!AR3/RelAbundance!AR$66*100</f>
        <v>12.024752122119981</v>
      </c>
      <c r="AS3" s="2">
        <f>'Gamma-E.coli'!AS3/RelAbundance!AS$66*100</f>
        <v>14.213805675727151</v>
      </c>
      <c r="AT3" s="2">
        <f>'Gamma-E.coli'!AT3/RelAbundance!AT$66*100</f>
        <v>15.405394668891272</v>
      </c>
      <c r="AU3" s="2">
        <f>'Gamma-E.coli'!AU3/RelAbundance!AU$66*100</f>
        <v>9.6306908627825543</v>
      </c>
      <c r="AV3" s="2">
        <f>'Gamma-E.coli'!AV3/RelAbundance!AV$66*100</f>
        <v>12.492977461221303</v>
      </c>
      <c r="AW3" s="2">
        <f>'Gamma-E.coli'!AW3/RelAbundance!AW$66*100</f>
        <v>16.783134422110553</v>
      </c>
      <c r="AX3" s="2">
        <f>'Gamma-E.coli'!AX3/RelAbundance!AX$66*100</f>
        <v>15.531761588583029</v>
      </c>
      <c r="AY3" s="2">
        <f>'Gamma-E.coli'!AY3/RelAbundance!AY$66*100</f>
        <v>5.2443644041482953</v>
      </c>
      <c r="AZ3" s="2">
        <f>'Gamma-E.coli'!AZ3/RelAbundance!AZ$66*100</f>
        <v>5.3132348132114551</v>
      </c>
      <c r="BA3" s="2">
        <f>'Gamma-E.coli'!BA3/RelAbundance!BA$66*100</f>
        <v>4.8571533087024905</v>
      </c>
      <c r="BB3" s="2">
        <f>'Gamma-E.coli'!BB3/RelAbundance!BB$66*100</f>
        <v>5.0202628489186836</v>
      </c>
      <c r="BC3" s="2">
        <f>'Gamma-E.coli'!BC3/RelAbundance!BC$66*100</f>
        <v>3.1074876170505079</v>
      </c>
      <c r="BD3" s="2">
        <f>'Gamma-E.coli'!BD3/RelAbundance!BD$66*100</f>
        <v>3.3281815307878744</v>
      </c>
      <c r="BE3" s="2">
        <f>'Gamma-E.coli'!BE3/RelAbundance!BE$66*100</f>
        <v>8.3538606035903538</v>
      </c>
      <c r="BF3" s="2">
        <f>'Gamma-E.coli'!BF3/RelAbundance!BF$66*100</f>
        <v>8.1592698488711104</v>
      </c>
      <c r="BG3" s="2">
        <f>'Gamma-E.coli'!BG3/RelAbundance!BG$66*100</f>
        <v>10.814738940258014</v>
      </c>
      <c r="BH3" s="2">
        <f>'Gamma-E.coli'!BH3/RelAbundance!BH$66*100</f>
        <v>9.707936507936509</v>
      </c>
      <c r="BI3" s="2">
        <f>'Gamma-E.coli'!BI3/RelAbundance!BI$66*100</f>
        <v>13.273095028834925</v>
      </c>
      <c r="BJ3" s="2">
        <f>'Gamma-E.coli'!BJ3/RelAbundance!BJ$66*100</f>
        <v>15.479397923626829</v>
      </c>
      <c r="BK3" s="2">
        <f>'Gamma-E.coli'!BK3/RelAbundance!BK$66*100</f>
        <v>10.124440649558055</v>
      </c>
      <c r="BL3" s="2">
        <f>'Gamma-E.coli'!BL3/RelAbundance!BL$66*100</f>
        <v>10.297489741733044</v>
      </c>
      <c r="BM3" s="2">
        <f>'Gamma-E.coli'!BM3/RelAbundance!BM$66*100</f>
        <v>13.859801065532897</v>
      </c>
      <c r="BN3" s="2">
        <f>'Gamma-E.coli'!BN3/RelAbundance!BN$66*100</f>
        <v>13.702658665500934</v>
      </c>
      <c r="BO3" s="2">
        <f>'Gamma-E.coli'!BO3/RelAbundance!BO$66*100</f>
        <v>4.9519926344863876</v>
      </c>
      <c r="BP3" s="2">
        <f>'Gamma-E.coli'!BP3/RelAbundance!BP$66*100</f>
        <v>5.1108111340840354</v>
      </c>
      <c r="BQ3" s="2">
        <f>'Gamma-E.coli'!BQ3/RelAbundance!BQ$66*100</f>
        <v>5.2366837330458988</v>
      </c>
      <c r="BR3" s="2">
        <f>'Gamma-E.coli'!BR3/RelAbundance!BR$66*100</f>
        <v>4.9662418548661451</v>
      </c>
      <c r="BS3" s="2">
        <f>'Gamma-E.coli'!BS3/RelAbundance!BS$66*100</f>
        <v>5.6499287130090066</v>
      </c>
      <c r="BT3" s="2">
        <f>'Gamma-E.coli'!BT3/RelAbundance!BT$66*100</f>
        <v>5.0801270625886223</v>
      </c>
      <c r="BU3" s="2">
        <f>'Gamma-E.coli'!BU3/RelAbundance!BU$66*100</f>
        <v>5.4593191694833409</v>
      </c>
      <c r="BV3" s="2">
        <f>'Gamma-E.coli'!BV3/RelAbundance!BV$66*100</f>
        <v>5.2153024557781267</v>
      </c>
      <c r="BW3" s="2">
        <f>'Gamma-E.coli'!BW3/RelAbundance!BW$66*100</f>
        <v>6.6843891007030667</v>
      </c>
      <c r="BX3" s="2">
        <f>'Gamma-E.coli'!BX3/RelAbundance!BX$66*100</f>
        <v>7.1338439741432751</v>
      </c>
      <c r="BY3" s="2">
        <f>'Gamma-E.coli'!BY3/RelAbundance!BY$66*100</f>
        <v>8.5440995697602951</v>
      </c>
      <c r="BZ3" s="2">
        <f>'Gamma-E.coli'!BZ3/RelAbundance!BZ$66*100</f>
        <v>9.0997825049069014</v>
      </c>
      <c r="CA3" s="2">
        <f>'Gamma-E.coli'!CA3/RelAbundance!CA$66*100</f>
        <v>8.5205267234701783</v>
      </c>
      <c r="CB3" s="2">
        <f>'Gamma-E.coli'!CB3/RelAbundance!CB$66*100</f>
        <v>7.9678312510395157</v>
      </c>
      <c r="CC3" s="2">
        <f>'Gamma-E.coli'!CC3/RelAbundance!CC$66*100</f>
        <v>8.0063261698762673</v>
      </c>
      <c r="CD3" s="2">
        <f>'Gamma-E.coli'!CD3/RelAbundance!CD$66*100</f>
        <v>7.9985883622926659</v>
      </c>
      <c r="CE3" s="2">
        <f>'Gamma-E.coli'!CE3/RelAbundance!CE$66*100</f>
        <v>18.152580089851785</v>
      </c>
      <c r="CF3" s="2">
        <f>'Gamma-E.coli'!CF3/RelAbundance!CF$66*100</f>
        <v>16.597713857731332</v>
      </c>
      <c r="CG3" s="2">
        <f>'Gamma-E.coli'!CG3/RelAbundance!CG$66*100</f>
        <v>19.238322009428604</v>
      </c>
      <c r="CH3" s="2">
        <f>'Gamma-E.coli'!CH3/RelAbundance!CH$66*100</f>
        <v>18.432019050235837</v>
      </c>
      <c r="CI3" s="2">
        <f>'Gamma-E.coli'!CI3/RelAbundance!CI$66*100</f>
        <v>17.057553731763527</v>
      </c>
      <c r="CJ3" s="2">
        <f>'Gamma-E.coli'!CJ3/RelAbundance!CJ$66*100</f>
        <v>16.4730220725863</v>
      </c>
      <c r="CK3" s="2">
        <f>'Gamma-E.coli'!CK3/RelAbundance!CK$66*100</f>
        <v>18.269356029354292</v>
      </c>
      <c r="CL3" s="2">
        <f>'Gamma-E.coli'!CL3/RelAbundance!CL$66*100</f>
        <v>18.548305717572504</v>
      </c>
      <c r="CM3" s="2">
        <f>'Gamma-E.coli'!CM3/RelAbundance!CM$66*100</f>
        <v>15.522998190101728</v>
      </c>
      <c r="CN3" s="2">
        <f>'Gamma-E.coli'!CN3/RelAbundance!CN$66*100</f>
        <v>14.881784244280654</v>
      </c>
      <c r="CO3" s="2">
        <f>'Gamma-E.coli'!CO3/RelAbundance!CO$66*100</f>
        <v>13.689838231515083</v>
      </c>
      <c r="CP3" s="2">
        <f>'Gamma-E.coli'!CP3/RelAbundance!CP$66*100</f>
        <v>14.845405772002277</v>
      </c>
      <c r="CQ3" s="2">
        <f>'Gamma-E.coli'!CQ3/RelAbundance!CQ$66*100</f>
        <v>15.682809549940011</v>
      </c>
      <c r="CR3" s="2">
        <f>'Gamma-E.coli'!CR3/RelAbundance!CR$66*100</f>
        <v>15.951545135415341</v>
      </c>
    </row>
    <row r="4" spans="1:96" x14ac:dyDescent="0.25">
      <c r="A4" s="2" t="str">
        <f>'Gamma-E.coli'!A4</f>
        <v>Anaerolineae</v>
      </c>
      <c r="B4" s="2">
        <f>'Gamma-E.coli'!B4/RelAbundance!B$66*100</f>
        <v>7.4778503745766765</v>
      </c>
      <c r="C4" s="2">
        <f>'Gamma-E.coli'!C4/RelAbundance!C$66*100</f>
        <v>8.9360397643915999</v>
      </c>
      <c r="D4" s="2">
        <f>'Gamma-E.coli'!D4/RelAbundance!D$66*100</f>
        <v>7.5261134360858764</v>
      </c>
      <c r="E4" s="2">
        <f>'Gamma-E.coli'!E4/RelAbundance!E$66*100</f>
        <v>8.0614138687362917</v>
      </c>
      <c r="F4" s="2">
        <f>'Gamma-E.coli'!F4/RelAbundance!F$66*100</f>
        <v>7.4728732387849064</v>
      </c>
      <c r="G4" s="2">
        <f>'Gamma-E.coli'!G4/RelAbundance!G$66*100</f>
        <v>7.4107655574697002</v>
      </c>
      <c r="H4" s="2">
        <f>'Gamma-E.coli'!H4/RelAbundance!H$66*100</f>
        <v>7.1393974619781071</v>
      </c>
      <c r="I4" s="2">
        <f>'Gamma-E.coli'!I4/RelAbundance!I$66*100</f>
        <v>7.5012010157161484</v>
      </c>
      <c r="J4" s="2">
        <f>'Gamma-E.coli'!J4/RelAbundance!J$66*100</f>
        <v>5.8549866824504289</v>
      </c>
      <c r="K4" s="2">
        <f>'Gamma-E.coli'!K4/RelAbundance!K$66*100</f>
        <v>5.7429931253305133</v>
      </c>
      <c r="L4" s="2">
        <f>'Gamma-E.coli'!L4/RelAbundance!L$66*100</f>
        <v>6.1545597259882978</v>
      </c>
      <c r="M4" s="2">
        <f>'Gamma-E.coli'!M4/RelAbundance!M$66*100</f>
        <v>5.1027920937871665</v>
      </c>
      <c r="N4" s="2">
        <f>'Gamma-E.coli'!N4/RelAbundance!N$66*100</f>
        <v>6.2372070559554755</v>
      </c>
      <c r="O4" s="2">
        <f>'Gamma-E.coli'!O4/RelAbundance!O$66*100</f>
        <v>5.6158735612437729</v>
      </c>
      <c r="P4" s="2">
        <f>'Gamma-E.coli'!P4/RelAbundance!P$66*100</f>
        <v>6.0067940688744708</v>
      </c>
      <c r="Q4" s="2">
        <f>'Gamma-E.coli'!Q4/RelAbundance!Q$66*100</f>
        <v>3.1016469563955598</v>
      </c>
      <c r="R4" s="2">
        <f>'Gamma-E.coli'!R4/RelAbundance!R$66*100</f>
        <v>6.0087126333183116</v>
      </c>
      <c r="S4" s="2">
        <f>'Gamma-E.coli'!S4/RelAbundance!S$66*100</f>
        <v>6.9938457584281704</v>
      </c>
      <c r="T4" s="2">
        <f>'Gamma-E.coli'!T4/RelAbundance!T$66*100</f>
        <v>12.210586716396501</v>
      </c>
      <c r="U4" s="2">
        <f>'Gamma-E.coli'!U4/RelAbundance!U$66*100</f>
        <v>10.774086378737541</v>
      </c>
      <c r="V4" s="2">
        <f>'Gamma-E.coli'!V4/RelAbundance!V$66*100</f>
        <v>9.1424051737173304</v>
      </c>
      <c r="W4" s="2">
        <f>'Gamma-E.coli'!W4/RelAbundance!W$66*100</f>
        <v>9.947406359291989</v>
      </c>
      <c r="X4" s="2">
        <f>'Gamma-E.coli'!X4/RelAbundance!X$66*100</f>
        <v>11.443897583365592</v>
      </c>
      <c r="Y4" s="2">
        <f>'Gamma-E.coli'!Y4/RelAbundance!Y$66*100</f>
        <v>8.6966180767981953</v>
      </c>
      <c r="Z4" s="2">
        <f>'Gamma-E.coli'!Z4/RelAbundance!Z$66*100</f>
        <v>8.8726231633535004</v>
      </c>
      <c r="AA4" s="2">
        <f>'Gamma-E.coli'!AA4/RelAbundance!AA$66*100</f>
        <v>7.7065153380801972</v>
      </c>
      <c r="AB4" s="2">
        <f>'Gamma-E.coli'!AB4/RelAbundance!AB$66*100</f>
        <v>8.8903267550954386</v>
      </c>
      <c r="AC4" s="2">
        <f>'Gamma-E.coli'!AC4/RelAbundance!AC$66*100</f>
        <v>7.5023378389866533</v>
      </c>
      <c r="AD4" s="2">
        <f>'Gamma-E.coli'!AD4/RelAbundance!AD$66*100</f>
        <v>6.1684418424208225</v>
      </c>
      <c r="AE4" s="2">
        <f>'Gamma-E.coli'!AE4/RelAbundance!AE$66*100</f>
        <v>7.0569376001899897</v>
      </c>
      <c r="AF4" s="2">
        <f>'Gamma-E.coli'!AF4/RelAbundance!AF$66*100</f>
        <v>6.0416572945251694</v>
      </c>
      <c r="AG4" s="2">
        <f>'Gamma-E.coli'!AG4/RelAbundance!AG$66*100</f>
        <v>5.0375285287405003</v>
      </c>
      <c r="AH4" s="2">
        <f>'Gamma-E.coli'!AH4/RelAbundance!AH$66*100</f>
        <v>7.1151336701575936</v>
      </c>
      <c r="AI4" s="2">
        <f>'Gamma-E.coli'!AI4/RelAbundance!AI$66*100</f>
        <v>13.843636622323396</v>
      </c>
      <c r="AJ4" s="2">
        <f>'Gamma-E.coli'!AJ4/RelAbundance!AJ$66*100</f>
        <v>14.503159598464107</v>
      </c>
      <c r="AK4" s="2">
        <f>'Gamma-E.coli'!AK4/RelAbundance!AK$66*100</f>
        <v>10.432645937629175</v>
      </c>
      <c r="AL4" s="2">
        <f>'Gamma-E.coli'!AL4/RelAbundance!AL$66*100</f>
        <v>10.311896218603367</v>
      </c>
      <c r="AM4" s="2">
        <f>'Gamma-E.coli'!AM4/RelAbundance!AM$66*100</f>
        <v>13.376503527129966</v>
      </c>
      <c r="AN4" s="2">
        <f>'Gamma-E.coli'!AN4/RelAbundance!AN$66*100</f>
        <v>13.474085226754266</v>
      </c>
      <c r="AO4" s="2">
        <f>'Gamma-E.coli'!AO4/RelAbundance!AO$66*100</f>
        <v>10.223664902841389</v>
      </c>
      <c r="AP4" s="2">
        <f>'Gamma-E.coli'!AP4/RelAbundance!AP$66*100</f>
        <v>10.151263882607166</v>
      </c>
      <c r="AQ4" s="2">
        <f>'Gamma-E.coli'!AQ4/RelAbundance!AQ$66*100</f>
        <v>11.263169734918076</v>
      </c>
      <c r="AR4" s="2">
        <f>'Gamma-E.coli'!AR4/RelAbundance!AR$66*100</f>
        <v>12.106783650759684</v>
      </c>
      <c r="AS4" s="2">
        <f>'Gamma-E.coli'!AS4/RelAbundance!AS$66*100</f>
        <v>8.7543873969471893</v>
      </c>
      <c r="AT4" s="2">
        <f>'Gamma-E.coli'!AT4/RelAbundance!AT$66*100</f>
        <v>8.0920033369085935</v>
      </c>
      <c r="AU4" s="2">
        <f>'Gamma-E.coli'!AU4/RelAbundance!AU$66*100</f>
        <v>11.487848880399024</v>
      </c>
      <c r="AV4" s="2">
        <f>'Gamma-E.coli'!AV4/RelAbundance!AV$66*100</f>
        <v>10.432397947038154</v>
      </c>
      <c r="AW4" s="2">
        <f>'Gamma-E.coli'!AW4/RelAbundance!AW$66*100</f>
        <v>5.7427763819095476</v>
      </c>
      <c r="AX4" s="2">
        <f>'Gamma-E.coli'!AX4/RelAbundance!AX$66*100</f>
        <v>7.7988084077755646</v>
      </c>
      <c r="AY4" s="2">
        <f>'Gamma-E.coli'!AY4/RelAbundance!AY$66*100</f>
        <v>12.61938769173446</v>
      </c>
      <c r="AZ4" s="2">
        <f>'Gamma-E.coli'!AZ4/RelAbundance!AZ$66*100</f>
        <v>13.395985486709128</v>
      </c>
      <c r="BA4" s="2">
        <f>'Gamma-E.coli'!BA4/RelAbundance!BA$66*100</f>
        <v>9.8664813256758244</v>
      </c>
      <c r="BB4" s="2">
        <f>'Gamma-E.coli'!BB4/RelAbundance!BB$66*100</f>
        <v>9.3152293300003777</v>
      </c>
      <c r="BC4" s="2">
        <f>'Gamma-E.coli'!BC4/RelAbundance!BC$66*100</f>
        <v>13.357315882714488</v>
      </c>
      <c r="BD4" s="2">
        <f>'Gamma-E.coli'!BD4/RelAbundance!BD$66*100</f>
        <v>13.472549088482207</v>
      </c>
      <c r="BE4" s="2">
        <f>'Gamma-E.coli'!BE4/RelAbundance!BE$66*100</f>
        <v>9.3604352372007309</v>
      </c>
      <c r="BF4" s="2">
        <f>'Gamma-E.coli'!BF4/RelAbundance!BF$66*100</f>
        <v>9.9269003788785746</v>
      </c>
      <c r="BG4" s="2">
        <f>'Gamma-E.coli'!BG4/RelAbundance!BG$66*100</f>
        <v>11.235535130945131</v>
      </c>
      <c r="BH4" s="2">
        <f>'Gamma-E.coli'!BH4/RelAbundance!BH$66*100</f>
        <v>11.803174603174602</v>
      </c>
      <c r="BI4" s="2">
        <f>'Gamma-E.coli'!BI4/RelAbundance!BI$66*100</f>
        <v>9.8959775581213361</v>
      </c>
      <c r="BJ4" s="2">
        <f>'Gamma-E.coli'!BJ4/RelAbundance!BJ$66*100</f>
        <v>9.3526601286058124</v>
      </c>
      <c r="BK4" s="2">
        <f>'Gamma-E.coli'!BK4/RelAbundance!BK$66*100</f>
        <v>10.99726451939345</v>
      </c>
      <c r="BL4" s="2">
        <f>'Gamma-E.coli'!BL4/RelAbundance!BL$66*100</f>
        <v>10.857168718320057</v>
      </c>
      <c r="BM4" s="2">
        <f>'Gamma-E.coli'!BM4/RelAbundance!BM$66*100</f>
        <v>8.690916725717134</v>
      </c>
      <c r="BN4" s="2">
        <f>'Gamma-E.coli'!BN4/RelAbundance!BN$66*100</f>
        <v>8.6774232007312317</v>
      </c>
      <c r="BO4" s="2">
        <f>'Gamma-E.coli'!BO4/RelAbundance!BO$66*100</f>
        <v>9.595444780569073</v>
      </c>
      <c r="BP4" s="2">
        <f>'Gamma-E.coli'!BP4/RelAbundance!BP$66*100</f>
        <v>8.9520359516771197</v>
      </c>
      <c r="BQ4" s="2">
        <f>'Gamma-E.coli'!BQ4/RelAbundance!BQ$66*100</f>
        <v>9.1844067187640341</v>
      </c>
      <c r="BR4" s="2">
        <f>'Gamma-E.coli'!BR4/RelAbundance!BR$66*100</f>
        <v>9.3489126736974342</v>
      </c>
      <c r="BS4" s="2">
        <f>'Gamma-E.coli'!BS4/RelAbundance!BS$66*100</f>
        <v>9.0960461800605081</v>
      </c>
      <c r="BT4" s="2">
        <f>'Gamma-E.coli'!BT4/RelAbundance!BT$66*100</f>
        <v>8.8896282389473757</v>
      </c>
      <c r="BU4" s="2">
        <f>'Gamma-E.coli'!BU4/RelAbundance!BU$66*100</f>
        <v>9.379526798647996</v>
      </c>
      <c r="BV4" s="2">
        <f>'Gamma-E.coli'!BV4/RelAbundance!BV$66*100</f>
        <v>8.8771316829127862</v>
      </c>
      <c r="BW4" s="2">
        <f>'Gamma-E.coli'!BW4/RelAbundance!BW$66*100</f>
        <v>8.88753416648761</v>
      </c>
      <c r="BX4" s="2">
        <f>'Gamma-E.coli'!BX4/RelAbundance!BX$66*100</f>
        <v>9.0609226954750728</v>
      </c>
      <c r="BY4" s="2">
        <f>'Gamma-E.coli'!BY4/RelAbundance!BY$66*100</f>
        <v>8.7592194222495401</v>
      </c>
      <c r="BZ4" s="2">
        <f>'Gamma-E.coli'!BZ4/RelAbundance!BZ$66*100</f>
        <v>8.3762134634767378</v>
      </c>
      <c r="CA4" s="2">
        <f>'Gamma-E.coli'!CA4/RelAbundance!CA$66*100</f>
        <v>8.6533141529268569</v>
      </c>
      <c r="CB4" s="2">
        <f>'Gamma-E.coli'!CB4/RelAbundance!CB$66*100</f>
        <v>8.3895079785933024</v>
      </c>
      <c r="CC4" s="2">
        <f>'Gamma-E.coli'!CC4/RelAbundance!CC$66*100</f>
        <v>9.2920271653177036</v>
      </c>
      <c r="CD4" s="2">
        <f>'Gamma-E.coli'!CD4/RelAbundance!CD$66*100</f>
        <v>9.3448340287724978</v>
      </c>
      <c r="CE4" s="2">
        <f>'Gamma-E.coli'!CE4/RelAbundance!CE$66*100</f>
        <v>7.4451022378972995</v>
      </c>
      <c r="CF4" s="2">
        <f>'Gamma-E.coli'!CF4/RelAbundance!CF$66*100</f>
        <v>7.3844891845141509</v>
      </c>
      <c r="CG4" s="2">
        <f>'Gamma-E.coli'!CG4/RelAbundance!CG$66*100</f>
        <v>7.5073040896059551</v>
      </c>
      <c r="CH4" s="2">
        <f>'Gamma-E.coli'!CH4/RelAbundance!CH$66*100</f>
        <v>7.9292027293126344</v>
      </c>
      <c r="CI4" s="2">
        <f>'Gamma-E.coli'!CI4/RelAbundance!CI$66*100</f>
        <v>7.6043089693721129</v>
      </c>
      <c r="CJ4" s="2">
        <f>'Gamma-E.coli'!CJ4/RelAbundance!CJ$66*100</f>
        <v>7.5750288293822106</v>
      </c>
      <c r="CK4" s="2">
        <f>'Gamma-E.coli'!CK4/RelAbundance!CK$66*100</f>
        <v>7.8607408050718659</v>
      </c>
      <c r="CL4" s="2">
        <f>'Gamma-E.coli'!CL4/RelAbundance!CL$66*100</f>
        <v>8.7004783143958502</v>
      </c>
      <c r="CM4" s="2">
        <f>'Gamma-E.coli'!CM4/RelAbundance!CM$66*100</f>
        <v>7.2060475566373334</v>
      </c>
      <c r="CN4" s="2">
        <f>'Gamma-E.coli'!CN4/RelAbundance!CN$66*100</f>
        <v>7.2164257681631092</v>
      </c>
      <c r="CO4" s="2">
        <f>'Gamma-E.coli'!CO4/RelAbundance!CO$66*100</f>
        <v>7.9674582730070389</v>
      </c>
      <c r="CP4" s="2">
        <f>'Gamma-E.coli'!CP4/RelAbundance!CP$66*100</f>
        <v>7.8889682818422928</v>
      </c>
      <c r="CQ4" s="2">
        <f>'Gamma-E.coli'!CQ4/RelAbundance!CQ$66*100</f>
        <v>7.1791962350840315</v>
      </c>
      <c r="CR4" s="2">
        <f>'Gamma-E.coli'!CR4/RelAbundance!CR$66*100</f>
        <v>6.8080539842485317</v>
      </c>
    </row>
    <row r="5" spans="1:96" x14ac:dyDescent="0.25">
      <c r="A5" s="2" t="str">
        <f>'Gamma-E.coli'!A5</f>
        <v>Clostridia</v>
      </c>
      <c r="B5" s="2">
        <f>'Gamma-E.coli'!B5/RelAbundance!B$66*100</f>
        <v>7.8666803498329507</v>
      </c>
      <c r="C5" s="2">
        <f>'Gamma-E.coli'!C5/RelAbundance!C$66*100</f>
        <v>8.0568876042829931</v>
      </c>
      <c r="D5" s="2">
        <f>'Gamma-E.coli'!D5/RelAbundance!D$66*100</f>
        <v>6.8705839656130561</v>
      </c>
      <c r="E5" s="2">
        <f>'Gamma-E.coli'!E5/RelAbundance!E$66*100</f>
        <v>7.4225296664979474</v>
      </c>
      <c r="F5" s="2">
        <f>'Gamma-E.coli'!F5/RelAbundance!F$66*100</f>
        <v>7.2021840223954845</v>
      </c>
      <c r="G5" s="2">
        <f>'Gamma-E.coli'!G5/RelAbundance!G$66*100</f>
        <v>8.773838667754708</v>
      </c>
      <c r="H5" s="2">
        <f>'Gamma-E.coli'!H5/RelAbundance!H$66*100</f>
        <v>10.167829119442022</v>
      </c>
      <c r="I5" s="2">
        <f>'Gamma-E.coli'!I5/RelAbundance!I$66*100</f>
        <v>9.5340059021343766</v>
      </c>
      <c r="J5" s="2">
        <f>'Gamma-E.coli'!J5/RelAbundance!J$66*100</f>
        <v>9.5022195915951464</v>
      </c>
      <c r="K5" s="2">
        <f>'Gamma-E.coli'!K5/RelAbundance!K$66*100</f>
        <v>10.43010752688172</v>
      </c>
      <c r="L5" s="2">
        <f>'Gamma-E.coli'!L5/RelAbundance!L$66*100</f>
        <v>9.9793064078778357</v>
      </c>
      <c r="M5" s="2">
        <f>'Gamma-E.coli'!M5/RelAbundance!M$66*100</f>
        <v>10.617885257971343</v>
      </c>
      <c r="N5" s="2">
        <f>'Gamma-E.coli'!N5/RelAbundance!N$66*100</f>
        <v>9.7352866769393529</v>
      </c>
      <c r="O5" s="2">
        <f>'Gamma-E.coli'!O5/RelAbundance!O$66*100</f>
        <v>11.099467445456106</v>
      </c>
      <c r="P5" s="2">
        <f>'Gamma-E.coli'!P5/RelAbundance!P$66*100</f>
        <v>8.3380290760388327</v>
      </c>
      <c r="Q5" s="2">
        <f>'Gamma-E.coli'!Q5/RelAbundance!Q$66*100</f>
        <v>9.6858448813756084</v>
      </c>
      <c r="R5" s="2">
        <f>'Gamma-E.coli'!R5/RelAbundance!R$66*100</f>
        <v>9.343548144809974</v>
      </c>
      <c r="S5" s="2">
        <f>'Gamma-E.coli'!S5/RelAbundance!S$66*100</f>
        <v>8.9086573472505819</v>
      </c>
      <c r="T5" s="2">
        <f>'Gamma-E.coli'!T5/RelAbundance!T$66*100</f>
        <v>7.0219480705781088</v>
      </c>
      <c r="U5" s="2">
        <f>'Gamma-E.coli'!U5/RelAbundance!U$66*100</f>
        <v>7.4750830564784057</v>
      </c>
      <c r="V5" s="2">
        <f>'Gamma-E.coli'!V5/RelAbundance!V$66*100</f>
        <v>6.0681841973642889</v>
      </c>
      <c r="W5" s="2">
        <f>'Gamma-E.coli'!W5/RelAbundance!W$66*100</f>
        <v>7.7689083482393144</v>
      </c>
      <c r="X5" s="2">
        <f>'Gamma-E.coli'!X5/RelAbundance!X$66*100</f>
        <v>8.5041198916109053</v>
      </c>
      <c r="Y5" s="2">
        <f>'Gamma-E.coli'!Y5/RelAbundance!Y$66*100</f>
        <v>7.2842080079293199</v>
      </c>
      <c r="Z5" s="2">
        <f>'Gamma-E.coli'!Z5/RelAbundance!Z$66*100</f>
        <v>6.5214455488331895</v>
      </c>
      <c r="AA5" s="2">
        <f>'Gamma-E.coli'!AA5/RelAbundance!AA$66*100</f>
        <v>9.8867712404304289</v>
      </c>
      <c r="AB5" s="2">
        <f>'Gamma-E.coli'!AB5/RelAbundance!AB$66*100</f>
        <v>9.2138466515690709</v>
      </c>
      <c r="AC5" s="2">
        <f>'Gamma-E.coli'!AC5/RelAbundance!AC$66*100</f>
        <v>8.0336648814078035</v>
      </c>
      <c r="AD5" s="2">
        <f>'Gamma-E.coli'!AD5/RelAbundance!AD$66*100</f>
        <v>8.8441372175589574</v>
      </c>
      <c r="AE5" s="2">
        <f>'Gamma-E.coli'!AE5/RelAbundance!AE$66*100</f>
        <v>9.1088285934809701</v>
      </c>
      <c r="AF5" s="2">
        <f>'Gamma-E.coli'!AF5/RelAbundance!AF$66*100</f>
        <v>8.0912321741868727</v>
      </c>
      <c r="AG5" s="2">
        <f>'Gamma-E.coli'!AG5/RelAbundance!AG$66*100</f>
        <v>8.2786287381473382</v>
      </c>
      <c r="AH5" s="2">
        <f>'Gamma-E.coli'!AH5/RelAbundance!AH$66*100</f>
        <v>6.0427610666845117</v>
      </c>
      <c r="AI5" s="2">
        <f>'Gamma-E.coli'!AI5/RelAbundance!AI$66*100</f>
        <v>6.8056247184083842</v>
      </c>
      <c r="AJ5" s="2">
        <f>'Gamma-E.coli'!AJ5/RelAbundance!AJ$66*100</f>
        <v>6.6342958486147703</v>
      </c>
      <c r="AK5" s="2">
        <f>'Gamma-E.coli'!AK5/RelAbundance!AK$66*100</f>
        <v>5.4884489964635099</v>
      </c>
      <c r="AL5" s="2">
        <f>'Gamma-E.coli'!AL5/RelAbundance!AL$66*100</f>
        <v>5.4915815622412367</v>
      </c>
      <c r="AM5" s="2">
        <f>'Gamma-E.coli'!AM5/RelAbundance!AM$66*100</f>
        <v>8.4729326013170034</v>
      </c>
      <c r="AN5" s="2">
        <f>'Gamma-E.coli'!AN5/RelAbundance!AN$66*100</f>
        <v>9.3336527055388263</v>
      </c>
      <c r="AO5" s="2">
        <f>'Gamma-E.coli'!AO5/RelAbundance!AO$66*100</f>
        <v>7.0087598381430913</v>
      </c>
      <c r="AP5" s="2">
        <f>'Gamma-E.coli'!AP5/RelAbundance!AP$66*100</f>
        <v>6.9316716082885241</v>
      </c>
      <c r="AQ5" s="2">
        <f>'Gamma-E.coli'!AQ5/RelAbundance!AQ$66*100</f>
        <v>9.4897079224625998</v>
      </c>
      <c r="AR5" s="2">
        <f>'Gamma-E.coli'!AR5/RelAbundance!AR$66*100</f>
        <v>10.109494257792996</v>
      </c>
      <c r="AS5" s="2">
        <f>'Gamma-E.coli'!AS5/RelAbundance!AS$66*100</f>
        <v>7.110984137349333</v>
      </c>
      <c r="AT5" s="2">
        <f>'Gamma-E.coli'!AT5/RelAbundance!AT$66*100</f>
        <v>6.7982891722612848</v>
      </c>
      <c r="AU5" s="2">
        <f>'Gamma-E.coli'!AU5/RelAbundance!AU$66*100</f>
        <v>7.4392444019951185</v>
      </c>
      <c r="AV5" s="2">
        <f>'Gamma-E.coli'!AV5/RelAbundance!AV$66*100</f>
        <v>8.1842333292070961</v>
      </c>
      <c r="AW5" s="2">
        <f>'Gamma-E.coli'!AW5/RelAbundance!AW$66*100</f>
        <v>5.3831658291457289</v>
      </c>
      <c r="AX5" s="2">
        <f>'Gamma-E.coli'!AX5/RelAbundance!AX$66*100</f>
        <v>5.6503784738632223</v>
      </c>
      <c r="AY5" s="2">
        <f>'Gamma-E.coli'!AY5/RelAbundance!AY$66*100</f>
        <v>6.2336210643979379</v>
      </c>
      <c r="AZ5" s="2">
        <f>'Gamma-E.coli'!AZ5/RelAbundance!AZ$66*100</f>
        <v>6.6368718563620224</v>
      </c>
      <c r="BA5" s="2">
        <f>'Gamma-E.coli'!BA5/RelAbundance!BA$66*100</f>
        <v>5.0795624977137219</v>
      </c>
      <c r="BB5" s="2">
        <f>'Gamma-E.coli'!BB5/RelAbundance!BB$66*100</f>
        <v>4.7210544256334508</v>
      </c>
      <c r="BC5" s="2">
        <f>'Gamma-E.coli'!BC5/RelAbundance!BC$66*100</f>
        <v>9.3061932824758671</v>
      </c>
      <c r="BD5" s="2">
        <f>'Gamma-E.coli'!BD5/RelAbundance!BD$66*100</f>
        <v>9.1784045804208088</v>
      </c>
      <c r="BE5" s="2">
        <f>'Gamma-E.coli'!BE5/RelAbundance!BE$66*100</f>
        <v>6.4629888886919842</v>
      </c>
      <c r="BF5" s="2">
        <f>'Gamma-E.coli'!BF5/RelAbundance!BF$66*100</f>
        <v>8.2480034930069426</v>
      </c>
      <c r="BG5" s="2">
        <f>'Gamma-E.coli'!BG5/RelAbundance!BG$66*100</f>
        <v>10.0977243784951</v>
      </c>
      <c r="BH5" s="2">
        <f>'Gamma-E.coli'!BH5/RelAbundance!BH$66*100</f>
        <v>9.3371428571428581</v>
      </c>
      <c r="BI5" s="2">
        <f>'Gamma-E.coli'!BI5/RelAbundance!BI$66*100</f>
        <v>6.5152481970647367</v>
      </c>
      <c r="BJ5" s="2">
        <f>'Gamma-E.coli'!BJ5/RelAbundance!BJ$66*100</f>
        <v>6.2973739986349102</v>
      </c>
      <c r="BK5" s="2">
        <f>'Gamma-E.coli'!BK5/RelAbundance!BK$66*100</f>
        <v>7.848299416536217</v>
      </c>
      <c r="BL5" s="2">
        <f>'Gamma-E.coli'!BL5/RelAbundance!BL$66*100</f>
        <v>9.2626116340815834</v>
      </c>
      <c r="BM5" s="2">
        <f>'Gamma-E.coli'!BM5/RelAbundance!BM$66*100</f>
        <v>6.2724719838332943</v>
      </c>
      <c r="BN5" s="2">
        <f>'Gamma-E.coli'!BN5/RelAbundance!BN$66*100</f>
        <v>5.4127091364304736</v>
      </c>
      <c r="BO5" s="2">
        <f>'Gamma-E.coli'!BO5/RelAbundance!BO$66*100</f>
        <v>4.9711736595203648</v>
      </c>
      <c r="BP5" s="2">
        <f>'Gamma-E.coli'!BP5/RelAbundance!BP$66*100</f>
        <v>4.5281342378210274</v>
      </c>
      <c r="BQ5" s="2">
        <f>'Gamma-E.coli'!BQ5/RelAbundance!BQ$66*100</f>
        <v>4.7508907452318931</v>
      </c>
      <c r="BR5" s="2">
        <f>'Gamma-E.coli'!BR5/RelAbundance!BR$66*100</f>
        <v>4.4317378902467741</v>
      </c>
      <c r="BS5" s="2">
        <f>'Gamma-E.coli'!BS5/RelAbundance!BS$66*100</f>
        <v>5.3439162638661895</v>
      </c>
      <c r="BT5" s="2">
        <f>'Gamma-E.coli'!BT5/RelAbundance!BT$66*100</f>
        <v>4.2531112114514764</v>
      </c>
      <c r="BU5" s="2">
        <f>'Gamma-E.coli'!BU5/RelAbundance!BU$66*100</f>
        <v>5.8878561081603085</v>
      </c>
      <c r="BV5" s="2">
        <f>'Gamma-E.coli'!BV5/RelAbundance!BV$66*100</f>
        <v>6.1642611820293425</v>
      </c>
      <c r="BW5" s="2">
        <f>'Gamma-E.coli'!BW5/RelAbundance!BW$66*100</f>
        <v>7.6368033659299535</v>
      </c>
      <c r="BX5" s="2">
        <f>'Gamma-E.coli'!BX5/RelAbundance!BX$66*100</f>
        <v>7.8245373240060214</v>
      </c>
      <c r="BY5" s="2">
        <f>'Gamma-E.coli'!BY5/RelAbundance!BY$66*100</f>
        <v>9.3093116164720335</v>
      </c>
      <c r="BZ5" s="2">
        <f>'Gamma-E.coli'!BZ5/RelAbundance!BZ$66*100</f>
        <v>8.601135218290807</v>
      </c>
      <c r="CA5" s="2">
        <f>'Gamma-E.coli'!CA5/RelAbundance!CA$66*100</f>
        <v>10.224632068164214</v>
      </c>
      <c r="CB5" s="2">
        <f>'Gamma-E.coli'!CB5/RelAbundance!CB$66*100</f>
        <v>8.7192180880727133</v>
      </c>
      <c r="CC5" s="2">
        <f>'Gamma-E.coli'!CC5/RelAbundance!CC$66*100</f>
        <v>9.7916085217229512</v>
      </c>
      <c r="CD5" s="2">
        <f>'Gamma-E.coli'!CD5/RelAbundance!CD$66*100</f>
        <v>9.6188578190197429</v>
      </c>
      <c r="CE5" s="2">
        <f>'Gamma-E.coli'!CE5/RelAbundance!CE$66*100</f>
        <v>6.8807994289793006</v>
      </c>
      <c r="CF5" s="2">
        <f>'Gamma-E.coli'!CF5/RelAbundance!CF$66*100</f>
        <v>6.6943666743941366</v>
      </c>
      <c r="CG5" s="2">
        <f>'Gamma-E.coli'!CG5/RelAbundance!CG$66*100</f>
        <v>9.7406107382091136</v>
      </c>
      <c r="CH5" s="2">
        <f>'Gamma-E.coli'!CH5/RelAbundance!CH$66*100</f>
        <v>6.9789806292073084</v>
      </c>
      <c r="CI5" s="2">
        <f>'Gamma-E.coli'!CI5/RelAbundance!CI$66*100</f>
        <v>9.0324632663489517</v>
      </c>
      <c r="CJ5" s="2">
        <f>'Gamma-E.coli'!CJ5/RelAbundance!CJ$66*100</f>
        <v>7.9690786766878947</v>
      </c>
      <c r="CK5" s="2">
        <f>'Gamma-E.coli'!CK5/RelAbundance!CK$66*100</f>
        <v>9.5748838421121203</v>
      </c>
      <c r="CL5" s="2">
        <f>'Gamma-E.coli'!CL5/RelAbundance!CL$66*100</f>
        <v>9.5773880401218996</v>
      </c>
      <c r="CM5" s="2">
        <f>'Gamma-E.coli'!CM5/RelAbundance!CM$66*100</f>
        <v>6.969668601385508</v>
      </c>
      <c r="CN5" s="2">
        <f>'Gamma-E.coli'!CN5/RelAbundance!CN$66*100</f>
        <v>7.0058389968411987</v>
      </c>
      <c r="CO5" s="2">
        <f>'Gamma-E.coli'!CO5/RelAbundance!CO$66*100</f>
        <v>7.9649512062125112</v>
      </c>
      <c r="CP5" s="2">
        <f>'Gamma-E.coli'!CP5/RelAbundance!CP$66*100</f>
        <v>7.3088614646788823</v>
      </c>
      <c r="CQ5" s="2">
        <f>'Gamma-E.coli'!CQ5/RelAbundance!CQ$66*100</f>
        <v>8.9584166519405866</v>
      </c>
      <c r="CR5" s="2">
        <f>'Gamma-E.coli'!CR5/RelAbundance!CR$66*100</f>
        <v>7.9994179595845694</v>
      </c>
    </row>
    <row r="6" spans="1:96" x14ac:dyDescent="0.25">
      <c r="A6" s="2" t="str">
        <f>'Gamma-E.coli'!A6</f>
        <v>Sphingobacteriia</v>
      </c>
      <c r="B6" s="2">
        <f>'Gamma-E.coli'!B6/RelAbundance!B$66*100</f>
        <v>7.073056705321612</v>
      </c>
      <c r="C6" s="2">
        <f>'Gamma-E.coli'!C6/RelAbundance!C$66*100</f>
        <v>7.3145897654864349</v>
      </c>
      <c r="D6" s="2">
        <f>'Gamma-E.coli'!D6/RelAbundance!D$66*100</f>
        <v>7.0872035657173971</v>
      </c>
      <c r="E6" s="2">
        <f>'Gamma-E.coli'!E6/RelAbundance!E$66*100</f>
        <v>6.1852539227265062</v>
      </c>
      <c r="F6" s="2">
        <f>'Gamma-E.coli'!F6/RelAbundance!F$66*100</f>
        <v>7.0194109617564724</v>
      </c>
      <c r="G6" s="2">
        <f>'Gamma-E.coli'!G6/RelAbundance!G$66*100</f>
        <v>7.0631970260223049</v>
      </c>
      <c r="H6" s="2">
        <f>'Gamma-E.coli'!H6/RelAbundance!H$66*100</f>
        <v>6.0944008524653679</v>
      </c>
      <c r="I6" s="2">
        <f>'Gamma-E.coli'!I6/RelAbundance!I$66*100</f>
        <v>5.5466337245213095</v>
      </c>
      <c r="J6" s="2">
        <f>'Gamma-E.coli'!J6/RelAbundance!J$66*100</f>
        <v>5.779224622669429</v>
      </c>
      <c r="K6" s="2">
        <f>'Gamma-E.coli'!K6/RelAbundance!K$66*100</f>
        <v>5.2529525824078975</v>
      </c>
      <c r="L6" s="2">
        <f>'Gamma-E.coli'!L6/RelAbundance!L$66*100</f>
        <v>6.1955901241615523</v>
      </c>
      <c r="M6" s="2">
        <f>'Gamma-E.coli'!M6/RelAbundance!M$66*100</f>
        <v>5.2896868097638325</v>
      </c>
      <c r="N6" s="2">
        <f>'Gamma-E.coli'!N6/RelAbundance!N$66*100</f>
        <v>5.8186334260941557</v>
      </c>
      <c r="O6" s="2">
        <f>'Gamma-E.coli'!O6/RelAbundance!O$66*100</f>
        <v>5.6364885758460739</v>
      </c>
      <c r="P6" s="2">
        <f>'Gamma-E.coli'!P6/RelAbundance!P$66*100</f>
        <v>6.6024825720863589</v>
      </c>
      <c r="Q6" s="2">
        <f>'Gamma-E.coli'!Q6/RelAbundance!Q$66*100</f>
        <v>6.330261916854095</v>
      </c>
      <c r="R6" s="2">
        <f>'Gamma-E.coli'!R6/RelAbundance!R$66*100</f>
        <v>5.4867057232987833</v>
      </c>
      <c r="S6" s="2">
        <f>'Gamma-E.coli'!S6/RelAbundance!S$66*100</f>
        <v>5.8072622906344149</v>
      </c>
      <c r="T6" s="2">
        <f>'Gamma-E.coli'!T6/RelAbundance!T$66*100</f>
        <v>6.6518433510256783</v>
      </c>
      <c r="U6" s="2">
        <f>'Gamma-E.coli'!U6/RelAbundance!U$66*100</f>
        <v>6.0664451827242525</v>
      </c>
      <c r="V6" s="2">
        <f>'Gamma-E.coli'!V6/RelAbundance!V$66*100</f>
        <v>7.9897177020692549</v>
      </c>
      <c r="W6" s="2">
        <f>'Gamma-E.coli'!W6/RelAbundance!W$66*100</f>
        <v>6.1804202151800736</v>
      </c>
      <c r="X6" s="2">
        <f>'Gamma-E.coli'!X6/RelAbundance!X$66*100</f>
        <v>7.056351269147819</v>
      </c>
      <c r="Y6" s="2">
        <f>'Gamma-E.coli'!Y6/RelAbundance!Y$66*100</f>
        <v>6.9185023155664158</v>
      </c>
      <c r="Z6" s="2">
        <f>'Gamma-E.coli'!Z6/RelAbundance!Z$66*100</f>
        <v>7.6099286949006055</v>
      </c>
      <c r="AA6" s="2">
        <f>'Gamma-E.coli'!AA6/RelAbundance!AA$66*100</f>
        <v>5.4847689919160549</v>
      </c>
      <c r="AB6" s="2">
        <f>'Gamma-E.coli'!AB6/RelAbundance!AB$66*100</f>
        <v>5.8589453251374959</v>
      </c>
      <c r="AC6" s="2">
        <f>'Gamma-E.coli'!AC6/RelAbundance!AC$66*100</f>
        <v>5.9522797472300155</v>
      </c>
      <c r="AD6" s="2">
        <f>'Gamma-E.coli'!AD6/RelAbundance!AD$66*100</f>
        <v>5.7499235851496557</v>
      </c>
      <c r="AE6" s="2">
        <f>'Gamma-E.coli'!AE6/RelAbundance!AE$66*100</f>
        <v>6.1414237368639792</v>
      </c>
      <c r="AF6" s="2">
        <f>'Gamma-E.coli'!AF6/RelAbundance!AF$66*100</f>
        <v>6.0524540015295338</v>
      </c>
      <c r="AG6" s="2">
        <f>'Gamma-E.coli'!AG6/RelAbundance!AG$66*100</f>
        <v>6.5092586056798654</v>
      </c>
      <c r="AH6" s="2">
        <f>'Gamma-E.coli'!AH6/RelAbundance!AH$66*100</f>
        <v>6.6450296115367884</v>
      </c>
      <c r="AI6" s="2">
        <f>'Gamma-E.coli'!AI6/RelAbundance!AI$66*100</f>
        <v>5.9045315501173787</v>
      </c>
      <c r="AJ6" s="2">
        <f>'Gamma-E.coli'!AJ6/RelAbundance!AJ$66*100</f>
        <v>5.694164643490538</v>
      </c>
      <c r="AK6" s="2">
        <f>'Gamma-E.coli'!AK6/RelAbundance!AK$66*100</f>
        <v>8.4209801129839708</v>
      </c>
      <c r="AL6" s="2">
        <f>'Gamma-E.coli'!AL6/RelAbundance!AL$66*100</f>
        <v>8.9163676511178576</v>
      </c>
      <c r="AM6" s="2">
        <f>'Gamma-E.coli'!AM6/RelAbundance!AM$66*100</f>
        <v>6.3112946365726614</v>
      </c>
      <c r="AN6" s="2">
        <f>'Gamma-E.coli'!AN6/RelAbundance!AN$66*100</f>
        <v>6.7763938315539747</v>
      </c>
      <c r="AO6" s="2">
        <f>'Gamma-E.coli'!AO6/RelAbundance!AO$66*100</f>
        <v>8.0359286762417188</v>
      </c>
      <c r="AP6" s="2">
        <f>'Gamma-E.coli'!AP6/RelAbundance!AP$66*100</f>
        <v>8.2751227029833991</v>
      </c>
      <c r="AQ6" s="2">
        <f>'Gamma-E.coli'!AQ6/RelAbundance!AQ$66*100</f>
        <v>6.6814142701810946</v>
      </c>
      <c r="AR6" s="2">
        <f>'Gamma-E.coli'!AR6/RelAbundance!AR$66*100</f>
        <v>6.0685498252371781</v>
      </c>
      <c r="AS6" s="2">
        <f>'Gamma-E.coli'!AS6/RelAbundance!AS$66*100</f>
        <v>6.8973961309280876</v>
      </c>
      <c r="AT6" s="2">
        <f>'Gamma-E.coli'!AT6/RelAbundance!AT$66*100</f>
        <v>6.7837233014208342</v>
      </c>
      <c r="AU6" s="2">
        <f>'Gamma-E.coli'!AU6/RelAbundance!AU$66*100</f>
        <v>7.3030528140365769</v>
      </c>
      <c r="AV6" s="2">
        <f>'Gamma-E.coli'!AV6/RelAbundance!AV$66*100</f>
        <v>8.087108047115283</v>
      </c>
      <c r="AW6" s="2">
        <f>'Gamma-E.coli'!AW6/RelAbundance!AW$66*100</f>
        <v>7.0304648241206023</v>
      </c>
      <c r="AX6" s="2">
        <f>'Gamma-E.coli'!AX6/RelAbundance!AX$66*100</f>
        <v>6.764493960688303</v>
      </c>
      <c r="AY6" s="2">
        <f>'Gamma-E.coli'!AY6/RelAbundance!AY$66*100</f>
        <v>6.4130907284356953</v>
      </c>
      <c r="AZ6" s="2">
        <f>'Gamma-E.coli'!AZ6/RelAbundance!AZ$66*100</f>
        <v>5.8761698615631373</v>
      </c>
      <c r="BA6" s="2">
        <f>'Gamma-E.coli'!BA6/RelAbundance!BA$66*100</f>
        <v>9.2416870907561179</v>
      </c>
      <c r="BB6" s="2">
        <f>'Gamma-E.coli'!BB6/RelAbundance!BB$66*100</f>
        <v>9.3644661591485825</v>
      </c>
      <c r="BC6" s="2">
        <f>'Gamma-E.coli'!BC6/RelAbundance!BC$66*100</f>
        <v>5.8787374814707691</v>
      </c>
      <c r="BD6" s="2">
        <f>'Gamma-E.coli'!BD6/RelAbundance!BD$66*100</f>
        <v>6.080297867856264</v>
      </c>
      <c r="BE6" s="2">
        <f>'Gamma-E.coli'!BE6/RelAbundance!BE$66*100</f>
        <v>8.5080366478229283</v>
      </c>
      <c r="BF6" s="2">
        <f>'Gamma-E.coli'!BF6/RelAbundance!BF$66*100</f>
        <v>8.6480091268891108</v>
      </c>
      <c r="BG6" s="2">
        <f>'Gamma-E.coli'!BG6/RelAbundance!BG$66*100</f>
        <v>5.5907757045567799</v>
      </c>
      <c r="BH6" s="2">
        <f>'Gamma-E.coli'!BH6/RelAbundance!BH$66*100</f>
        <v>5.1974603174603171</v>
      </c>
      <c r="BI6" s="2">
        <f>'Gamma-E.coli'!BI6/RelAbundance!BI$66*100</f>
        <v>6.0553341600549011</v>
      </c>
      <c r="BJ6" s="2">
        <f>'Gamma-E.coli'!BJ6/RelAbundance!BJ$66*100</f>
        <v>5.7163128210654879</v>
      </c>
      <c r="BK6" s="2">
        <f>'Gamma-E.coli'!BK6/RelAbundance!BK$66*100</f>
        <v>6.4236358174027162</v>
      </c>
      <c r="BL6" s="2">
        <f>'Gamma-E.coli'!BL6/RelAbundance!BL$66*100</f>
        <v>6.669382090272749</v>
      </c>
      <c r="BM6" s="2">
        <f>'Gamma-E.coli'!BM6/RelAbundance!BM$66*100</f>
        <v>6.7160066136524685</v>
      </c>
      <c r="BN6" s="2">
        <f>'Gamma-E.coli'!BN6/RelAbundance!BN$66*100</f>
        <v>5.8518459643126812</v>
      </c>
      <c r="BO6" s="2">
        <f>'Gamma-E.coli'!BO6/RelAbundance!BO$66*100</f>
        <v>8.3382655969134998</v>
      </c>
      <c r="BP6" s="2">
        <f>'Gamma-E.coli'!BP6/RelAbundance!BP$66*100</f>
        <v>8.4137860328417879</v>
      </c>
      <c r="BQ6" s="2">
        <f>'Gamma-E.coli'!BQ6/RelAbundance!BQ$66*100</f>
        <v>7.5376508278690979</v>
      </c>
      <c r="BR6" s="2">
        <f>'Gamma-E.coli'!BR6/RelAbundance!BR$66*100</f>
        <v>8.4048622196634657</v>
      </c>
      <c r="BS6" s="2">
        <f>'Gamma-E.coli'!BS6/RelAbundance!BS$66*100</f>
        <v>8.2127829745801009</v>
      </c>
      <c r="BT6" s="2">
        <f>'Gamma-E.coli'!BT6/RelAbundance!BT$66*100</f>
        <v>7.7441637554758112</v>
      </c>
      <c r="BU6" s="2">
        <f>'Gamma-E.coli'!BU6/RelAbundance!BU$66*100</f>
        <v>8.4168276195074849</v>
      </c>
      <c r="BV6" s="2">
        <f>'Gamma-E.coli'!BV6/RelAbundance!BV$66*100</f>
        <v>8.5197832085922443</v>
      </c>
      <c r="BW6" s="2">
        <f>'Gamma-E.coli'!BW6/RelAbundance!BW$66*100</f>
        <v>7.9101352668109106</v>
      </c>
      <c r="BX6" s="2">
        <f>'Gamma-E.coli'!BX6/RelAbundance!BX$66*100</f>
        <v>7.4138847073408298</v>
      </c>
      <c r="BY6" s="2">
        <f>'Gamma-E.coli'!BY6/RelAbundance!BY$66*100</f>
        <v>7.3294406883835279</v>
      </c>
      <c r="BZ6" s="2">
        <f>'Gamma-E.coli'!BZ6/RelAbundance!BZ$66*100</f>
        <v>7.7460081693278866</v>
      </c>
      <c r="CA6" s="2">
        <f>'Gamma-E.coli'!CA6/RelAbundance!CA$66*100</f>
        <v>8.3019807458227284</v>
      </c>
      <c r="CB6" s="2">
        <f>'Gamma-E.coli'!CB6/RelAbundance!CB$66*100</f>
        <v>7.4659283247399983</v>
      </c>
      <c r="CC6" s="2">
        <f>'Gamma-E.coli'!CC6/RelAbundance!CC$66*100</f>
        <v>8.3310075355847051</v>
      </c>
      <c r="CD6" s="2">
        <f>'Gamma-E.coli'!CD6/RelAbundance!CD$66*100</f>
        <v>8.5092690622988929</v>
      </c>
      <c r="CE6" s="2">
        <f>'Gamma-E.coli'!CE6/RelAbundance!CE$66*100</f>
        <v>6.1208380568501486</v>
      </c>
      <c r="CF6" s="2">
        <f>'Gamma-E.coli'!CF6/RelAbundance!CF$66*100</f>
        <v>5.7679619095172709</v>
      </c>
      <c r="CG6" s="2">
        <f>'Gamma-E.coli'!CG6/RelAbundance!CG$66*100</f>
        <v>6.3071754555220281</v>
      </c>
      <c r="CH6" s="2">
        <f>'Gamma-E.coli'!CH6/RelAbundance!CH$66*100</f>
        <v>5.3601685213170303</v>
      </c>
      <c r="CI6" s="2">
        <f>'Gamma-E.coli'!CI6/RelAbundance!CI$66*100</f>
        <v>6.7705671946857438</v>
      </c>
      <c r="CJ6" s="2">
        <f>'Gamma-E.coli'!CJ6/RelAbundance!CJ$66*100</f>
        <v>6.3204436537692601</v>
      </c>
      <c r="CK6" s="2">
        <f>'Gamma-E.coli'!CK6/RelAbundance!CK$66*100</f>
        <v>6.8012071735637667</v>
      </c>
      <c r="CL6" s="2">
        <f>'Gamma-E.coli'!CL6/RelAbundance!CL$66*100</f>
        <v>6.6308099053462231</v>
      </c>
      <c r="CM6" s="2">
        <f>'Gamma-E.coli'!CM6/RelAbundance!CM$66*100</f>
        <v>6.317481120888722</v>
      </c>
      <c r="CN6" s="2">
        <f>'Gamma-E.coli'!CN6/RelAbundance!CN$66*100</f>
        <v>7.0058389968411987</v>
      </c>
      <c r="CO6" s="2">
        <f>'Gamma-E.coli'!CO6/RelAbundance!CO$66*100</f>
        <v>6.7885101128806831</v>
      </c>
      <c r="CP6" s="2">
        <f>'Gamma-E.coli'!CP6/RelAbundance!CP$66*100</f>
        <v>6.4986496469704864</v>
      </c>
      <c r="CQ6" s="2">
        <f>'Gamma-E.coli'!CQ6/RelAbundance!CQ$66*100</f>
        <v>6.8053088291371759</v>
      </c>
      <c r="CR6" s="2">
        <f>'Gamma-E.coli'!CR6/RelAbundance!CR$66*100</f>
        <v>6.9008166754579019</v>
      </c>
    </row>
    <row r="7" spans="1:96" x14ac:dyDescent="0.25">
      <c r="A7" s="2" t="str">
        <f>'Gamma-E.coli'!A7</f>
        <v>Bacilli</v>
      </c>
      <c r="B7" s="2">
        <f>'Gamma-E.coli'!B7/RelAbundance!B$66*100</f>
        <v>8.5941686906350121</v>
      </c>
      <c r="C7" s="2">
        <f>'Gamma-E.coli'!C7/RelAbundance!C$66*100</f>
        <v>10.900172983862138</v>
      </c>
      <c r="D7" s="2">
        <f>'Gamma-E.coli'!D7/RelAbundance!D$66*100</f>
        <v>11.889127057035601</v>
      </c>
      <c r="E7" s="2">
        <f>'Gamma-E.coli'!E7/RelAbundance!E$66*100</f>
        <v>13.270344750014059</v>
      </c>
      <c r="F7" s="2">
        <f>'Gamma-E.coli'!F7/RelAbundance!F$66*100</f>
        <v>15.730051130185318</v>
      </c>
      <c r="G7" s="2">
        <f>'Gamma-E.coli'!G7/RelAbundance!G$66*100</f>
        <v>17.058059056426998</v>
      </c>
      <c r="H7" s="2">
        <f>'Gamma-E.coli'!H7/RelAbundance!H$66*100</f>
        <v>5.9648358035454807</v>
      </c>
      <c r="I7" s="2">
        <f>'Gamma-E.coli'!I7/RelAbundance!I$66*100</f>
        <v>5.8568389266350973</v>
      </c>
      <c r="J7" s="2">
        <f>'Gamma-E.coli'!J7/RelAbundance!J$66*100</f>
        <v>4.6427937259544239</v>
      </c>
      <c r="K7" s="2">
        <f>'Gamma-E.coli'!K7/RelAbundance!K$66*100</f>
        <v>4.0754450907808923</v>
      </c>
      <c r="L7" s="2">
        <f>'Gamma-E.coli'!L7/RelAbundance!L$66*100</f>
        <v>5.5337519623233913</v>
      </c>
      <c r="M7" s="2">
        <f>'Gamma-E.coli'!M7/RelAbundance!M$66*100</f>
        <v>4.7029506711219344</v>
      </c>
      <c r="N7" s="2">
        <f>'Gamma-E.coli'!N7/RelAbundance!N$66*100</f>
        <v>5.5127526965801161</v>
      </c>
      <c r="O7" s="2">
        <f>'Gamma-E.coli'!O7/RelAbundance!O$66*100</f>
        <v>5.3410066998797463</v>
      </c>
      <c r="P7" s="2">
        <f>'Gamma-E.coli'!P7/RelAbundance!P$66*100</f>
        <v>4.5835815368763386</v>
      </c>
      <c r="Q7" s="2">
        <f>'Gamma-E.coli'!Q7/RelAbundance!Q$66*100</f>
        <v>3.7655082347819779</v>
      </c>
      <c r="R7" s="2">
        <f>'Gamma-E.coli'!R7/RelAbundance!R$66*100</f>
        <v>5.3264733864102949</v>
      </c>
      <c r="S7" s="2">
        <f>'Gamma-E.coli'!S7/RelAbundance!S$66*100</f>
        <v>6.0528607941970218</v>
      </c>
      <c r="T7" s="2">
        <f>'Gamma-E.coli'!T7/RelAbundance!T$66*100</f>
        <v>7.4494333668053354</v>
      </c>
      <c r="U7" s="2">
        <f>'Gamma-E.coli'!U7/RelAbundance!U$66*100</f>
        <v>10.214285714285715</v>
      </c>
      <c r="V7" s="2">
        <f>'Gamma-E.coli'!V7/RelAbundance!V$66*100</f>
        <v>10.190990194595978</v>
      </c>
      <c r="W7" s="2">
        <f>'Gamma-E.coli'!W7/RelAbundance!W$66*100</f>
        <v>10.59348052433457</v>
      </c>
      <c r="X7" s="2">
        <f>'Gamma-E.coli'!X7/RelAbundance!X$66*100</f>
        <v>8.4797876458552235</v>
      </c>
      <c r="Y7" s="2">
        <f>'Gamma-E.coli'!Y7/RelAbundance!Y$66*100</f>
        <v>11.445391937385716</v>
      </c>
      <c r="Z7" s="2">
        <f>'Gamma-E.coli'!Z7/RelAbundance!Z$66*100</f>
        <v>9.6937121866897158</v>
      </c>
      <c r="AA7" s="2">
        <f>'Gamma-E.coli'!AA7/RelAbundance!AA$66*100</f>
        <v>3.9067937255741745</v>
      </c>
      <c r="AB7" s="2">
        <f>'Gamma-E.coli'!AB7/RelAbundance!AB$66*100</f>
        <v>3.9517955354254286</v>
      </c>
      <c r="AC7" s="2">
        <f>'Gamma-E.coli'!AC7/RelAbundance!AC$66*100</f>
        <v>5.5640567882342937</v>
      </c>
      <c r="AD7" s="2">
        <f>'Gamma-E.coli'!AD7/RelAbundance!AD$66*100</f>
        <v>4.5719592767628319</v>
      </c>
      <c r="AE7" s="2">
        <f>'Gamma-E.coli'!AE7/RelAbundance!AE$66*100</f>
        <v>3.8876684676126581</v>
      </c>
      <c r="AF7" s="2">
        <f>'Gamma-E.coli'!AF7/RelAbundance!AF$66*100</f>
        <v>4.117144270997346</v>
      </c>
      <c r="AG7" s="2">
        <f>'Gamma-E.coli'!AG7/RelAbundance!AG$66*100</f>
        <v>4.5187172066539611</v>
      </c>
      <c r="AH7" s="2">
        <f>'Gamma-E.coli'!AH7/RelAbundance!AH$66*100</f>
        <v>5.2915983537993112</v>
      </c>
      <c r="AI7" s="2">
        <f>'Gamma-E.coli'!AI7/RelAbundance!AI$66*100</f>
        <v>3.9517678025183183</v>
      </c>
      <c r="AJ7" s="2">
        <f>'Gamma-E.coli'!AJ7/RelAbundance!AJ$66*100</f>
        <v>4.0790674449437816</v>
      </c>
      <c r="AK7" s="2">
        <f>'Gamma-E.coli'!AK7/RelAbundance!AK$66*100</f>
        <v>8.3256785927524923</v>
      </c>
      <c r="AL7" s="2">
        <f>'Gamma-E.coli'!AL7/RelAbundance!AL$66*100</f>
        <v>8.1369031189621861</v>
      </c>
      <c r="AM7" s="2">
        <f>'Gamma-E.coli'!AM7/RelAbundance!AM$66*100</f>
        <v>3.2956376206341016</v>
      </c>
      <c r="AN7" s="2">
        <f>'Gamma-E.coli'!AN7/RelAbundance!AN$66*100</f>
        <v>4.0263710192535811</v>
      </c>
      <c r="AO7" s="2">
        <f>'Gamma-E.coli'!AO7/RelAbundance!AO$66*100</f>
        <v>7.726444039308106</v>
      </c>
      <c r="AP7" s="2">
        <f>'Gamma-E.coli'!AP7/RelAbundance!AP$66*100</f>
        <v>7.9920263999865986</v>
      </c>
      <c r="AQ7" s="2">
        <f>'Gamma-E.coli'!AQ7/RelAbundance!AQ$66*100</f>
        <v>3.2207266319223127</v>
      </c>
      <c r="AR7" s="2">
        <f>'Gamma-E.coli'!AR7/RelAbundance!AR$66*100</f>
        <v>3.1742634995363437</v>
      </c>
      <c r="AS7" s="2">
        <f>'Gamma-E.coli'!AS7/RelAbundance!AS$66*100</f>
        <v>6.0688923353195658</v>
      </c>
      <c r="AT7" s="2">
        <f>'Gamma-E.coli'!AT7/RelAbundance!AT$66*100</f>
        <v>5.776029873276924</v>
      </c>
      <c r="AU7" s="2">
        <f>'Gamma-E.coli'!AU7/RelAbundance!AU$66*100</f>
        <v>3.2155364533588027</v>
      </c>
      <c r="AV7" s="2">
        <f>'Gamma-E.coli'!AV7/RelAbundance!AV$66*100</f>
        <v>3.3641531532389379</v>
      </c>
      <c r="AW7" s="2">
        <f>'Gamma-E.coli'!AW7/RelAbundance!AW$66*100</f>
        <v>4.7895728643216087</v>
      </c>
      <c r="AX7" s="2">
        <f>'Gamma-E.coli'!AX7/RelAbundance!AX$66*100</f>
        <v>5.1831937460777402</v>
      </c>
      <c r="AY7" s="2">
        <f>'Gamma-E.coli'!AY7/RelAbundance!AY$66*100</f>
        <v>6.7335279140532815</v>
      </c>
      <c r="AZ7" s="2">
        <f>'Gamma-E.coli'!AZ7/RelAbundance!AZ$66*100</f>
        <v>6.526309232757681</v>
      </c>
      <c r="BA7" s="2">
        <f>'Gamma-E.coli'!BA7/RelAbundance!BA$66*100</f>
        <v>8.6863957274024219</v>
      </c>
      <c r="BB7" s="2">
        <f>'Gamma-E.coli'!BB7/RelAbundance!BB$66*100</f>
        <v>8.290724538878159</v>
      </c>
      <c r="BC7" s="2">
        <f>'Gamma-E.coli'!BC7/RelAbundance!BC$66*100</f>
        <v>3.3967243935066347</v>
      </c>
      <c r="BD7" s="2">
        <f>'Gamma-E.coli'!BD7/RelAbundance!BD$66*100</f>
        <v>3.7777933893006423</v>
      </c>
      <c r="BE7" s="2">
        <f>'Gamma-E.coli'!BE7/RelAbundance!BE$66*100</f>
        <v>6.9893140052100868</v>
      </c>
      <c r="BF7" s="2">
        <f>'Gamma-E.coli'!BF7/RelAbundance!BF$66*100</f>
        <v>7.6550373948928856</v>
      </c>
      <c r="BG7" s="2">
        <f>'Gamma-E.coli'!BG7/RelAbundance!BG$66*100</f>
        <v>2.6673495376778695</v>
      </c>
      <c r="BH7" s="2">
        <f>'Gamma-E.coli'!BH7/RelAbundance!BH$66*100</f>
        <v>2.784761904761905</v>
      </c>
      <c r="BI7" s="2">
        <f>'Gamma-E.coli'!BI7/RelAbundance!BI$66*100</f>
        <v>5.4082038069324216</v>
      </c>
      <c r="BJ7" s="2">
        <f>'Gamma-E.coli'!BJ7/RelAbundance!BJ$66*100</f>
        <v>5.3606710493228436</v>
      </c>
      <c r="BK7" s="2">
        <f>'Gamma-E.coli'!BK7/RelAbundance!BK$66*100</f>
        <v>2.8793700488591623</v>
      </c>
      <c r="BL7" s="2">
        <f>'Gamma-E.coli'!BL7/RelAbundance!BL$66*100</f>
        <v>2.9522688872797489</v>
      </c>
      <c r="BM7" s="2">
        <f>'Gamma-E.coli'!BM7/RelAbundance!BM$66*100</f>
        <v>5.2843608114846594</v>
      </c>
      <c r="BN7" s="2">
        <f>'Gamma-E.coli'!BN7/RelAbundance!BN$66*100</f>
        <v>4.8076540952986528</v>
      </c>
      <c r="BO7" s="2">
        <f>'Gamma-E.coli'!BO7/RelAbundance!BO$66*100</f>
        <v>8.9526064272874741</v>
      </c>
      <c r="BP7" s="2">
        <f>'Gamma-E.coli'!BP7/RelAbundance!BP$66*100</f>
        <v>8.5949114023546294</v>
      </c>
      <c r="BQ7" s="2">
        <f>'Gamma-E.coli'!BQ7/RelAbundance!BQ$66*100</f>
        <v>9.2233300398215512</v>
      </c>
      <c r="BR7" s="2">
        <f>'Gamma-E.coli'!BR7/RelAbundance!BR$66*100</f>
        <v>10.027346714468898</v>
      </c>
      <c r="BS7" s="2">
        <f>'Gamma-E.coli'!BS7/RelAbundance!BS$66*100</f>
        <v>9.2351427478526968</v>
      </c>
      <c r="BT7" s="2">
        <f>'Gamma-E.coli'!BT7/RelAbundance!BT$66*100</f>
        <v>9.2326338553672844</v>
      </c>
      <c r="BU7" s="2">
        <f>'Gamma-E.coli'!BU7/RelAbundance!BU$66*100</f>
        <v>8.0456301303718014</v>
      </c>
      <c r="BV7" s="2">
        <f>'Gamma-E.coli'!BV7/RelAbundance!BV$66*100</f>
        <v>8.9545571856822388</v>
      </c>
      <c r="BW7" s="2">
        <f>'Gamma-E.coli'!BW7/RelAbundance!BW$66*100</f>
        <v>8.5007720252044994</v>
      </c>
      <c r="BX7" s="2">
        <f>'Gamma-E.coli'!BX7/RelAbundance!BX$66*100</f>
        <v>7.9628973700522447</v>
      </c>
      <c r="BY7" s="2">
        <f>'Gamma-E.coli'!BY7/RelAbundance!BY$66*100</f>
        <v>6.953749231714812</v>
      </c>
      <c r="BZ7" s="2">
        <f>'Gamma-E.coli'!BZ7/RelAbundance!BZ$66*100</f>
        <v>6.9343801389846691</v>
      </c>
      <c r="CA7" s="2">
        <f>'Gamma-E.coli'!CA7/RelAbundance!CA$66*100</f>
        <v>7.0501825827155029</v>
      </c>
      <c r="CB7" s="2">
        <f>'Gamma-E.coli'!CB7/RelAbundance!CB$66*100</f>
        <v>7.6302941953410102</v>
      </c>
      <c r="CC7" s="2">
        <f>'Gamma-E.coli'!CC7/RelAbundance!CC$66*100</f>
        <v>6.330821471764815</v>
      </c>
      <c r="CD7" s="2">
        <f>'Gamma-E.coli'!CD7/RelAbundance!CD$66*100</f>
        <v>6.5153308006892114</v>
      </c>
      <c r="CE7" s="2">
        <f>'Gamma-E.coli'!CE7/RelAbundance!CE$66*100</f>
        <v>6.3484066003274968</v>
      </c>
      <c r="CF7" s="2">
        <f>'Gamma-E.coli'!CF7/RelAbundance!CF$66*100</f>
        <v>6.1879201811794493</v>
      </c>
      <c r="CG7" s="2">
        <f>'Gamma-E.coli'!CG7/RelAbundance!CG$66*100</f>
        <v>5.1987328174285503</v>
      </c>
      <c r="CH7" s="2">
        <f>'Gamma-E.coli'!CH7/RelAbundance!CH$66*100</f>
        <v>5.4265695837340298</v>
      </c>
      <c r="CI7" s="2">
        <f>'Gamma-E.coli'!CI7/RelAbundance!CI$66*100</f>
        <v>4.9294526190649997</v>
      </c>
      <c r="CJ7" s="2">
        <f>'Gamma-E.coli'!CJ7/RelAbundance!CJ$66*100</f>
        <v>6.2398952290994218</v>
      </c>
      <c r="CK7" s="2">
        <f>'Gamma-E.coli'!CK7/RelAbundance!CK$66*100</f>
        <v>4.6756263841243655</v>
      </c>
      <c r="CL7" s="2">
        <f>'Gamma-E.coli'!CL7/RelAbundance!CL$66*100</f>
        <v>4.7296615471553416</v>
      </c>
      <c r="CM7" s="2">
        <f>'Gamma-E.coli'!CM7/RelAbundance!CM$66*100</f>
        <v>6.1793983648505275</v>
      </c>
      <c r="CN7" s="2">
        <f>'Gamma-E.coli'!CN7/RelAbundance!CN$66*100</f>
        <v>5.861969943524457</v>
      </c>
      <c r="CO7" s="2">
        <f>'Gamma-E.coli'!CO7/RelAbundance!CO$66*100</f>
        <v>5.3456931726303516</v>
      </c>
      <c r="CP7" s="2">
        <f>'Gamma-E.coli'!CP7/RelAbundance!CP$66*100</f>
        <v>4.9327245643143476</v>
      </c>
      <c r="CQ7" s="2">
        <f>'Gamma-E.coli'!CQ7/RelAbundance!CQ$66*100</f>
        <v>4.2969149638668513</v>
      </c>
      <c r="CR7" s="2">
        <f>'Gamma-E.coli'!CR7/RelAbundance!CR$66*100</f>
        <v>4.9946343149202423</v>
      </c>
    </row>
    <row r="8" spans="1:96" x14ac:dyDescent="0.25">
      <c r="A8" s="2" t="str">
        <f>'Gamma-E.coli'!A8</f>
        <v>Deltaproteobacteria</v>
      </c>
      <c r="B8" s="2">
        <f>'Gamma-E.coli'!B8/RelAbundance!B$66*100</f>
        <v>6.8461441977673632</v>
      </c>
      <c r="C8" s="2">
        <f>'Gamma-E.coli'!C8/RelAbundance!C$66*100</f>
        <v>7.6660316626157785</v>
      </c>
      <c r="D8" s="2">
        <f>'Gamma-E.coli'!D8/RelAbundance!D$66*100</f>
        <v>7.0157531217039226</v>
      </c>
      <c r="E8" s="2">
        <f>'Gamma-E.coli'!E8/RelAbundance!E$66*100</f>
        <v>6.9883583600472416</v>
      </c>
      <c r="F8" s="2">
        <f>'Gamma-E.coli'!F8/RelAbundance!F$66*100</f>
        <v>5.9667306757976073</v>
      </c>
      <c r="G8" s="2">
        <f>'Gamma-E.coli'!G8/RelAbundance!G$66*100</f>
        <v>7.7623638689918488</v>
      </c>
      <c r="H8" s="2">
        <f>'Gamma-E.coli'!H8/RelAbundance!H$66*100</f>
        <v>7.7848009299622198</v>
      </c>
      <c r="I8" s="2">
        <f>'Gamma-E.coli'!I8/RelAbundance!I$66*100</f>
        <v>7.4462974401207873</v>
      </c>
      <c r="J8" s="2">
        <f>'Gamma-E.coli'!J8/RelAbundance!J$66*100</f>
        <v>5.6087599881621788</v>
      </c>
      <c r="K8" s="2">
        <f>'Gamma-E.coli'!K8/RelAbundance!K$66*100</f>
        <v>6.0920148069804334</v>
      </c>
      <c r="L8" s="2">
        <f>'Gamma-E.coli'!L8/RelAbundance!L$66*100</f>
        <v>5.6853860425288998</v>
      </c>
      <c r="M8" s="2">
        <f>'Gamma-E.coli'!M8/RelAbundance!M$66*100</f>
        <v>5.9409865775613069</v>
      </c>
      <c r="N8" s="2">
        <f>'Gamma-E.coli'!N8/RelAbundance!N$66*100</f>
        <v>7.4377314229203559</v>
      </c>
      <c r="O8" s="2">
        <f>'Gamma-E.coli'!O8/RelAbundance!O$66*100</f>
        <v>7.1224875450953444</v>
      </c>
      <c r="P8" s="2">
        <f>'Gamma-E.coli'!P8/RelAbundance!P$66*100</f>
        <v>7.0371741825382763</v>
      </c>
      <c r="Q8" s="2">
        <f>'Gamma-E.coli'!Q8/RelAbundance!Q$66*100</f>
        <v>6.3810491184792859</v>
      </c>
      <c r="R8" s="2">
        <f>'Gamma-E.coli'!R8/RelAbundance!R$66*100</f>
        <v>6.7547944519553358</v>
      </c>
      <c r="S8" s="2">
        <f>'Gamma-E.coli'!S8/RelAbundance!S$66*100</f>
        <v>7.5492981879970875</v>
      </c>
      <c r="T8" s="2">
        <f>'Gamma-E.coli'!T8/RelAbundance!T$66*100</f>
        <v>6.7407832448716105</v>
      </c>
      <c r="U8" s="2">
        <f>'Gamma-E.coli'!U8/RelAbundance!U$66*100</f>
        <v>6.6262458471760795</v>
      </c>
      <c r="V8" s="2">
        <f>'Gamma-E.coli'!V8/RelAbundance!V$66*100</f>
        <v>7.1260744652390864</v>
      </c>
      <c r="W8" s="2">
        <f>'Gamma-E.coli'!W8/RelAbundance!W$66*100</f>
        <v>6.4500627386069365</v>
      </c>
      <c r="X8" s="2">
        <f>'Gamma-E.coli'!X8/RelAbundance!X$66*100</f>
        <v>6.4093347342808169</v>
      </c>
      <c r="Y8" s="2">
        <f>'Gamma-E.coli'!Y8/RelAbundance!Y$66*100</f>
        <v>6.9518259651041578</v>
      </c>
      <c r="Z8" s="2">
        <f>'Gamma-E.coli'!Z8/RelAbundance!Z$66*100</f>
        <v>6.2391961970613652</v>
      </c>
      <c r="AA8" s="2">
        <f>'Gamma-E.coli'!AA8/RelAbundance!AA$66*100</f>
        <v>5.4740617806092402</v>
      </c>
      <c r="AB8" s="2">
        <f>'Gamma-E.coli'!AB8/RelAbundance!AB$66*100</f>
        <v>5.1099967648010347</v>
      </c>
      <c r="AC8" s="2">
        <f>'Gamma-E.coli'!AC8/RelAbundance!AC$66*100</f>
        <v>5.7808382215421235</v>
      </c>
      <c r="AD8" s="2">
        <f>'Gamma-E.coli'!AD8/RelAbundance!AD$66*100</f>
        <v>5.7475723589852112</v>
      </c>
      <c r="AE8" s="2">
        <f>'Gamma-E.coli'!AE8/RelAbundance!AE$66*100</f>
        <v>5.8932494211245032</v>
      </c>
      <c r="AF8" s="2">
        <f>'Gamma-E.coli'!AF8/RelAbundance!AF$66*100</f>
        <v>6.064150434117594</v>
      </c>
      <c r="AG8" s="2">
        <f>'Gamma-E.coli'!AG8/RelAbundance!AG$66*100</f>
        <v>6.7492529587539112</v>
      </c>
      <c r="AH8" s="2">
        <f>'Gamma-E.coli'!AH8/RelAbundance!AH$66*100</f>
        <v>6.4074681299561673</v>
      </c>
      <c r="AI8" s="2">
        <f>'Gamma-E.coli'!AI8/RelAbundance!AI$66*100</f>
        <v>6.5352967679210838</v>
      </c>
      <c r="AJ8" s="2">
        <f>'Gamma-E.coli'!AJ8/RelAbundance!AJ$66*100</f>
        <v>5.9180054066153556</v>
      </c>
      <c r="AK8" s="2">
        <f>'Gamma-E.coli'!AK8/RelAbundance!AK$66*100</f>
        <v>7.631010885041106</v>
      </c>
      <c r="AL8" s="2">
        <f>'Gamma-E.coli'!AL8/RelAbundance!AL$66*100</f>
        <v>8.1545680375379508</v>
      </c>
      <c r="AM8" s="2">
        <f>'Gamma-E.coli'!AM8/RelAbundance!AM$66*100</f>
        <v>5.7450768773559817</v>
      </c>
      <c r="AN8" s="2">
        <f>'Gamma-E.coli'!AN8/RelAbundance!AN$66*100</f>
        <v>6.256273382607902</v>
      </c>
      <c r="AO8" s="2">
        <f>'Gamma-E.coli'!AO8/RelAbundance!AO$66*100</f>
        <v>6.6548090177420072</v>
      </c>
      <c r="AP8" s="2">
        <f>'Gamma-E.coli'!AP8/RelAbundance!AP$66*100</f>
        <v>6.4626363133825819</v>
      </c>
      <c r="AQ8" s="2">
        <f>'Gamma-E.coli'!AQ8/RelAbundance!AQ$66*100</f>
        <v>5.1085448614600129</v>
      </c>
      <c r="AR8" s="2">
        <f>'Gamma-E.coli'!AR8/RelAbundance!AR$66*100</f>
        <v>5.2607175975461873</v>
      </c>
      <c r="AS8" s="2">
        <f>'Gamma-E.coli'!AS8/RelAbundance!AS$66*100</f>
        <v>6.0879383995864282</v>
      </c>
      <c r="AT8" s="2">
        <f>'Gamma-E.coli'!AT8/RelAbundance!AT$66*100</f>
        <v>6.2235993591016827</v>
      </c>
      <c r="AU8" s="2">
        <f>'Gamma-E.coli'!AU8/RelAbundance!AU$66*100</f>
        <v>6.4452226820899226</v>
      </c>
      <c r="AV8" s="2">
        <f>'Gamma-E.coli'!AV8/RelAbundance!AV$66*100</f>
        <v>5.8237080909168819</v>
      </c>
      <c r="AW8" s="2">
        <f>'Gamma-E.coli'!AW8/RelAbundance!AW$66*100</f>
        <v>6.6064698492462313</v>
      </c>
      <c r="AX8" s="2">
        <f>'Gamma-E.coli'!AX8/RelAbundance!AX$66*100</f>
        <v>6.8590155805719339</v>
      </c>
      <c r="AY8" s="2">
        <f>'Gamma-E.coli'!AY8/RelAbundance!AY$66*100</f>
        <v>7.0670061479227471</v>
      </c>
      <c r="AZ8" s="2">
        <f>'Gamma-E.coli'!AZ8/RelAbundance!AZ$66*100</f>
        <v>6.7676783406263139</v>
      </c>
      <c r="BA8" s="2">
        <f>'Gamma-E.coli'!BA8/RelAbundance!BA$66*100</f>
        <v>8.2708417163551236</v>
      </c>
      <c r="BB8" s="2">
        <f>'Gamma-E.coli'!BB8/RelAbundance!BB$66*100</f>
        <v>7.9479604590387458</v>
      </c>
      <c r="BC8" s="2">
        <f>'Gamma-E.coli'!BC8/RelAbundance!BC$66*100</f>
        <v>5.9365848367619938</v>
      </c>
      <c r="BD8" s="2">
        <f>'Gamma-E.coli'!BD8/RelAbundance!BD$66*100</f>
        <v>5.5867786012856087</v>
      </c>
      <c r="BE8" s="2">
        <f>'Gamma-E.coli'!BE8/RelAbundance!BE$66*100</f>
        <v>5.7027414981658362</v>
      </c>
      <c r="BF8" s="2">
        <f>'Gamma-E.coli'!BF8/RelAbundance!BF$66*100</f>
        <v>6.4930491978760259</v>
      </c>
      <c r="BG8" s="2">
        <f>'Gamma-E.coli'!BG8/RelAbundance!BG$66*100</f>
        <v>5.1201483860251367</v>
      </c>
      <c r="BH8" s="2">
        <f>'Gamma-E.coli'!BH8/RelAbundance!BH$66*100</f>
        <v>4.8330158730158734</v>
      </c>
      <c r="BI8" s="2">
        <f>'Gamma-E.coli'!BI8/RelAbundance!BI$66*100</f>
        <v>5.4027859714179076</v>
      </c>
      <c r="BJ8" s="2">
        <f>'Gamma-E.coli'!BJ8/RelAbundance!BJ$66*100</f>
        <v>5.7800768761001544</v>
      </c>
      <c r="BK8" s="2">
        <f>'Gamma-E.coli'!BK8/RelAbundance!BK$66*100</f>
        <v>5.3602770267065125</v>
      </c>
      <c r="BL8" s="2">
        <f>'Gamma-E.coli'!BL8/RelAbundance!BL$66*100</f>
        <v>5.399167270094134</v>
      </c>
      <c r="BM8" s="2">
        <f>'Gamma-E.coli'!BM8/RelAbundance!BM$66*100</f>
        <v>5.8420596803401308</v>
      </c>
      <c r="BN8" s="2">
        <f>'Gamma-E.coli'!BN8/RelAbundance!BN$66*100</f>
        <v>6.3446329928863801</v>
      </c>
      <c r="BO8" s="2">
        <f>'Gamma-E.coli'!BO8/RelAbundance!BO$66*100</f>
        <v>7.6740541014511816</v>
      </c>
      <c r="BP8" s="2">
        <f>'Gamma-E.coli'!BP8/RelAbundance!BP$66*100</f>
        <v>7.3526647642807097</v>
      </c>
      <c r="BQ8" s="2">
        <f>'Gamma-E.coli'!BQ8/RelAbundance!BQ$66*100</f>
        <v>6.2217431659630531</v>
      </c>
      <c r="BR8" s="2">
        <f>'Gamma-E.coli'!BR8/RelAbundance!BR$66*100</f>
        <v>6.1353466097924789</v>
      </c>
      <c r="BS8" s="2">
        <f>'Gamma-E.coli'!BS8/RelAbundance!BS$66*100</f>
        <v>5.5186563271551279</v>
      </c>
      <c r="BT8" s="2">
        <f>'Gamma-E.coli'!BT8/RelAbundance!BT$66*100</f>
        <v>6.378478576011787</v>
      </c>
      <c r="BU8" s="2">
        <f>'Gamma-E.coli'!BU8/RelAbundance!BU$66*100</f>
        <v>5.0579430226943511</v>
      </c>
      <c r="BV8" s="2">
        <f>'Gamma-E.coli'!BV8/RelAbundance!BV$66*100</f>
        <v>5.2510373032101807</v>
      </c>
      <c r="BW8" s="2">
        <f>'Gamma-E.coli'!BW8/RelAbundance!BW$66*100</f>
        <v>6.541976684339132</v>
      </c>
      <c r="BX8" s="2">
        <f>'Gamma-E.coli'!BX8/RelAbundance!BX$66*100</f>
        <v>6.2804392101301687</v>
      </c>
      <c r="BY8" s="2">
        <f>'Gamma-E.coli'!BY8/RelAbundance!BY$66*100</f>
        <v>4.4253226797787333</v>
      </c>
      <c r="BZ8" s="2">
        <f>'Gamma-E.coli'!BZ8/RelAbundance!BZ$66*100</f>
        <v>4.7562463529786223</v>
      </c>
      <c r="CA8" s="2">
        <f>'Gamma-E.coli'!CA8/RelAbundance!CA$66*100</f>
        <v>4.7402345911253736</v>
      </c>
      <c r="CB8" s="2">
        <f>'Gamma-E.coli'!CB8/RelAbundance!CB$66*100</f>
        <v>5.7009519523338978</v>
      </c>
      <c r="CC8" s="2">
        <f>'Gamma-E.coli'!CC8/RelAbundance!CC$66*100</f>
        <v>4.3278444506465714</v>
      </c>
      <c r="CD8" s="2">
        <f>'Gamma-E.coli'!CD8/RelAbundance!CD$66*100</f>
        <v>4.5712150463972101</v>
      </c>
      <c r="CE8" s="2">
        <f>'Gamma-E.coli'!CE8/RelAbundance!CE$66*100</f>
        <v>5.5078305412100601</v>
      </c>
      <c r="CF8" s="2">
        <f>'Gamma-E.coli'!CF8/RelAbundance!CF$66*100</f>
        <v>5.3774274658059449</v>
      </c>
      <c r="CG8" s="2">
        <f>'Gamma-E.coli'!CG8/RelAbundance!CG$66*100</f>
        <v>3.5134894732160573</v>
      </c>
      <c r="CH8" s="2">
        <f>'Gamma-E.coli'!CH8/RelAbundance!CH$66*100</f>
        <v>4.0424508861107293</v>
      </c>
      <c r="CI8" s="2">
        <f>'Gamma-E.coli'!CI8/RelAbundance!CI$66*100</f>
        <v>3.4861773017842803</v>
      </c>
      <c r="CJ8" s="2">
        <f>'Gamma-E.coli'!CJ8/RelAbundance!CJ$66*100</f>
        <v>4.5066553860239793</v>
      </c>
      <c r="CK8" s="2">
        <f>'Gamma-E.coli'!CK8/RelAbundance!CK$66*100</f>
        <v>3.3598940466368492</v>
      </c>
      <c r="CL8" s="2">
        <f>'Gamma-E.coli'!CL8/RelAbundance!CL$66*100</f>
        <v>3.4238834285252984</v>
      </c>
      <c r="CM8" s="2">
        <f>'Gamma-E.coli'!CM8/RelAbundance!CM$66*100</f>
        <v>5.5771391125257441</v>
      </c>
      <c r="CN8" s="2">
        <f>'Gamma-E.coli'!CN8/RelAbundance!CN$66*100</f>
        <v>5.2694553460323545</v>
      </c>
      <c r="CO8" s="2">
        <f>'Gamma-E.coli'!CO8/RelAbundance!CO$66*100</f>
        <v>3.850227829694953</v>
      </c>
      <c r="CP8" s="2">
        <f>'Gamma-E.coli'!CP8/RelAbundance!CP$66*100</f>
        <v>4.6166329583025512</v>
      </c>
      <c r="CQ8" s="2">
        <f>'Gamma-E.coli'!CQ8/RelAbundance!CQ$66*100</f>
        <v>3.6830699690287303</v>
      </c>
      <c r="CR8" s="2">
        <f>'Gamma-E.coli'!CR8/RelAbundance!CR$66*100</f>
        <v>5.0346495934811477</v>
      </c>
    </row>
    <row r="9" spans="1:96" x14ac:dyDescent="0.25">
      <c r="A9" s="2" t="str">
        <f>'Gamma-E.coli'!A9</f>
        <v>Methanobacteria</v>
      </c>
      <c r="B9" s="2">
        <f>'Gamma-E.coli'!B9/RelAbundance!B$66*100</f>
        <v>2.322717476824137</v>
      </c>
      <c r="C9" s="2">
        <f>'Gamma-E.coli'!C9/RelAbundance!C$66*100</f>
        <v>6.2109965184260663</v>
      </c>
      <c r="D9" s="2">
        <f>'Gamma-E.coli'!D9/RelAbundance!D$66*100</f>
        <v>3.8367754301203316</v>
      </c>
      <c r="E9" s="2">
        <f>'Gamma-E.coli'!E9/RelAbundance!E$66*100</f>
        <v>5.4743827681232773</v>
      </c>
      <c r="F9" s="2">
        <f>'Gamma-E.coli'!F9/RelAbundance!F$66*100</f>
        <v>4.4605881128103091</v>
      </c>
      <c r="G9" s="2">
        <f>'Gamma-E.coli'!G9/RelAbundance!G$66*100</f>
        <v>4.7934233989180042</v>
      </c>
      <c r="H9" s="2">
        <f>'Gamma-E.coli'!H9/RelAbundance!H$66*100</f>
        <v>3.4195485808389035</v>
      </c>
      <c r="I9" s="2">
        <f>'Gamma-E.coli'!I9/RelAbundance!I$66*100</f>
        <v>5.0950518152494686</v>
      </c>
      <c r="J9" s="2">
        <f>'Gamma-E.coli'!J9/RelAbundance!J$66*100</f>
        <v>3.9526487126368748</v>
      </c>
      <c r="K9" s="2">
        <f>'Gamma-E.coli'!K9/RelAbundance!K$66*100</f>
        <v>4.2552441389035787</v>
      </c>
      <c r="L9" s="2">
        <f>'Gamma-E.coli'!L9/RelAbundance!L$66*100</f>
        <v>4.9771656914514057</v>
      </c>
      <c r="M9" s="2">
        <f>'Gamma-E.coli'!M9/RelAbundance!M$66*100</f>
        <v>3.2485699722489665</v>
      </c>
      <c r="N9" s="2">
        <f>'Gamma-E.coli'!N9/RelAbundance!N$66*100</f>
        <v>4.1121409351210874</v>
      </c>
      <c r="O9" s="2">
        <f>'Gamma-E.coli'!O9/RelAbundance!O$66*100</f>
        <v>4.3755368493386015</v>
      </c>
      <c r="P9" s="2">
        <f>'Gamma-E.coli'!P9/RelAbundance!P$66*100</f>
        <v>3.4888026661085441</v>
      </c>
      <c r="Q9" s="2">
        <f>'Gamma-E.coli'!Q9/RelAbundance!Q$66*100</f>
        <v>0.88152071392294862</v>
      </c>
      <c r="R9" s="2">
        <f>'Gamma-E.coli'!R9/RelAbundance!R$66*100</f>
        <v>4.6755295178008112</v>
      </c>
      <c r="S9" s="2">
        <f>'Gamma-E.coli'!S9/RelAbundance!S$66*100</f>
        <v>3.8710322276641014</v>
      </c>
      <c r="T9" s="2">
        <f>'Gamma-E.coli'!T9/RelAbundance!T$66*100</f>
        <v>7.0764596184191646</v>
      </c>
      <c r="U9" s="2">
        <f>'Gamma-E.coli'!U9/RelAbundance!U$66*100</f>
        <v>6.6478405315614619</v>
      </c>
      <c r="V9" s="2">
        <f>'Gamma-E.coli'!V9/RelAbundance!V$66*100</f>
        <v>5.6000139578704946</v>
      </c>
      <c r="W9" s="2">
        <f>'Gamma-E.coli'!W9/RelAbundance!W$66*100</f>
        <v>6.0309154497156747</v>
      </c>
      <c r="X9" s="2">
        <f>'Gamma-E.coli'!X9/RelAbundance!X$66*100</f>
        <v>5.3608361444450585</v>
      </c>
      <c r="Y9" s="2">
        <f>'Gamma-E.coli'!Y9/RelAbundance!Y$66*100</f>
        <v>6.4476989592767913</v>
      </c>
      <c r="Z9" s="2">
        <f>'Gamma-E.coli'!Z9/RelAbundance!Z$66*100</f>
        <v>6.3715427830596374</v>
      </c>
      <c r="AA9" s="2">
        <f>'Gamma-E.coli'!AA9/RelAbundance!AA$66*100</f>
        <v>4.9266556025483164</v>
      </c>
      <c r="AB9" s="2">
        <f>'Gamma-E.coli'!AB9/RelAbundance!AB$66*100</f>
        <v>5.3623422840504693</v>
      </c>
      <c r="AC9" s="2">
        <f>'Gamma-E.coli'!AC9/RelAbundance!AC$66*100</f>
        <v>5.2636799002522032</v>
      </c>
      <c r="AD9" s="2">
        <f>'Gamma-E.coli'!AD9/RelAbundance!AD$66*100</f>
        <v>4.7859208577273051</v>
      </c>
      <c r="AE9" s="2">
        <f>'Gamma-E.coli'!AE9/RelAbundance!AE$66*100</f>
        <v>3.7095529300005938</v>
      </c>
      <c r="AF9" s="2">
        <f>'Gamma-E.coli'!AF9/RelAbundance!AF$66*100</f>
        <v>3.6537855953934049</v>
      </c>
      <c r="AG9" s="2">
        <f>'Gamma-E.coli'!AG9/RelAbundance!AG$66*100</f>
        <v>2.918754852826992</v>
      </c>
      <c r="AH9" s="2">
        <f>'Gamma-E.coli'!AH9/RelAbundance!AH$66*100</f>
        <v>4.5119951818516411</v>
      </c>
      <c r="AI9" s="2">
        <f>'Gamma-E.coli'!AI9/RelAbundance!AI$66*100</f>
        <v>7.2609138981764714</v>
      </c>
      <c r="AJ9" s="2">
        <f>'Gamma-E.coli'!AJ9/RelAbundance!AJ$66*100</f>
        <v>8.3699226888441203</v>
      </c>
      <c r="AK9" s="2">
        <f>'Gamma-E.coli'!AK9/RelAbundance!AK$66*100</f>
        <v>6.0797777063335321</v>
      </c>
      <c r="AL9" s="2">
        <f>'Gamma-E.coli'!AL9/RelAbundance!AL$66*100</f>
        <v>6.9058791057134972</v>
      </c>
      <c r="AM9" s="2">
        <f>'Gamma-E.coli'!AM9/RelAbundance!AM$66*100</f>
        <v>7.7487369590039572</v>
      </c>
      <c r="AN9" s="2">
        <f>'Gamma-E.coli'!AN9/RelAbundance!AN$66*100</f>
        <v>6.5482708276302581</v>
      </c>
      <c r="AO9" s="2">
        <f>'Gamma-E.coli'!AO9/RelAbundance!AO$66*100</f>
        <v>6.7828716261283297</v>
      </c>
      <c r="AP9" s="2">
        <f>'Gamma-E.coli'!AP9/RelAbundance!AP$66*100</f>
        <v>7.0405548017488311</v>
      </c>
      <c r="AQ9" s="2">
        <f>'Gamma-E.coli'!AQ9/RelAbundance!AQ$66*100</f>
        <v>5.952157774361666</v>
      </c>
      <c r="AR9" s="2">
        <f>'Gamma-E.coli'!AR9/RelAbundance!AR$66*100</f>
        <v>5.9241030030672661</v>
      </c>
      <c r="AS9" s="2">
        <f>'Gamma-E.coli'!AS9/RelAbundance!AS$66*100</f>
        <v>5.5083938726090391</v>
      </c>
      <c r="AT9" s="2">
        <f>'Gamma-E.coli'!AT9/RelAbundance!AT$66*100</f>
        <v>5.0927581138521427</v>
      </c>
      <c r="AU9" s="2">
        <f>'Gamma-E.coli'!AU9/RelAbundance!AU$66*100</f>
        <v>5.1911988397184192</v>
      </c>
      <c r="AV9" s="2">
        <f>'Gamma-E.coli'!AV9/RelAbundance!AV$66*100</f>
        <v>3.4631828526266673</v>
      </c>
      <c r="AW9" s="2">
        <f>'Gamma-E.coli'!AW9/RelAbundance!AW$66*100</f>
        <v>2.1906407035175879</v>
      </c>
      <c r="AX9" s="2">
        <f>'Gamma-E.coli'!AX9/RelAbundance!AX$66*100</f>
        <v>5.0507085247654393</v>
      </c>
      <c r="AY9" s="2">
        <f>'Gamma-E.coli'!AY9/RelAbundance!AY$66*100</f>
        <v>5.9144258833757686</v>
      </c>
      <c r="AZ9" s="2">
        <f>'Gamma-E.coli'!AZ9/RelAbundance!AZ$66*100</f>
        <v>7.1491972530638295</v>
      </c>
      <c r="BA9" s="2">
        <f>'Gamma-E.coli'!BA9/RelAbundance!BA$66*100</f>
        <v>6.188682006072356</v>
      </c>
      <c r="BB9" s="2">
        <f>'Gamma-E.coli'!BB9/RelAbundance!BB$66*100</f>
        <v>5.8402454266560619</v>
      </c>
      <c r="BC9" s="2">
        <f>'Gamma-E.coli'!BC9/RelAbundance!BC$66*100</f>
        <v>8.2269785603239463</v>
      </c>
      <c r="BD9" s="2">
        <f>'Gamma-E.coli'!BD9/RelAbundance!BD$66*100</f>
        <v>9.1099090238505038</v>
      </c>
      <c r="BE9" s="2">
        <f>'Gamma-E.coli'!BE9/RelAbundance!BE$66*100</f>
        <v>6.4948873806021723</v>
      </c>
      <c r="BF9" s="2">
        <f>'Gamma-E.coli'!BF9/RelAbundance!BF$66*100</f>
        <v>7.7775743320328452</v>
      </c>
      <c r="BG9" s="2">
        <f>'Gamma-E.coli'!BG9/RelAbundance!BG$66*100</f>
        <v>6.5638668955207358</v>
      </c>
      <c r="BH9" s="2">
        <f>'Gamma-E.coli'!BH9/RelAbundance!BH$66*100</f>
        <v>8.6374603174603166</v>
      </c>
      <c r="BI9" s="2">
        <f>'Gamma-E.coli'!BI9/RelAbundance!BI$66*100</f>
        <v>7.5271794748311445</v>
      </c>
      <c r="BJ9" s="2">
        <f>'Gamma-E.coli'!BJ9/RelAbundance!BJ$66*100</f>
        <v>7.3876495311994832</v>
      </c>
      <c r="BK9" s="2">
        <f>'Gamma-E.coli'!BK9/RelAbundance!BK$66*100</f>
        <v>7.2743228499596784</v>
      </c>
      <c r="BL9" s="2">
        <f>'Gamma-E.coli'!BL9/RelAbundance!BL$66*100</f>
        <v>6.971095824281921</v>
      </c>
      <c r="BM9" s="2">
        <f>'Gamma-E.coli'!BM9/RelAbundance!BM$66*100</f>
        <v>7.4377345615830777</v>
      </c>
      <c r="BN9" s="2">
        <f>'Gamma-E.coli'!BN9/RelAbundance!BN$66*100</f>
        <v>6.8771609108611855</v>
      </c>
      <c r="BO9" s="2">
        <f>'Gamma-E.coli'!BO9/RelAbundance!BO$66*100</f>
        <v>6.8552983471436706</v>
      </c>
      <c r="BP9" s="2">
        <f>'Gamma-E.coli'!BP9/RelAbundance!BP$66*100</f>
        <v>7.8242742169745219</v>
      </c>
      <c r="BQ9" s="2">
        <f>'Gamma-E.coli'!BQ9/RelAbundance!BQ$66*100</f>
        <v>6.8385280996437023</v>
      </c>
      <c r="BR9" s="2">
        <f>'Gamma-E.coli'!BR9/RelAbundance!BR$66*100</f>
        <v>5.5072880956742472</v>
      </c>
      <c r="BS9" s="2">
        <f>'Gamma-E.coli'!BS9/RelAbundance!BS$66*100</f>
        <v>6.620996626908231</v>
      </c>
      <c r="BT9" s="2">
        <f>'Gamma-E.coli'!BT9/RelAbundance!BT$66*100</f>
        <v>6.9488343354167164</v>
      </c>
      <c r="BU9" s="2">
        <f>'Gamma-E.coli'!BU9/RelAbundance!BU$66*100</f>
        <v>5.8908739739256397</v>
      </c>
      <c r="BV9" s="2">
        <f>'Gamma-E.coli'!BV9/RelAbundance!BV$66*100</f>
        <v>5.3512934029501098</v>
      </c>
      <c r="BW9" s="2">
        <f>'Gamma-E.coli'!BW9/RelAbundance!BW$66*100</f>
        <v>6.2756404811041211</v>
      </c>
      <c r="BX9" s="2">
        <f>'Gamma-E.coli'!BX9/RelAbundance!BX$66*100</f>
        <v>6.785176658106792</v>
      </c>
      <c r="BY9" s="2">
        <f>'Gamma-E.coli'!BY9/RelAbundance!BY$66*100</f>
        <v>7.2372464658881377</v>
      </c>
      <c r="BZ9" s="2">
        <f>'Gamma-E.coli'!BZ9/RelAbundance!BZ$66*100</f>
        <v>6.6680812688982014</v>
      </c>
      <c r="CA9" s="2">
        <f>'Gamma-E.coli'!CA9/RelAbundance!CA$66*100</f>
        <v>7.203718048024788</v>
      </c>
      <c r="CB9" s="2">
        <f>'Gamma-E.coli'!CB9/RelAbundance!CB$66*100</f>
        <v>6.6059426089168483</v>
      </c>
      <c r="CC9" s="2">
        <f>'Gamma-E.coli'!CC9/RelAbundance!CC$66*100</f>
        <v>6.2675597730021408</v>
      </c>
      <c r="CD9" s="2">
        <f>'Gamma-E.coli'!CD9/RelAbundance!CD$66*100</f>
        <v>5.9859666604388533</v>
      </c>
      <c r="CE9" s="2">
        <f>'Gamma-E.coli'!CE9/RelAbundance!CE$66*100</f>
        <v>5.9444934290632734</v>
      </c>
      <c r="CF9" s="2">
        <f>'Gamma-E.coli'!CF9/RelAbundance!CF$66*100</f>
        <v>6.2547925174313885</v>
      </c>
      <c r="CG9" s="2">
        <f>'Gamma-E.coli'!CG9/RelAbundance!CG$66*100</f>
        <v>5.4594221045357205</v>
      </c>
      <c r="CH9" s="2">
        <f>'Gamma-E.coli'!CH9/RelAbundance!CH$66*100</f>
        <v>7.2663369510463882</v>
      </c>
      <c r="CI9" s="2">
        <f>'Gamma-E.coli'!CI9/RelAbundance!CI$66*100</f>
        <v>6.8477365396848562</v>
      </c>
      <c r="CJ9" s="2">
        <f>'Gamma-E.coli'!CJ9/RelAbundance!CJ$66*100</f>
        <v>5.4923594893577565</v>
      </c>
      <c r="CK9" s="2">
        <f>'Gamma-E.coli'!CK9/RelAbundance!CK$66*100</f>
        <v>5.4691910200182381</v>
      </c>
      <c r="CL9" s="2">
        <f>'Gamma-E.coli'!CL9/RelAbundance!CL$66*100</f>
        <v>5.7569274859230264</v>
      </c>
      <c r="CM9" s="2">
        <f>'Gamma-E.coli'!CM9/RelAbundance!CM$66*100</f>
        <v>6.863571116520002</v>
      </c>
      <c r="CN9" s="2">
        <f>'Gamma-E.coli'!CN9/RelAbundance!CN$66*100</f>
        <v>6.7253757059442902</v>
      </c>
      <c r="CO9" s="2">
        <f>'Gamma-E.coli'!CO9/RelAbundance!CO$66*100</f>
        <v>6.4726196967702707</v>
      </c>
      <c r="CP9" s="2">
        <f>'Gamma-E.coli'!CP9/RelAbundance!CP$66*100</f>
        <v>7.0823897009846064</v>
      </c>
      <c r="CQ9" s="2">
        <f>'Gamma-E.coli'!CQ9/RelAbundance!CQ$66*100</f>
        <v>6.7057915345194798</v>
      </c>
      <c r="CR9" s="2">
        <f>'Gamma-E.coli'!CR9/RelAbundance!CR$66*100</f>
        <v>5.323850924898597</v>
      </c>
    </row>
    <row r="10" spans="1:96" x14ac:dyDescent="0.25">
      <c r="A10" s="2" t="str">
        <f>'Gamma-E.coli'!A10</f>
        <v>Flavobacteriia</v>
      </c>
      <c r="B10" s="2">
        <f>'Gamma-E.coli'!B10/RelAbundance!B$66*100</f>
        <v>11.193970284723886</v>
      </c>
      <c r="C10" s="2">
        <f>'Gamma-E.coli'!C10/RelAbundance!C$66*100</f>
        <v>8.6283912500821121</v>
      </c>
      <c r="D10" s="2">
        <f>'Gamma-E.coli'!D10/RelAbundance!D$66*100</f>
        <v>9.4008369909155878</v>
      </c>
      <c r="E10" s="2">
        <f>'Gamma-E.coli'!E10/RelAbundance!E$66*100</f>
        <v>9.7362353073505421</v>
      </c>
      <c r="F10" s="2">
        <f>'Gamma-E.coli'!F10/RelAbundance!F$66*100</f>
        <v>8.4168151215787876</v>
      </c>
      <c r="G10" s="2">
        <f>'Gamma-E.coli'!G10/RelAbundance!G$66*100</f>
        <v>9.4699831756681885</v>
      </c>
      <c r="H10" s="2">
        <f>'Gamma-E.coli'!H10/RelAbundance!H$66*100</f>
        <v>12.4321902547709</v>
      </c>
      <c r="I10" s="2">
        <f>'Gamma-E.coli'!I10/RelAbundance!I$66*100</f>
        <v>10.383638734472582</v>
      </c>
      <c r="J10" s="2">
        <f>'Gamma-E.coli'!J10/RelAbundance!J$66*100</f>
        <v>6.4729209825392129</v>
      </c>
      <c r="K10" s="2">
        <f>'Gamma-E.coli'!K10/RelAbundance!K$66*100</f>
        <v>7.4669487043892122</v>
      </c>
      <c r="L10" s="2">
        <f>'Gamma-E.coli'!L10/RelAbundance!L$66*100</f>
        <v>7.3569287855002132</v>
      </c>
      <c r="M10" s="2">
        <f>'Gamma-E.coli'!M10/RelAbundance!M$66*100</f>
        <v>7.7884125276094469</v>
      </c>
      <c r="N10" s="2">
        <f>'Gamma-E.coli'!N10/RelAbundance!N$66*100</f>
        <v>10.404544513695638</v>
      </c>
      <c r="O10" s="2">
        <f>'Gamma-E.coli'!O10/RelAbundance!O$66*100</f>
        <v>11.671534100669987</v>
      </c>
      <c r="P10" s="2">
        <f>'Gamma-E.coli'!P10/RelAbundance!P$66*100</f>
        <v>6.3481074815256067</v>
      </c>
      <c r="Q10" s="2">
        <f>'Gamma-E.coli'!Q10/RelAbundance!Q$66*100</f>
        <v>7.9046651672349988</v>
      </c>
      <c r="R10" s="2">
        <f>'Gamma-E.coli'!R10/RelAbundance!R$66*100</f>
        <v>7.3969756146412298</v>
      </c>
      <c r="S10" s="2">
        <f>'Gamma-E.coli'!S10/RelAbundance!S$66*100</f>
        <v>7.345108734453758</v>
      </c>
      <c r="T10" s="2">
        <f>'Gamma-E.coli'!T10/RelAbundance!T$66*100</f>
        <v>7.2529048916941621</v>
      </c>
      <c r="U10" s="2">
        <f>'Gamma-E.coli'!U10/RelAbundance!U$66*100</f>
        <v>7.8936877076411962</v>
      </c>
      <c r="V10" s="2">
        <f>'Gamma-E.coli'!V10/RelAbundance!V$66*100</f>
        <v>7.9164388819745728</v>
      </c>
      <c r="W10" s="2">
        <f>'Gamma-E.coli'!W10/RelAbundance!W$66*100</f>
        <v>7.8009450836959715</v>
      </c>
      <c r="X10" s="2">
        <f>'Gamma-E.coli'!X10/RelAbundance!X$66*100</f>
        <v>6.4447270917436263</v>
      </c>
      <c r="Y10" s="2">
        <f>'Gamma-E.coli'!Y10/RelAbundance!Y$66*100</f>
        <v>8.9990942802946154</v>
      </c>
      <c r="Z10" s="2">
        <f>'Gamma-E.coli'!Z10/RelAbundance!Z$66*100</f>
        <v>8.0420808124459811</v>
      </c>
      <c r="AA10" s="2">
        <f>'Gamma-E.coli'!AA10/RelAbundance!AA$66*100</f>
        <v>6.2717490229669686</v>
      </c>
      <c r="AB10" s="2">
        <f>'Gamma-E.coli'!AB10/RelAbundance!AB$66*100</f>
        <v>4.7751536719508252</v>
      </c>
      <c r="AC10" s="2">
        <f>'Gamma-E.coli'!AC10/RelAbundance!AC$66*100</f>
        <v>5.8828530136869848</v>
      </c>
      <c r="AD10" s="2">
        <f>'Gamma-E.coli'!AD10/RelAbundance!AD$66*100</f>
        <v>6.4599938868119722</v>
      </c>
      <c r="AE10" s="2">
        <f>'Gamma-E.coli'!AE10/RelAbundance!AE$66*100</f>
        <v>5.9692453838389836</v>
      </c>
      <c r="AF10" s="2">
        <f>'Gamma-E.coli'!AF10/RelAbundance!AF$66*100</f>
        <v>6.4303387466822626</v>
      </c>
      <c r="AG10" s="2">
        <f>'Gamma-E.coli'!AG10/RelAbundance!AG$66*100</f>
        <v>6.5421990070821865</v>
      </c>
      <c r="AH10" s="2">
        <f>'Gamma-E.coli'!AH10/RelAbundance!AH$66*100</f>
        <v>5.5358517081005125</v>
      </c>
      <c r="AI10" s="2">
        <f>'Gamma-E.coli'!AI10/RelAbundance!AI$66*100</f>
        <v>7.0534253396884115</v>
      </c>
      <c r="AJ10" s="2">
        <f>'Gamma-E.coli'!AJ10/RelAbundance!AJ$66*100</f>
        <v>6.0557535685383197</v>
      </c>
      <c r="AK10" s="2">
        <f>'Gamma-E.coli'!AK10/RelAbundance!AK$66*100</f>
        <v>7.4840398658889447</v>
      </c>
      <c r="AL10" s="2">
        <f>'Gamma-E.coli'!AL10/RelAbundance!AL$66*100</f>
        <v>7.4755727297819483</v>
      </c>
      <c r="AM10" s="2">
        <f>'Gamma-E.coli'!AM10/RelAbundance!AM$66*100</f>
        <v>4.2309918195611029</v>
      </c>
      <c r="AN10" s="2">
        <f>'Gamma-E.coli'!AN10/RelAbundance!AN$66*100</f>
        <v>4.3069623140797519</v>
      </c>
      <c r="AO10" s="2">
        <f>'Gamma-E.coli'!AO10/RelAbundance!AO$66*100</f>
        <v>7.7291120103161539</v>
      </c>
      <c r="AP10" s="2">
        <f>'Gamma-E.coli'!AP10/RelAbundance!AP$66*100</f>
        <v>7.134361860730019</v>
      </c>
      <c r="AQ10" s="2">
        <f>'Gamma-E.coli'!AQ10/RelAbundance!AQ$66*100</f>
        <v>2.6583180233212103</v>
      </c>
      <c r="AR10" s="2">
        <f>'Gamma-E.coli'!AR10/RelAbundance!AR$66*100</f>
        <v>2.498395035309223</v>
      </c>
      <c r="AS10" s="2">
        <f>'Gamma-E.coli'!AS10/RelAbundance!AS$66*100</f>
        <v>5.0540091965281748</v>
      </c>
      <c r="AT10" s="2">
        <f>'Gamma-E.coli'!AT10/RelAbundance!AT$66*100</f>
        <v>4.6001668454296274</v>
      </c>
      <c r="AU10" s="2">
        <f>'Gamma-E.coli'!AU10/RelAbundance!AU$66*100</f>
        <v>2.7804308606600872</v>
      </c>
      <c r="AV10" s="2">
        <f>'Gamma-E.coli'!AV10/RelAbundance!AV$66*100</f>
        <v>1.9196526342852245</v>
      </c>
      <c r="AW10" s="2">
        <f>'Gamma-E.coli'!AW10/RelAbundance!AW$66*100</f>
        <v>5.4239949748743719</v>
      </c>
      <c r="AX10" s="2">
        <f>'Gamma-E.coli'!AX10/RelAbundance!AX$66*100</f>
        <v>3.911800481905308</v>
      </c>
      <c r="AY10" s="2">
        <f>'Gamma-E.coli'!AY10/RelAbundance!AY$66*100</f>
        <v>6.2013289449170967</v>
      </c>
      <c r="AZ10" s="2">
        <f>'Gamma-E.coli'!AZ10/RelAbundance!AZ$66*100</f>
        <v>6.2008502421477179</v>
      </c>
      <c r="BA10" s="2">
        <f>'Gamma-E.coli'!BA10/RelAbundance!BA$66*100</f>
        <v>6.255990050115229</v>
      </c>
      <c r="BB10" s="2">
        <f>'Gamma-E.coli'!BB10/RelAbundance!BB$66*100</f>
        <v>6.8117259402340649</v>
      </c>
      <c r="BC10" s="2">
        <f>'Gamma-E.coli'!BC10/RelAbundance!BC$66*100</f>
        <v>3.6100365161430275</v>
      </c>
      <c r="BD10" s="2">
        <f>'Gamma-E.coli'!BD10/RelAbundance!BD$66*100</f>
        <v>3.5600126453335204</v>
      </c>
      <c r="BE10" s="2">
        <f>'Gamma-E.coli'!BE10/RelAbundance!BE$66*100</f>
        <v>6.3726098282797849</v>
      </c>
      <c r="BF10" s="2">
        <f>'Gamma-E.coli'!BF10/RelAbundance!BF$66*100</f>
        <v>6.5958675474302453</v>
      </c>
      <c r="BG10" s="2">
        <f>'Gamma-E.coli'!BG10/RelAbundance!BG$66*100</f>
        <v>1.7759260284591107</v>
      </c>
      <c r="BH10" s="2">
        <f>'Gamma-E.coli'!BH10/RelAbundance!BH$66*100</f>
        <v>1.76</v>
      </c>
      <c r="BI10" s="2">
        <f>'Gamma-E.coli'!BI10/RelAbundance!BI$66*100</f>
        <v>3.6606508626398102</v>
      </c>
      <c r="BJ10" s="2">
        <f>'Gamma-E.coli'!BJ10/RelAbundance!BJ$66*100</f>
        <v>3.6471243309264647</v>
      </c>
      <c r="BK10" s="2">
        <f>'Gamma-E.coli'!BK10/RelAbundance!BK$66*100</f>
        <v>1.6049207026864636</v>
      </c>
      <c r="BL10" s="2">
        <f>'Gamma-E.coli'!BL10/RelAbundance!BL$66*100</f>
        <v>1.5311972000965484</v>
      </c>
      <c r="BM10" s="2">
        <f>'Gamma-E.coli'!BM10/RelAbundance!BM$66*100</f>
        <v>2.9761436107393116</v>
      </c>
      <c r="BN10" s="2">
        <f>'Gamma-E.coli'!BN10/RelAbundance!BN$66*100</f>
        <v>2.8315383698287167</v>
      </c>
      <c r="BO10" s="2">
        <f>'Gamma-E.coli'!BO10/RelAbundance!BO$66*100</f>
        <v>7.3545530273137798</v>
      </c>
      <c r="BP10" s="2">
        <f>'Gamma-E.coli'!BP10/RelAbundance!BP$66*100</f>
        <v>7.9746424482682015</v>
      </c>
      <c r="BQ10" s="2">
        <f>'Gamma-E.coli'!BQ10/RelAbundance!BQ$66*100</f>
        <v>8.1394652534507017</v>
      </c>
      <c r="BR10" s="2">
        <f>'Gamma-E.coli'!BR10/RelAbundance!BR$66*100</f>
        <v>7.7166147646089032</v>
      </c>
      <c r="BS10" s="2">
        <f>'Gamma-E.coli'!BS10/RelAbundance!BS$66*100</f>
        <v>6.9678686928400042</v>
      </c>
      <c r="BT10" s="2">
        <f>'Gamma-E.coli'!BT10/RelAbundance!BT$66*100</f>
        <v>7.3607579394313865</v>
      </c>
      <c r="BU10" s="2">
        <f>'Gamma-E.coli'!BU10/RelAbundance!BU$66*100</f>
        <v>6.9169483341380973</v>
      </c>
      <c r="BV10" s="2">
        <f>'Gamma-E.coli'!BV10/RelAbundance!BV$66*100</f>
        <v>6.7687756844215921</v>
      </c>
      <c r="BW10" s="2">
        <f>'Gamma-E.coli'!BW10/RelAbundance!BW$66*100</f>
        <v>5.9733264042613792</v>
      </c>
      <c r="BX10" s="2">
        <f>'Gamma-E.coli'!BX10/RelAbundance!BX$66*100</f>
        <v>5.7790224032586561</v>
      </c>
      <c r="BY10" s="2">
        <f>'Gamma-E.coli'!BY10/RelAbundance!BY$66*100</f>
        <v>4.6565765212046708</v>
      </c>
      <c r="BZ10" s="2">
        <f>'Gamma-E.coli'!BZ10/RelAbundance!BZ$66*100</f>
        <v>5.5402896398069075</v>
      </c>
      <c r="CA10" s="2">
        <f>'Gamma-E.coli'!CA10/RelAbundance!CA$66*100</f>
        <v>5.5189775367931837</v>
      </c>
      <c r="CB10" s="2">
        <f>'Gamma-E.coli'!CB10/RelAbundance!CB$66*100</f>
        <v>6.7164982242615761</v>
      </c>
      <c r="CC10" s="2">
        <f>'Gamma-E.coli'!CC10/RelAbundance!CC$66*100</f>
        <v>5.4563215182807703</v>
      </c>
      <c r="CD10" s="2">
        <f>'Gamma-E.coli'!CD10/RelAbundance!CD$66*100</f>
        <v>5.5458678457993393</v>
      </c>
      <c r="CE10" s="2">
        <f>'Gamma-E.coli'!CE10/RelAbundance!CE$66*100</f>
        <v>2.3487424948566149</v>
      </c>
      <c r="CF10" s="2">
        <f>'Gamma-E.coli'!CF10/RelAbundance!CF$66*100</f>
        <v>2.5411487775736932</v>
      </c>
      <c r="CG10" s="2">
        <f>'Gamma-E.coli'!CG10/RelAbundance!CG$66*100</f>
        <v>2.2223590669923574</v>
      </c>
      <c r="CH10" s="2">
        <f>'Gamma-E.coli'!CH10/RelAbundance!CH$66*100</f>
        <v>2.1923799056646978</v>
      </c>
      <c r="CI10" s="2">
        <f>'Gamma-E.coli'!CI10/RelAbundance!CI$66*100</f>
        <v>2.5632736487543406</v>
      </c>
      <c r="CJ10" s="2">
        <f>'Gamma-E.coli'!CJ10/RelAbundance!CJ$66*100</f>
        <v>3.2306292628370432</v>
      </c>
      <c r="CK10" s="2">
        <f>'Gamma-E.coli'!CK10/RelAbundance!CK$66*100</f>
        <v>2.4100047765860437</v>
      </c>
      <c r="CL10" s="2">
        <f>'Gamma-E.coli'!CL10/RelAbundance!CL$66*100</f>
        <v>2.3148802195806173</v>
      </c>
      <c r="CM10" s="2">
        <f>'Gamma-E.coli'!CM10/RelAbundance!CM$66*100</f>
        <v>1.5758597016788365</v>
      </c>
      <c r="CN10" s="2">
        <f>'Gamma-E.coli'!CN10/RelAbundance!CN$66*100</f>
        <v>1.9335694457739063</v>
      </c>
      <c r="CO10" s="2">
        <f>'Gamma-E.coli'!CO10/RelAbundance!CO$66*100</f>
        <v>1.985596901265442</v>
      </c>
      <c r="CP10" s="2">
        <f>'Gamma-E.coli'!CP10/RelAbundance!CP$66*100</f>
        <v>1.8045076358527812</v>
      </c>
      <c r="CQ10" s="2">
        <f>'Gamma-E.coli'!CQ10/RelAbundance!CQ$66*100</f>
        <v>1.8740873706042653</v>
      </c>
      <c r="CR10" s="2">
        <f>'Gamma-E.coli'!CR10/RelAbundance!CR$66*100</f>
        <v>2.2172102075337858</v>
      </c>
    </row>
    <row r="11" spans="1:96" x14ac:dyDescent="0.25">
      <c r="A11" s="2" t="str">
        <f>'Gamma-E.coli'!A11</f>
        <v>Thermotogae</v>
      </c>
      <c r="B11" s="2">
        <f>'Gamma-E.coli'!B11/RelAbundance!B$66*100</f>
        <v>0.34435968483106993</v>
      </c>
      <c r="C11" s="2">
        <f>'Gamma-E.coli'!C11/RelAbundance!C$66*100</f>
        <v>1.3565000328450372</v>
      </c>
      <c r="D11" s="2">
        <f>'Gamma-E.coli'!D11/RelAbundance!D$66*100</f>
        <v>0.64191986208930163</v>
      </c>
      <c r="E11" s="2">
        <f>'Gamma-E.coli'!E11/RelAbundance!E$66*100</f>
        <v>0.56127326921995391</v>
      </c>
      <c r="F11" s="2">
        <f>'Gamma-E.coli'!F11/RelAbundance!F$66*100</f>
        <v>0.70101566295722184</v>
      </c>
      <c r="G11" s="2">
        <f>'Gamma-E.coli'!G11/RelAbundance!G$66*100</f>
        <v>0.64980203705382777</v>
      </c>
      <c r="H11" s="2">
        <f>'Gamma-E.coli'!H11/RelAbundance!H$66*100</f>
        <v>1.3343989150440763</v>
      </c>
      <c r="I11" s="2">
        <f>'Gamma-E.coli'!I11/RelAbundance!I$66*100</f>
        <v>1.9641754169240273</v>
      </c>
      <c r="J11" s="2">
        <f>'Gamma-E.coli'!J11/RelAbundance!J$66*100</f>
        <v>3.9467298017164842</v>
      </c>
      <c r="K11" s="2">
        <f>'Gamma-E.coli'!K11/RelAbundance!K$66*100</f>
        <v>2.4572536576767146</v>
      </c>
      <c r="L11" s="2">
        <f>'Gamma-E.coli'!L11/RelAbundance!L$66*100</f>
        <v>2.1728271728271729</v>
      </c>
      <c r="M11" s="2">
        <f>'Gamma-E.coli'!M11/RelAbundance!M$66*100</f>
        <v>2.1373959336240587</v>
      </c>
      <c r="N11" s="2">
        <f>'Gamma-E.coli'!N11/RelAbundance!N$66*100</f>
        <v>2.4332467054575564</v>
      </c>
      <c r="O11" s="2">
        <f>'Gamma-E.coli'!O11/RelAbundance!O$66*100</f>
        <v>2.2934203745060984</v>
      </c>
      <c r="P11" s="2">
        <f>'Gamma-E.coli'!P11/RelAbundance!P$66*100</f>
        <v>5.9262956224944858</v>
      </c>
      <c r="Q11" s="2">
        <f>'Gamma-E.coli'!Q11/RelAbundance!Q$66*100</f>
        <v>3.7546252630051513</v>
      </c>
      <c r="R11" s="2">
        <f>'Gamma-E.coli'!R11/RelAbundance!R$66*100</f>
        <v>3.3698863351860195</v>
      </c>
      <c r="S11" s="2">
        <f>'Gamma-E.coli'!S11/RelAbundance!S$66*100</f>
        <v>3.5768851826995842</v>
      </c>
      <c r="T11" s="2">
        <f>'Gamma-E.coli'!T11/RelAbundance!T$66*100</f>
        <v>1.5966145459761871</v>
      </c>
      <c r="U11" s="2">
        <f>'Gamma-E.coli'!U11/RelAbundance!U$66*100</f>
        <v>1.3023255813953489</v>
      </c>
      <c r="V11" s="2">
        <f>'Gamma-E.coli'!V11/RelAbundance!V$66*100</f>
        <v>0.77698812417852114</v>
      </c>
      <c r="W11" s="2">
        <f>'Gamma-E.coli'!W11/RelAbundance!W$66*100</f>
        <v>1.3268547934965427</v>
      </c>
      <c r="X11" s="2">
        <f>'Gamma-E.coli'!X11/RelAbundance!X$66*100</f>
        <v>1.7065752364098876</v>
      </c>
      <c r="Y11" s="2">
        <f>'Gamma-E.coli'!Y11/RelAbundance!Y$66*100</f>
        <v>0.69210656732231657</v>
      </c>
      <c r="Z11" s="2">
        <f>'Gamma-E.coli'!Z11/RelAbundance!Z$66*100</f>
        <v>0.88726231633535002</v>
      </c>
      <c r="AA11" s="2">
        <f>'Gamma-E.coli'!AA11/RelAbundance!AA$66*100</f>
        <v>2.9645591305744419</v>
      </c>
      <c r="AB11" s="2">
        <f>'Gamma-E.coli'!AB11/RelAbundance!AB$66*100</f>
        <v>3.4956324813976059</v>
      </c>
      <c r="AC11" s="2">
        <f>'Gamma-E.coli'!AC11/RelAbundance!AC$66*100</f>
        <v>3.3041457678029982</v>
      </c>
      <c r="AD11" s="2">
        <f>'Gamma-E.coli'!AD11/RelAbundance!AD$66*100</f>
        <v>2.5981049117114576</v>
      </c>
      <c r="AE11" s="2">
        <f>'Gamma-E.coli'!AE11/RelAbundance!AE$66*100</f>
        <v>4.6500029685922932</v>
      </c>
      <c r="AF11" s="2">
        <f>'Gamma-E.coli'!AF11/RelAbundance!AF$66*100</f>
        <v>5.0663547617976521</v>
      </c>
      <c r="AG11" s="2">
        <f>'Gamma-E.coli'!AG11/RelAbundance!AG$66*100</f>
        <v>5.4881061622079477</v>
      </c>
      <c r="AH11" s="2">
        <f>'Gamma-E.coli'!AH11/RelAbundance!AH$66*100</f>
        <v>6.8156723659115999</v>
      </c>
      <c r="AI11" s="2">
        <f>'Gamma-E.coli'!AI11/RelAbundance!AI$66*100</f>
        <v>1.3516397524365085</v>
      </c>
      <c r="AJ11" s="2">
        <f>'Gamma-E.coli'!AJ11/RelAbundance!AJ$66*100</f>
        <v>1.8664875940561667</v>
      </c>
      <c r="AK11" s="2">
        <f>'Gamma-E.coli'!AK11/RelAbundance!AK$66*100</f>
        <v>0.6521838974877141</v>
      </c>
      <c r="AL11" s="2">
        <f>'Gamma-E.coli'!AL11/RelAbundance!AL$66*100</f>
        <v>0.7353022357162573</v>
      </c>
      <c r="AM11" s="2">
        <f>'Gamma-E.coli'!AM11/RelAbundance!AM$66*100</f>
        <v>2.189792438959536</v>
      </c>
      <c r="AN11" s="2">
        <f>'Gamma-E.coli'!AN11/RelAbundance!AN$66*100</f>
        <v>2.3029017246099097</v>
      </c>
      <c r="AO11" s="2">
        <f>'Gamma-E.coli'!AO11/RelAbundance!AO$66*100</f>
        <v>0.84485748588198684</v>
      </c>
      <c r="AP11" s="2">
        <f>'Gamma-E.coli'!AP11/RelAbundance!AP$66*100</f>
        <v>0.95984722850394488</v>
      </c>
      <c r="AQ11" s="2">
        <f>'Gamma-E.coli'!AQ11/RelAbundance!AQ$66*100</f>
        <v>3.8731206178995912</v>
      </c>
      <c r="AR11" s="2">
        <f>'Gamma-E.coli'!AR11/RelAbundance!AR$66*100</f>
        <v>4.5759326628147514</v>
      </c>
      <c r="AS11" s="2">
        <f>'Gamma-E.coli'!AS11/RelAbundance!AS$66*100</f>
        <v>3.4160476695779938</v>
      </c>
      <c r="AT11" s="2">
        <f>'Gamma-E.coli'!AT11/RelAbundance!AT$66*100</f>
        <v>3.0588328764946571</v>
      </c>
      <c r="AU11" s="2">
        <f>'Gamma-E.coli'!AU11/RelAbundance!AU$66*100</f>
        <v>6.5796455481269236</v>
      </c>
      <c r="AV11" s="2">
        <f>'Gamma-E.coli'!AV11/RelAbundance!AV$66*100</f>
        <v>6.9073215322941568</v>
      </c>
      <c r="AW11" s="2">
        <f>'Gamma-E.coli'!AW11/RelAbundance!AW$66*100</f>
        <v>8.3613379396984921</v>
      </c>
      <c r="AX11" s="2">
        <f>'Gamma-E.coli'!AX11/RelAbundance!AX$66*100</f>
        <v>6.9326184813009899</v>
      </c>
      <c r="AY11" s="2">
        <f>'Gamma-E.coli'!AY11/RelAbundance!AY$66*100</f>
        <v>1.7170713531640065</v>
      </c>
      <c r="AZ11" s="2">
        <f>'Gamma-E.coli'!AZ11/RelAbundance!AZ$66*100</f>
        <v>1.5852500116791501</v>
      </c>
      <c r="BA11" s="2">
        <f>'Gamma-E.coli'!BA11/RelAbundance!BA$66*100</f>
        <v>0.54431722573801078</v>
      </c>
      <c r="BB11" s="2">
        <f>'Gamma-E.coli'!BB11/RelAbundance!BB$66*100</f>
        <v>0.59462939817444993</v>
      </c>
      <c r="BC11" s="2">
        <f>'Gamma-E.coli'!BC11/RelAbundance!BC$66*100</f>
        <v>2.0336960844571386</v>
      </c>
      <c r="BD11" s="2">
        <f>'Gamma-E.coli'!BD11/RelAbundance!BD$66*100</f>
        <v>2.1110681794232322</v>
      </c>
      <c r="BE11" s="2">
        <f>'Gamma-E.coli'!BE11/RelAbundance!BE$66*100</f>
        <v>0.82758865122543379</v>
      </c>
      <c r="BF11" s="2">
        <f>'Gamma-E.coli'!BF11/RelAbundance!BF$66*100</f>
        <v>0.94085832194819641</v>
      </c>
      <c r="BG11" s="2">
        <f>'Gamma-E.coli'!BG11/RelAbundance!BG$66*100</f>
        <v>1.8451359282431758</v>
      </c>
      <c r="BH11" s="2">
        <f>'Gamma-E.coli'!BH11/RelAbundance!BH$66*100</f>
        <v>2.1612698412698412</v>
      </c>
      <c r="BI11" s="2">
        <f>'Gamma-E.coli'!BI11/RelAbundance!BI$66*100</f>
        <v>2.3862555532814023</v>
      </c>
      <c r="BJ11" s="2">
        <f>'Gamma-E.coli'!BJ11/RelAbundance!BJ$66*100</f>
        <v>2.9699680281639544</v>
      </c>
      <c r="BK11" s="2">
        <f>'Gamma-E.coli'!BK11/RelAbundance!BK$66*100</f>
        <v>2.5141122337650019</v>
      </c>
      <c r="BL11" s="2">
        <f>'Gamma-E.coli'!BL11/RelAbundance!BL$66*100</f>
        <v>2.7108979000724114</v>
      </c>
      <c r="BM11" s="2">
        <f>'Gamma-E.coli'!BM11/RelAbundance!BM$66*100</f>
        <v>5.4260819358055796</v>
      </c>
      <c r="BN11" s="2">
        <f>'Gamma-E.coli'!BN11/RelAbundance!BN$66*100</f>
        <v>5.7713706632754445</v>
      </c>
      <c r="BO11" s="2">
        <f>'Gamma-E.coli'!BO11/RelAbundance!BO$66*100</f>
        <v>0.48171774299618575</v>
      </c>
      <c r="BP11" s="2">
        <f>'Gamma-E.coli'!BP11/RelAbundance!BP$66*100</f>
        <v>0.5160364301214907</v>
      </c>
      <c r="BQ11" s="2">
        <f>'Gamma-E.coli'!BQ11/RelAbundance!BQ$66*100</f>
        <v>0.40944339650887751</v>
      </c>
      <c r="BR11" s="2">
        <f>'Gamma-E.coli'!BR11/RelAbundance!BR$66*100</f>
        <v>0.37814356370868552</v>
      </c>
      <c r="BS11" s="2">
        <f>'Gamma-E.coli'!BS11/RelAbundance!BS$66*100</f>
        <v>0.52943631115902212</v>
      </c>
      <c r="BT11" s="2">
        <f>'Gamma-E.coli'!BT11/RelAbundance!BT$66*100</f>
        <v>0.50381425414102043</v>
      </c>
      <c r="BU11" s="2">
        <f>'Gamma-E.coli'!BU11/RelAbundance!BU$66*100</f>
        <v>0.4526798647996137</v>
      </c>
      <c r="BV11" s="2">
        <f>'Gamma-E.coli'!BV11/RelAbundance!BV$66*100</f>
        <v>0.56679438565841456</v>
      </c>
      <c r="BW11" s="2">
        <f>'Gamma-E.coli'!BW11/RelAbundance!BW$66*100</f>
        <v>1.7084493036782378</v>
      </c>
      <c r="BX11" s="2">
        <f>'Gamma-E.coli'!BX11/RelAbundance!BX$66*100</f>
        <v>1.8750553440184183</v>
      </c>
      <c r="BY11" s="2">
        <f>'Gamma-E.coli'!BY11/RelAbundance!BY$66*100</f>
        <v>0.98955132145052238</v>
      </c>
      <c r="BZ11" s="2">
        <f>'Gamma-E.coli'!BZ11/RelAbundance!BZ$66*100</f>
        <v>0.88058988913055014</v>
      </c>
      <c r="CA11" s="2">
        <f>'Gamma-E.coli'!CA11/RelAbundance!CA$66*100</f>
        <v>0.5712625871417506</v>
      </c>
      <c r="CB11" s="2">
        <f>'Gamma-E.coli'!CB11/RelAbundance!CB$66*100</f>
        <v>0.86683429376485899</v>
      </c>
      <c r="CC11" s="2">
        <f>'Gamma-E.coli'!CC11/RelAbundance!CC$66*100</f>
        <v>0.60749837194157597</v>
      </c>
      <c r="CD11" s="2">
        <f>'Gamma-E.coli'!CD11/RelAbundance!CD$66*100</f>
        <v>0.73695792074069455</v>
      </c>
      <c r="CE11" s="2">
        <f>'Gamma-E.coli'!CE11/RelAbundance!CE$66*100</f>
        <v>4.9418482596464708</v>
      </c>
      <c r="CF11" s="2">
        <f>'Gamma-E.coli'!CF11/RelAbundance!CF$66*100</f>
        <v>4.6320238243843281</v>
      </c>
      <c r="CG11" s="2">
        <f>'Gamma-E.coli'!CG11/RelAbundance!CG$66*100</f>
        <v>5.4327373743593954</v>
      </c>
      <c r="CH11" s="2">
        <f>'Gamma-E.coli'!CH11/RelAbundance!CH$66*100</f>
        <v>4.4465814901314289</v>
      </c>
      <c r="CI11" s="2">
        <f>'Gamma-E.coli'!CI11/RelAbundance!CI$66*100</f>
        <v>5.9748886780056933</v>
      </c>
      <c r="CJ11" s="2">
        <f>'Gamma-E.coli'!CJ11/RelAbundance!CJ$66*100</f>
        <v>5.1672683653305667</v>
      </c>
      <c r="CK11" s="2">
        <f>'Gamma-E.coli'!CK11/RelAbundance!CK$66*100</f>
        <v>6.5178687741543273</v>
      </c>
      <c r="CL11" s="2">
        <f>'Gamma-E.coli'!CL11/RelAbundance!CL$66*100</f>
        <v>5.717572503985954</v>
      </c>
      <c r="CM11" s="2">
        <f>'Gamma-E.coli'!CM11/RelAbundance!CM$66*100</f>
        <v>7.5149784684516012</v>
      </c>
      <c r="CN11" s="2">
        <f>'Gamma-E.coli'!CN11/RelAbundance!CN$66*100</f>
        <v>6.6612424619507991</v>
      </c>
      <c r="CO11" s="2">
        <f>'Gamma-E.coli'!CO11/RelAbundance!CO$66*100</f>
        <v>8.2752007220352368</v>
      </c>
      <c r="CP11" s="2">
        <f>'Gamma-E.coli'!CP11/RelAbundance!CP$66*100</f>
        <v>7.6976178077048845</v>
      </c>
      <c r="CQ11" s="2">
        <f>'Gamma-E.coli'!CQ11/RelAbundance!CQ$66*100</f>
        <v>8.1687887722170025</v>
      </c>
      <c r="CR11" s="2">
        <f>'Gamma-E.coli'!CR11/RelAbundance!CR$66*100</f>
        <v>8.4923334364029905</v>
      </c>
    </row>
    <row r="12" spans="1:96" x14ac:dyDescent="0.25">
      <c r="A12" s="2" t="str">
        <f>'Gamma-E.coli'!A12</f>
        <v>Methanomicrobia</v>
      </c>
      <c r="B12" s="2">
        <f>'Gamma-E.coli'!B12/RelAbundance!B$66*100</f>
        <v>0.86432000364884431</v>
      </c>
      <c r="C12" s="2">
        <f>'Gamma-E.coli'!C12/RelAbundance!C$66*100</f>
        <v>3.4793842650375528</v>
      </c>
      <c r="D12" s="2">
        <f>'Gamma-E.coli'!D12/RelAbundance!D$66*100</f>
        <v>1.3360098896487587</v>
      </c>
      <c r="E12" s="2">
        <f>'Gamma-E.coli'!E12/RelAbundance!E$66*100</f>
        <v>2.2957089027613744</v>
      </c>
      <c r="F12" s="2">
        <f>'Gamma-E.coli'!F12/RelAbundance!F$66*100</f>
        <v>2.2950743816949308</v>
      </c>
      <c r="G12" s="2">
        <f>'Gamma-E.coli'!G12/RelAbundance!G$66*100</f>
        <v>3.2490101852691389</v>
      </c>
      <c r="H12" s="2">
        <f>'Gamma-E.coli'!H12/RelAbundance!H$66*100</f>
        <v>1.3452969098130387</v>
      </c>
      <c r="I12" s="2">
        <f>'Gamma-E.coli'!I12/RelAbundance!I$66*100</f>
        <v>1.9531947018049549</v>
      </c>
      <c r="J12" s="2">
        <f>'Gamma-E.coli'!J12/RelAbundance!J$66*100</f>
        <v>1.2820361053566143</v>
      </c>
      <c r="K12" s="2">
        <f>'Gamma-E.coli'!K12/RelAbundance!K$66*100</f>
        <v>2.0112815089018157</v>
      </c>
      <c r="L12" s="2">
        <f>'Gamma-E.coli'!L12/RelAbundance!L$66*100</f>
        <v>2.1032538889681747</v>
      </c>
      <c r="M12" s="2">
        <f>'Gamma-E.coli'!M12/RelAbundance!M$66*100</f>
        <v>1.7001755677634931</v>
      </c>
      <c r="N12" s="2">
        <f>'Gamma-E.coli'!N12/RelAbundance!N$66*100</f>
        <v>1.419010602332053</v>
      </c>
      <c r="O12" s="2">
        <f>'Gamma-E.coli'!O12/RelAbundance!O$66*100</f>
        <v>2.2779591135543722</v>
      </c>
      <c r="P12" s="2">
        <f>'Gamma-E.coli'!P12/RelAbundance!P$66*100</f>
        <v>1.3266143963421506</v>
      </c>
      <c r="Q12" s="2">
        <f>'Gamma-E.coli'!Q12/RelAbundance!Q$66*100</f>
        <v>0.36276572589421752</v>
      </c>
      <c r="R12" s="2">
        <f>'Gamma-E.coli'!R12/RelAbundance!R$66*100</f>
        <v>1.8652045465925593</v>
      </c>
      <c r="S12" s="2">
        <f>'Gamma-E.coli'!S12/RelAbundance!S$66*100</f>
        <v>1.714905830108663</v>
      </c>
      <c r="T12" s="2">
        <f>'Gamma-E.coli'!T12/RelAbundance!T$66*100</f>
        <v>3.2663893272127384</v>
      </c>
      <c r="U12" s="2">
        <f>'Gamma-E.coli'!U12/RelAbundance!U$66*100</f>
        <v>3.2707641196013291</v>
      </c>
      <c r="V12" s="2">
        <f>'Gamma-E.coli'!V12/RelAbundance!V$66*100</f>
        <v>2.8578739836925546</v>
      </c>
      <c r="W12" s="2">
        <f>'Gamma-E.coli'!W12/RelAbundance!W$66*100</f>
        <v>3.4332701497717379</v>
      </c>
      <c r="X12" s="2">
        <f>'Gamma-E.coli'!X12/RelAbundance!X$66*100</f>
        <v>2.6599568655643422</v>
      </c>
      <c r="Y12" s="2">
        <f>'Gamma-E.coli'!Y12/RelAbundance!Y$66*100</f>
        <v>3.3759420339388551</v>
      </c>
      <c r="Z12" s="2">
        <f>'Gamma-E.coli'!Z12/RelAbundance!Z$66*100</f>
        <v>3.1533599827139152</v>
      </c>
      <c r="AA12" s="2">
        <f>'Gamma-E.coli'!AA12/RelAbundance!AA$66*100</f>
        <v>2.8374109963060121</v>
      </c>
      <c r="AB12" s="2">
        <f>'Gamma-E.coli'!AB12/RelAbundance!AB$66*100</f>
        <v>2.9925590423811066</v>
      </c>
      <c r="AC12" s="2">
        <f>'Gamma-E.coli'!AC12/RelAbundance!AC$66*100</f>
        <v>2.992433902915923</v>
      </c>
      <c r="AD12" s="2">
        <f>'Gamma-E.coli'!AD12/RelAbundance!AD$66*100</f>
        <v>2.678046601302579</v>
      </c>
      <c r="AE12" s="2">
        <f>'Gamma-E.coli'!AE12/RelAbundance!AE$66*100</f>
        <v>2.5969245383838984</v>
      </c>
      <c r="AF12" s="2">
        <f>'Gamma-E.coli'!AF12/RelAbundance!AF$66*100</f>
        <v>2.487741238922129</v>
      </c>
      <c r="AG12" s="2">
        <f>'Gamma-E.coli'!AG12/RelAbundance!AG$66*100</f>
        <v>1.5681983953318748</v>
      </c>
      <c r="AH12" s="2">
        <f>'Gamma-E.coli'!AH12/RelAbundance!AH$66*100</f>
        <v>2.834008097165992</v>
      </c>
      <c r="AI12" s="2">
        <f>'Gamma-E.coli'!AI12/RelAbundance!AI$66*100</f>
        <v>3.1597543335467502</v>
      </c>
      <c r="AJ12" s="2">
        <f>'Gamma-E.coli'!AJ12/RelAbundance!AJ$66*100</f>
        <v>4.5749608278664535</v>
      </c>
      <c r="AK12" s="2">
        <f>'Gamma-E.coli'!AK12/RelAbundance!AK$66*100</f>
        <v>2.7602994534515224</v>
      </c>
      <c r="AL12" s="2">
        <f>'Gamma-E.coli'!AL12/RelAbundance!AL$66*100</f>
        <v>2.8352194314104335</v>
      </c>
      <c r="AM12" s="2">
        <f>'Gamma-E.coli'!AM12/RelAbundance!AM$66*100</f>
        <v>3.9682167268859585</v>
      </c>
      <c r="AN12" s="2">
        <f>'Gamma-E.coli'!AN12/RelAbundance!AN$66*100</f>
        <v>3.5712656264257689</v>
      </c>
      <c r="AO12" s="2">
        <f>'Gamma-E.coli'!AO12/RelAbundance!AO$66*100</f>
        <v>3.3260705233669792</v>
      </c>
      <c r="AP12" s="2">
        <f>'Gamma-E.coli'!AP12/RelAbundance!AP$66*100</f>
        <v>3.3351759719918923</v>
      </c>
      <c r="AQ12" s="2">
        <f>'Gamma-E.coli'!AQ12/RelAbundance!AQ$66*100</f>
        <v>3.2638446252483972</v>
      </c>
      <c r="AR12" s="2">
        <f>'Gamma-E.coli'!AR12/RelAbundance!AR$66*100</f>
        <v>3.3722091447321496</v>
      </c>
      <c r="AS12" s="2">
        <f>'Gamma-E.coli'!AS12/RelAbundance!AS$66*100</f>
        <v>2.9086061001822978</v>
      </c>
      <c r="AT12" s="2">
        <f>'Gamma-E.coli'!AT12/RelAbundance!AT$66*100</f>
        <v>2.9860035222924033</v>
      </c>
      <c r="AU12" s="2">
        <f>'Gamma-E.coli'!AU12/RelAbundance!AU$66*100</f>
        <v>3.0864197530864197</v>
      </c>
      <c r="AV12" s="2">
        <f>'Gamma-E.coli'!AV12/RelAbundance!AV$66*100</f>
        <v>2.668088631580952</v>
      </c>
      <c r="AW12" s="2">
        <f>'Gamma-E.coli'!AW12/RelAbundance!AW$66*100</f>
        <v>1.6669283919597992</v>
      </c>
      <c r="AX12" s="2">
        <f>'Gamma-E.coli'!AX12/RelAbundance!AX$66*100</f>
        <v>2.9131253341184311</v>
      </c>
      <c r="AY12" s="2">
        <f>'Gamma-E.coli'!AY12/RelAbundance!AY$66*100</f>
        <v>4.6618642488977207</v>
      </c>
      <c r="AZ12" s="2">
        <f>'Gamma-E.coli'!AZ12/RelAbundance!AZ$66*100</f>
        <v>4.5307317377018546</v>
      </c>
      <c r="BA12" s="2">
        <f>'Gamma-E.coli'!BA12/RelAbundance!BA$66*100</f>
        <v>2.7457292314445625</v>
      </c>
      <c r="BB12" s="2">
        <f>'Gamma-E.coli'!BB12/RelAbundance!BB$66*100</f>
        <v>2.6606824982009623</v>
      </c>
      <c r="BC12" s="2">
        <f>'Gamma-E.coli'!BC12/RelAbundance!BC$66*100</f>
        <v>3.9155428612748109</v>
      </c>
      <c r="BD12" s="2">
        <f>'Gamma-E.coli'!BD12/RelAbundance!BD$66*100</f>
        <v>3.9060030208296745</v>
      </c>
      <c r="BE12" s="2">
        <f>'Gamma-E.coli'!BE12/RelAbundance!BE$66*100</f>
        <v>3.0941537152882383</v>
      </c>
      <c r="BF12" s="2">
        <f>'Gamma-E.coli'!BF12/RelAbundance!BF$66*100</f>
        <v>4.0240003380329297</v>
      </c>
      <c r="BG12" s="2">
        <f>'Gamma-E.coli'!BG12/RelAbundance!BG$66*100</f>
        <v>3.2611704778251482</v>
      </c>
      <c r="BH12" s="2">
        <f>'Gamma-E.coli'!BH12/RelAbundance!BH$66*100</f>
        <v>3.5974603174603175</v>
      </c>
      <c r="BI12" s="2">
        <f>'Gamma-E.coli'!BI12/RelAbundance!BI$66*100</f>
        <v>3.7587738836248934</v>
      </c>
      <c r="BJ12" s="2">
        <f>'Gamma-E.coli'!BJ12/RelAbundance!BJ$66*100</f>
        <v>3.1783238136293419</v>
      </c>
      <c r="BK12" s="2">
        <f>'Gamma-E.coli'!BK12/RelAbundance!BK$66*100</f>
        <v>3.2754613158768562</v>
      </c>
      <c r="BL12" s="2">
        <f>'Gamma-E.coli'!BL12/RelAbundance!BL$66*100</f>
        <v>3.0292058894520877</v>
      </c>
      <c r="BM12" s="2">
        <f>'Gamma-E.coli'!BM12/RelAbundance!BM$66*100</f>
        <v>3.4931632679841478</v>
      </c>
      <c r="BN12" s="2">
        <f>'Gamma-E.coli'!BN12/RelAbundance!BN$66*100</f>
        <v>3.7137861145332436</v>
      </c>
      <c r="BO12" s="2">
        <f>'Gamma-E.coli'!BO12/RelAbundance!BO$66*100</f>
        <v>2.126353632338112</v>
      </c>
      <c r="BP12" s="2">
        <f>'Gamma-E.coli'!BP12/RelAbundance!BP$66*100</f>
        <v>1.9274473284007998</v>
      </c>
      <c r="BQ12" s="2">
        <f>'Gamma-E.coli'!BQ12/RelAbundance!BQ$66*100</f>
        <v>1.8264019880834754</v>
      </c>
      <c r="BR12" s="2">
        <f>'Gamma-E.coli'!BR12/RelAbundance!BR$66*100</f>
        <v>1.5511736843482584</v>
      </c>
      <c r="BS12" s="2">
        <f>'Gamma-E.coli'!BS12/RelAbundance!BS$66*100</f>
        <v>2.6011058177139481</v>
      </c>
      <c r="BT12" s="2">
        <f>'Gamma-E.coli'!BT12/RelAbundance!BT$66*100</f>
        <v>2.3590547937609418</v>
      </c>
      <c r="BU12" s="2">
        <f>'Gamma-E.coli'!BU12/RelAbundance!BU$66*100</f>
        <v>2.3056494447126994</v>
      </c>
      <c r="BV12" s="2">
        <f>'Gamma-E.coli'!BV12/RelAbundance!BV$66*100</f>
        <v>2.4130948363145461</v>
      </c>
      <c r="BW12" s="2">
        <f>'Gamma-E.coli'!BW12/RelAbundance!BW$66*100</f>
        <v>1.8653528080230659</v>
      </c>
      <c r="BX12" s="2">
        <f>'Gamma-E.coli'!BX12/RelAbundance!BX$66*100</f>
        <v>2.5701762153546448</v>
      </c>
      <c r="BY12" s="2">
        <f>'Gamma-E.coli'!BY12/RelAbundance!BY$66*100</f>
        <v>2.813460356484327</v>
      </c>
      <c r="BZ12" s="2">
        <f>'Gamma-E.coli'!BZ12/RelAbundance!BZ$66*100</f>
        <v>2.672537265927537</v>
      </c>
      <c r="CA12" s="2">
        <f>'Gamma-E.coli'!CA12/RelAbundance!CA$66*100</f>
        <v>2.6004204935266126</v>
      </c>
      <c r="CB12" s="2">
        <f>'Gamma-E.coli'!CB12/RelAbundance!CB$66*100</f>
        <v>2.1044701646593813</v>
      </c>
      <c r="CC12" s="2">
        <f>'Gamma-E.coli'!CC12/RelAbundance!CC$66*100</f>
        <v>2.8811982510000931</v>
      </c>
      <c r="CD12" s="2">
        <f>'Gamma-E.coli'!CD12/RelAbundance!CD$66*100</f>
        <v>2.8045919744244463</v>
      </c>
      <c r="CE12" s="2">
        <f>'Gamma-E.coli'!CE12/RelAbundance!CE$66*100</f>
        <v>2.6426502078347398</v>
      </c>
      <c r="CF12" s="2">
        <f>'Gamma-E.coli'!CF12/RelAbundance!CF$66*100</f>
        <v>2.716800114128787</v>
      </c>
      <c r="CG12" s="2">
        <f>'Gamma-E.coli'!CG12/RelAbundance!CG$66*100</f>
        <v>2.7013157624648483</v>
      </c>
      <c r="CH12" s="2">
        <f>'Gamma-E.coli'!CH12/RelAbundance!CH$66*100</f>
        <v>2.8151760772999954</v>
      </c>
      <c r="CI12" s="2">
        <f>'Gamma-E.coli'!CI12/RelAbundance!CI$66*100</f>
        <v>2.9027144838517929</v>
      </c>
      <c r="CJ12" s="2">
        <f>'Gamma-E.coli'!CJ12/RelAbundance!CJ$66*100</f>
        <v>2.6743235960525475</v>
      </c>
      <c r="CK12" s="2">
        <f>'Gamma-E.coli'!CK12/RelAbundance!CK$66*100</f>
        <v>2.5283338399409443</v>
      </c>
      <c r="CL12" s="2">
        <f>'Gamma-E.coli'!CL12/RelAbundance!CL$66*100</f>
        <v>3.1191345940382247</v>
      </c>
      <c r="CM12" s="2">
        <f>'Gamma-E.coli'!CM12/RelAbundance!CM$66*100</f>
        <v>3.2188104599638021</v>
      </c>
      <c r="CN12" s="2">
        <f>'Gamma-E.coli'!CN12/RelAbundance!CN$66*100</f>
        <v>3.8384225136402792</v>
      </c>
      <c r="CO12" s="2">
        <f>'Gamma-E.coli'!CO12/RelAbundance!CO$66*100</f>
        <v>4.0564340735448043</v>
      </c>
      <c r="CP12" s="2">
        <f>'Gamma-E.coli'!CP12/RelAbundance!CP$66*100</f>
        <v>3.6235482191084039</v>
      </c>
      <c r="CQ12" s="2">
        <f>'Gamma-E.coli'!CQ12/RelAbundance!CQ$66*100</f>
        <v>3.633776355806881</v>
      </c>
      <c r="CR12" s="2">
        <f>'Gamma-E.coli'!CR12/RelAbundance!CR$66*100</f>
        <v>3.24669419232798</v>
      </c>
    </row>
    <row r="13" spans="1:96" x14ac:dyDescent="0.25">
      <c r="A13" s="2" t="str">
        <f>'Gamma-E.coli'!A13</f>
        <v>Spirochaetes</v>
      </c>
      <c r="B13" s="2">
        <f>'Gamma-E.coli'!B13/RelAbundance!B$66*100</f>
        <v>1.2292044379069316</v>
      </c>
      <c r="C13" s="2">
        <f>'Gamma-E.coli'!C13/RelAbundance!C$66*100</f>
        <v>2.2936784251899538</v>
      </c>
      <c r="D13" s="2">
        <f>'Gamma-E.coli'!D13/RelAbundance!D$66*100</f>
        <v>1.8010048427523164</v>
      </c>
      <c r="E13" s="2">
        <f>'Gamma-E.coli'!E13/RelAbundance!E$66*100</f>
        <v>1.423991901467859</v>
      </c>
      <c r="F13" s="2">
        <f>'Gamma-E.coli'!F13/RelAbundance!F$66*100</f>
        <v>2.2210397242209008</v>
      </c>
      <c r="G13" s="2">
        <f>'Gamma-E.coli'!G13/RelAbundance!G$66*100</f>
        <v>1.91918276060084</v>
      </c>
      <c r="H13" s="2">
        <f>'Gamma-E.coli'!H13/RelAbundance!H$66*100</f>
        <v>1.1442894507410637</v>
      </c>
      <c r="I13" s="2">
        <f>'Gamma-E.coli'!I13/RelAbundance!I$66*100</f>
        <v>1.2161141994372384</v>
      </c>
      <c r="J13" s="2">
        <f>'Gamma-E.coli'!J13/RelAbundance!J$66*100</f>
        <v>1.9496892571766795</v>
      </c>
      <c r="K13" s="2">
        <f>'Gamma-E.coli'!K13/RelAbundance!K$66*100</f>
        <v>3.0319055173629472</v>
      </c>
      <c r="L13" s="2">
        <f>'Gamma-E.coli'!L13/RelAbundance!L$66*100</f>
        <v>2.0604395604395602</v>
      </c>
      <c r="M13" s="2">
        <f>'Gamma-E.coli'!M13/RelAbundance!M$66*100</f>
        <v>1.1961261822506655</v>
      </c>
      <c r="N13" s="2">
        <f>'Gamma-E.coli'!N13/RelAbundance!N$66*100</f>
        <v>1.0671327706354501</v>
      </c>
      <c r="O13" s="2">
        <f>'Gamma-E.coli'!O13/RelAbundance!O$66*100</f>
        <v>1.1424153925442364</v>
      </c>
      <c r="P13" s="2">
        <f>'Gamma-E.coli'!P13/RelAbundance!P$66*100</f>
        <v>1.3749134641701415</v>
      </c>
      <c r="Q13" s="2">
        <f>'Gamma-E.coli'!Q13/RelAbundance!Q$66*100</f>
        <v>1.3567438148443736</v>
      </c>
      <c r="R13" s="2">
        <f>'Gamma-E.coli'!R13/RelAbundance!R$66*100</f>
        <v>1.6749286465374793</v>
      </c>
      <c r="S13" s="2">
        <f>'Gamma-E.coli'!S13/RelAbundance!S$66*100</f>
        <v>1.3379406851055931</v>
      </c>
      <c r="T13" s="2">
        <f>'Gamma-E.coli'!T13/RelAbundance!T$66*100</f>
        <v>1.8863864581839047</v>
      </c>
      <c r="U13" s="2">
        <f>'Gamma-E.coli'!U13/RelAbundance!U$66*100</f>
        <v>1.4900332225913622</v>
      </c>
      <c r="V13" s="2">
        <f>'Gamma-E.coli'!V13/RelAbundance!V$66*100</f>
        <v>3.0945762041571192</v>
      </c>
      <c r="W13" s="2">
        <f>'Gamma-E.coli'!W13/RelAbundance!W$66*100</f>
        <v>1.361561256907921</v>
      </c>
      <c r="X13" s="2">
        <f>'Gamma-E.coli'!X13/RelAbundance!X$66*100</f>
        <v>1.3891500304153073</v>
      </c>
      <c r="Y13" s="2">
        <f>'Gamma-E.coli'!Y13/RelAbundance!Y$66*100</f>
        <v>1.6302954696925678</v>
      </c>
      <c r="Z13" s="2">
        <f>'Gamma-E.coli'!Z13/RelAbundance!Z$66*100</f>
        <v>2.1594101123595508</v>
      </c>
      <c r="AA13" s="2">
        <f>'Gamma-E.coli'!AA13/RelAbundance!AA$66*100</f>
        <v>2.4747042132876493</v>
      </c>
      <c r="AB13" s="2">
        <f>'Gamma-E.coli'!AB13/RelAbundance!AB$66*100</f>
        <v>3.2853445486897441</v>
      </c>
      <c r="AC13" s="2">
        <f>'Gamma-E.coli'!AC13/RelAbundance!AC$66*100</f>
        <v>1.7144152568789139</v>
      </c>
      <c r="AD13" s="2">
        <f>'Gamma-E.coli'!AD13/RelAbundance!AD$66*100</f>
        <v>3.0048670381604006</v>
      </c>
      <c r="AE13" s="2">
        <f>'Gamma-E.coli'!AE13/RelAbundance!AE$66*100</f>
        <v>2.4259336222763164</v>
      </c>
      <c r="AF13" s="2">
        <f>'Gamma-E.coli'!AF13/RelAbundance!AF$66*100</f>
        <v>1.5439291016240047</v>
      </c>
      <c r="AG13" s="2">
        <f>'Gamma-E.coli'!AG13/RelAbundance!AG$66*100</f>
        <v>1.7317239594362484</v>
      </c>
      <c r="AH13" s="2">
        <f>'Gamma-E.coli'!AH13/RelAbundance!AH$66*100</f>
        <v>1.2647639441897816</v>
      </c>
      <c r="AI13" s="2">
        <f>'Gamma-E.coli'!AI13/RelAbundance!AI$66*100</f>
        <v>1.2970999027767898</v>
      </c>
      <c r="AJ13" s="2">
        <f>'Gamma-E.coli'!AJ13/RelAbundance!AJ$66*100</f>
        <v>1.5341701534170153</v>
      </c>
      <c r="AK13" s="2">
        <f>'Gamma-E.coli'!AK13/RelAbundance!AK$66*100</f>
        <v>3.4078905065907312</v>
      </c>
      <c r="AL13" s="2">
        <f>'Gamma-E.coli'!AL13/RelAbundance!AL$66*100</f>
        <v>3.6754071211703008</v>
      </c>
      <c r="AM13" s="2">
        <f>'Gamma-E.coli'!AM13/RelAbundance!AM$66*100</f>
        <v>1.1903086043201476</v>
      </c>
      <c r="AN13" s="2">
        <f>'Gamma-E.coli'!AN13/RelAbundance!AN$66*100</f>
        <v>1.2866137421297563</v>
      </c>
      <c r="AO13" s="2">
        <f>'Gamma-E.coli'!AO13/RelAbundance!AO$66*100</f>
        <v>2.0223220241006716</v>
      </c>
      <c r="AP13" s="2">
        <f>'Gamma-E.coli'!AP13/RelAbundance!AP$66*100</f>
        <v>2.1994405078982195</v>
      </c>
      <c r="AQ13" s="2">
        <f>'Gamma-E.coli'!AQ13/RelAbundance!AQ$66*100</f>
        <v>3.7437666379213379</v>
      </c>
      <c r="AR13" s="2">
        <f>'Gamma-E.coli'!AR13/RelAbundance!AR$66*100</f>
        <v>1.4444682216991225</v>
      </c>
      <c r="AS13" s="2">
        <f>'Gamma-E.coli'!AS13/RelAbundance!AS$66*100</f>
        <v>1.7141457840176313</v>
      </c>
      <c r="AT13" s="2">
        <f>'Gamma-E.coli'!AT13/RelAbundance!AT$66*100</f>
        <v>3.2084640951283787</v>
      </c>
      <c r="AU13" s="2">
        <f>'Gamma-E.coli'!AU13/RelAbundance!AU$66*100</f>
        <v>3.1058756942233541</v>
      </c>
      <c r="AV13" s="2">
        <f>'Gamma-E.coli'!AV13/RelAbundance!AV$66*100</f>
        <v>1.7092145230862987</v>
      </c>
      <c r="AW13" s="2">
        <f>'Gamma-E.coli'!AW13/RelAbundance!AW$66*100</f>
        <v>0.96184045226130643</v>
      </c>
      <c r="AX13" s="2">
        <f>'Gamma-E.coli'!AX13/RelAbundance!AX$66*100</f>
        <v>1.8803604217833596</v>
      </c>
      <c r="AY13" s="2">
        <f>'Gamma-E.coli'!AY13/RelAbundance!AY$66*100</f>
        <v>1.7530894864311</v>
      </c>
      <c r="AZ13" s="2">
        <f>'Gamma-E.coli'!AZ13/RelAbundance!AZ$66*100</f>
        <v>1.7682233676440819</v>
      </c>
      <c r="BA13" s="2">
        <f>'Gamma-E.coli'!BA13/RelAbundance!BA$66*100</f>
        <v>3.8102205801660753</v>
      </c>
      <c r="BB13" s="2">
        <f>'Gamma-E.coli'!BB13/RelAbundance!BB$66*100</f>
        <v>3.6889747377191986</v>
      </c>
      <c r="BC13" s="2">
        <f>'Gamma-E.coli'!BC13/RelAbundance!BC$66*100</f>
        <v>1.1931017028815214</v>
      </c>
      <c r="BD13" s="2">
        <f>'Gamma-E.coli'!BD13/RelAbundance!BD$66*100</f>
        <v>1.3172222417366259</v>
      </c>
      <c r="BE13" s="2">
        <f>'Gamma-E.coli'!BE13/RelAbundance!BE$66*100</f>
        <v>1.8784667458221838</v>
      </c>
      <c r="BF13" s="2">
        <f>'Gamma-E.coli'!BF13/RelAbundance!BF$66*100</f>
        <v>2.2112987506866291</v>
      </c>
      <c r="BG13" s="2">
        <f>'Gamma-E.coli'!BG13/RelAbundance!BG$66*100</f>
        <v>3.8702175959249212</v>
      </c>
      <c r="BH13" s="2">
        <f>'Gamma-E.coli'!BH13/RelAbundance!BH$66*100</f>
        <v>3.765079365079365</v>
      </c>
      <c r="BI13" s="2">
        <f>'Gamma-E.coli'!BI13/RelAbundance!BI$66*100</f>
        <v>2.1611143885671633</v>
      </c>
      <c r="BJ13" s="2">
        <f>'Gamma-E.coli'!BJ13/RelAbundance!BJ$66*100</f>
        <v>3.0552861299709022</v>
      </c>
      <c r="BK13" s="2">
        <f>'Gamma-E.coli'!BK13/RelAbundance!BK$66*100</f>
        <v>2.7505020318454214</v>
      </c>
      <c r="BL13" s="2">
        <f>'Gamma-E.coli'!BL13/RelAbundance!BL$66*100</f>
        <v>3.3173425054308474</v>
      </c>
      <c r="BM13" s="2">
        <f>'Gamma-E.coli'!BM13/RelAbundance!BM$66*100</f>
        <v>2.0024669973492899</v>
      </c>
      <c r="BN13" s="2">
        <f>'Gamma-E.coli'!BN13/RelAbundance!BN$66*100</f>
        <v>2.0009537813456264</v>
      </c>
      <c r="BO13" s="2">
        <f>'Gamma-E.coli'!BO13/RelAbundance!BO$66*100</f>
        <v>3.0289578675084394</v>
      </c>
      <c r="BP13" s="2">
        <f>'Gamma-E.coli'!BP13/RelAbundance!BP$66*100</f>
        <v>3.0244519248842336</v>
      </c>
      <c r="BQ13" s="2">
        <f>'Gamma-E.coli'!BQ13/RelAbundance!BQ$66*100</f>
        <v>2.0629360160483849</v>
      </c>
      <c r="BR13" s="2">
        <f>'Gamma-E.coli'!BR13/RelAbundance!BR$66*100</f>
        <v>2.2655902441577473</v>
      </c>
      <c r="BS13" s="2">
        <f>'Gamma-E.coli'!BS13/RelAbundance!BS$66*100</f>
        <v>2.6906492332301699</v>
      </c>
      <c r="BT13" s="2">
        <f>'Gamma-E.coli'!BT13/RelAbundance!BT$66*100</f>
        <v>2.4351022283482653</v>
      </c>
      <c r="BU13" s="2">
        <f>'Gamma-E.coli'!BU13/RelAbundance!BU$66*100</f>
        <v>2.5289715113471756</v>
      </c>
      <c r="BV13" s="2">
        <f>'Gamma-E.coli'!BV13/RelAbundance!BV$66*100</f>
        <v>2.8061781580671417</v>
      </c>
      <c r="BW13" s="2">
        <f>'Gamma-E.coli'!BW13/RelAbundance!BW$66*100</f>
        <v>2.3580497993733855</v>
      </c>
      <c r="BX13" s="2">
        <f>'Gamma-E.coli'!BX13/RelAbundance!BX$66*100</f>
        <v>2.6830780129283629</v>
      </c>
      <c r="BY13" s="2">
        <f>'Gamma-E.coli'!BY13/RelAbundance!BY$66*100</f>
        <v>1.563460356484327</v>
      </c>
      <c r="BZ13" s="2">
        <f>'Gamma-E.coli'!BZ13/RelAbundance!BZ$66*100</f>
        <v>1.7038883878839319</v>
      </c>
      <c r="CA13" s="2">
        <f>'Gamma-E.coli'!CA13/RelAbundance!CA$66*100</f>
        <v>1.6598428682084763</v>
      </c>
      <c r="CB13" s="2">
        <f>'Gamma-E.coli'!CB13/RelAbundance!CB$66*100</f>
        <v>1.7170363268141395</v>
      </c>
      <c r="CC13" s="2">
        <f>'Gamma-E.coli'!CC13/RelAbundance!CC$66*100</f>
        <v>1.7852823518466836</v>
      </c>
      <c r="CD13" s="2">
        <f>'Gamma-E.coli'!CD13/RelAbundance!CD$66*100</f>
        <v>1.7624711963629569</v>
      </c>
      <c r="CE13" s="2">
        <f>'Gamma-E.coli'!CE13/RelAbundance!CE$66*100</f>
        <v>3.3564260822101857</v>
      </c>
      <c r="CF13" s="2">
        <f>'Gamma-E.coli'!CF13/RelAbundance!CF$66*100</f>
        <v>3.4711200670506628</v>
      </c>
      <c r="CG13" s="2">
        <f>'Gamma-E.coli'!CG13/RelAbundance!CG$66*100</f>
        <v>1.7488761623252662</v>
      </c>
      <c r="CH13" s="2">
        <f>'Gamma-E.coli'!CH13/RelAbundance!CH$66*100</f>
        <v>1.5363832028209004</v>
      </c>
      <c r="CI13" s="2">
        <f>'Gamma-E.coli'!CI13/RelAbundance!CI$66*100</f>
        <v>1.5063664709624269</v>
      </c>
      <c r="CJ13" s="2">
        <f>'Gamma-E.coli'!CJ13/RelAbundance!CJ$66*100</f>
        <v>2.9518969443752279</v>
      </c>
      <c r="CK13" s="2">
        <f>'Gamma-E.coli'!CK13/RelAbundance!CK$66*100</f>
        <v>1.477484910330453</v>
      </c>
      <c r="CL13" s="2">
        <f>'Gamma-E.coli'!CL13/RelAbundance!CL$66*100</f>
        <v>1.3521968152737696</v>
      </c>
      <c r="CM13" s="2">
        <f>'Gamma-E.coli'!CM13/RelAbundance!CM$66*100</f>
        <v>2.1804593396991825</v>
      </c>
      <c r="CN13" s="2">
        <f>'Gamma-E.coli'!CN13/RelAbundance!CN$66*100</f>
        <v>2.9932037905618838</v>
      </c>
      <c r="CO13" s="2">
        <f>'Gamma-E.coli'!CO13/RelAbundance!CO$66*100</f>
        <v>1.8238910930184458</v>
      </c>
      <c r="CP13" s="2">
        <f>'Gamma-E.coli'!CP13/RelAbundance!CP$66*100</f>
        <v>1.6289011880684501</v>
      </c>
      <c r="CQ13" s="2">
        <f>'Gamma-E.coli'!CQ13/RelAbundance!CQ$66*100</f>
        <v>1.1532845357564709</v>
      </c>
      <c r="CR13" s="2">
        <f>'Gamma-E.coli'!CR13/RelAbundance!CR$66*100</f>
        <v>1.9170956183269976</v>
      </c>
    </row>
    <row r="14" spans="1:96" x14ac:dyDescent="0.25">
      <c r="A14" s="2" t="str">
        <f>'Gamma-E.coli'!A14</f>
        <v>Synergistia</v>
      </c>
      <c r="B14" s="2">
        <f>'Gamma-E.coli'!B14/RelAbundance!B$66*100</f>
        <v>1.8438066568603977</v>
      </c>
      <c r="C14" s="2">
        <f>'Gamma-E.coli'!C14/RelAbundance!C$66*100</f>
        <v>1.9794609034574875</v>
      </c>
      <c r="D14" s="2">
        <f>'Gamma-E.coli'!D14/RelAbundance!D$66*100</f>
        <v>1.7681149558254794</v>
      </c>
      <c r="E14" s="2">
        <f>'Gamma-E.coli'!E14/RelAbundance!E$66*100</f>
        <v>2.3631966706034531</v>
      </c>
      <c r="F14" s="2">
        <f>'Gamma-E.coli'!F14/RelAbundance!F$66*100</f>
        <v>1.5315919764939963</v>
      </c>
      <c r="G14" s="2">
        <f>'Gamma-E.coli'!G14/RelAbundance!G$66*100</f>
        <v>2.4541360655242239</v>
      </c>
      <c r="H14" s="2">
        <f>'Gamma-E.coli'!H14/RelAbundance!H$66*100</f>
        <v>2.1856533953308146</v>
      </c>
      <c r="I14" s="2">
        <f>'Gamma-E.coli'!I14/RelAbundance!I$66*100</f>
        <v>2.0890810514034728</v>
      </c>
      <c r="J14" s="2">
        <f>'Gamma-E.coli'!J14/RelAbundance!J$66*100</f>
        <v>1.6691328795501628</v>
      </c>
      <c r="K14" s="2">
        <f>'Gamma-E.coli'!K14/RelAbundance!K$66*100</f>
        <v>2.339150361360832</v>
      </c>
      <c r="L14" s="2">
        <f>'Gamma-E.coli'!L14/RelAbundance!L$66*100</f>
        <v>2.6705437419723133</v>
      </c>
      <c r="M14" s="2">
        <f>'Gamma-E.coli'!M14/RelAbundance!M$66*100</f>
        <v>2.575748994732967</v>
      </c>
      <c r="N14" s="2">
        <f>'Gamma-E.coli'!N14/RelAbundance!N$66*100</f>
        <v>2.4010487339297626</v>
      </c>
      <c r="O14" s="2">
        <f>'Gamma-E.coli'!O14/RelAbundance!O$66*100</f>
        <v>3.6540113382580315</v>
      </c>
      <c r="P14" s="2">
        <f>'Gamma-E.coli'!P14/RelAbundance!P$66*100</f>
        <v>2.0028013459340235</v>
      </c>
      <c r="Q14" s="2">
        <f>'Gamma-E.coli'!Q14/RelAbundance!Q$66*100</f>
        <v>2.6808387143582673</v>
      </c>
      <c r="R14" s="2">
        <f>'Gamma-E.coli'!R14/RelAbundance!R$66*100</f>
        <v>2.3997296079315009</v>
      </c>
      <c r="S14" s="2">
        <f>'Gamma-E.coli'!S14/RelAbundance!S$66*100</f>
        <v>1.6977710507903416</v>
      </c>
      <c r="T14" s="2">
        <f>'Gamma-E.coli'!T14/RelAbundance!T$66*100</f>
        <v>2.361210730167838</v>
      </c>
      <c r="U14" s="2">
        <f>'Gamma-E.coli'!U14/RelAbundance!U$66*100</f>
        <v>2.3172757475083055</v>
      </c>
      <c r="V14" s="2">
        <f>'Gamma-E.coli'!V14/RelAbundance!V$66*100</f>
        <v>1.6493550300675792</v>
      </c>
      <c r="W14" s="2">
        <f>'Gamma-E.coli'!W14/RelAbundance!W$66*100</f>
        <v>2.3920762474303867</v>
      </c>
      <c r="X14" s="2">
        <f>'Gamma-E.coli'!X14/RelAbundance!X$66*100</f>
        <v>2.7727700049770503</v>
      </c>
      <c r="Y14" s="2">
        <f>'Gamma-E.coli'!Y14/RelAbundance!Y$66*100</f>
        <v>2.2890783874771432</v>
      </c>
      <c r="Z14" s="2">
        <f>'Gamma-E.coli'!Z14/RelAbundance!Z$66*100</f>
        <v>1.8974178910976662</v>
      </c>
      <c r="AA14" s="2">
        <f>'Gamma-E.coli'!AA14/RelAbundance!AA$66*100</f>
        <v>2.2913432196584398</v>
      </c>
      <c r="AB14" s="2">
        <f>'Gamma-E.coli'!AB14/RelAbundance!AB$66*100</f>
        <v>1.7793594306049825</v>
      </c>
      <c r="AC14" s="2">
        <f>'Gamma-E.coli'!AC14/RelAbundance!AC$66*100</f>
        <v>1.7257502337838986</v>
      </c>
      <c r="AD14" s="2">
        <f>'Gamma-E.coli'!AD14/RelAbundance!AD$66*100</f>
        <v>1.9573957819002608</v>
      </c>
      <c r="AE14" s="2">
        <f>'Gamma-E.coli'!AE14/RelAbundance!AE$66*100</f>
        <v>2.1611351896930477</v>
      </c>
      <c r="AF14" s="2">
        <f>'Gamma-E.coli'!AF14/RelAbundance!AF$66*100</f>
        <v>1.929911377030006</v>
      </c>
      <c r="AG14" s="2">
        <f>'Gamma-E.coli'!AG14/RelAbundance!AG$66*100</f>
        <v>2.1058328039340251</v>
      </c>
      <c r="AH14" s="2">
        <f>'Gamma-E.coli'!AH14/RelAbundance!AH$66*100</f>
        <v>1.4504634121859004</v>
      </c>
      <c r="AI14" s="2">
        <f>'Gamma-E.coli'!AI14/RelAbundance!AI$66*100</f>
        <v>2.7234355362690001</v>
      </c>
      <c r="AJ14" s="2">
        <f>'Gamma-E.coli'!AJ14/RelAbundance!AJ$66*100</f>
        <v>2.2539042994645038</v>
      </c>
      <c r="AK14" s="2">
        <f>'Gamma-E.coli'!AK14/RelAbundance!AK$66*100</f>
        <v>1.654572176548937</v>
      </c>
      <c r="AL14" s="2">
        <f>'Gamma-E.coli'!AL14/RelAbundance!AL$66*100</f>
        <v>1.9508694452111512</v>
      </c>
      <c r="AM14" s="2">
        <f>'Gamma-E.coli'!AM14/RelAbundance!AM$66*100</f>
        <v>2.5182613048034663</v>
      </c>
      <c r="AN14" s="2">
        <f>'Gamma-E.coli'!AN14/RelAbundance!AN$66*100</f>
        <v>3.3362989323843415</v>
      </c>
      <c r="AO14" s="2">
        <f>'Gamma-E.coli'!AO14/RelAbundance!AO$66*100</f>
        <v>2.1503846324869937</v>
      </c>
      <c r="AP14" s="2">
        <f>'Gamma-E.coli'!AP14/RelAbundance!AP$66*100</f>
        <v>2.2094912642176325</v>
      </c>
      <c r="AQ14" s="2">
        <f>'Gamma-E.coli'!AQ14/RelAbundance!AQ$66*100</f>
        <v>2.1765213152862657</v>
      </c>
      <c r="AR14" s="2">
        <f>'Gamma-E.coli'!AR14/RelAbundance!AR$66*100</f>
        <v>2.369997860047079</v>
      </c>
      <c r="AS14" s="2">
        <f>'Gamma-E.coli'!AS14/RelAbundance!AS$66*100</f>
        <v>1.7100644845318751</v>
      </c>
      <c r="AT14" s="2">
        <f>'Gamma-E.coli'!AT14/RelAbundance!AT$66*100</f>
        <v>1.7373111402428527</v>
      </c>
      <c r="AU14" s="2">
        <f>'Gamma-E.coli'!AU14/RelAbundance!AU$66*100</f>
        <v>2.1896777388658957</v>
      </c>
      <c r="AV14" s="2">
        <f>'Gamma-E.coli'!AV14/RelAbundance!AV$66*100</f>
        <v>2.0443919671678459</v>
      </c>
      <c r="AW14" s="2">
        <f>'Gamma-E.coli'!AW14/RelAbundance!AW$66*100</f>
        <v>1.4274497487437188</v>
      </c>
      <c r="AX14" s="2">
        <f>'Gamma-E.coli'!AX14/RelAbundance!AX$66*100</f>
        <v>1.3682391861843481</v>
      </c>
      <c r="AY14" s="2">
        <f>'Gamma-E.coli'!AY14/RelAbundance!AY$66*100</f>
        <v>1.7257653853319257</v>
      </c>
      <c r="AZ14" s="2">
        <f>'Gamma-E.coli'!AZ14/RelAbundance!AZ$66*100</f>
        <v>1.702820125511936</v>
      </c>
      <c r="BA14" s="2">
        <f>'Gamma-E.coli'!BA14/RelAbundance!BA$66*100</f>
        <v>1.4449281193986172</v>
      </c>
      <c r="BB14" s="2">
        <f>'Gamma-E.coli'!BB14/RelAbundance!BB$66*100</f>
        <v>1.6551149490588188</v>
      </c>
      <c r="BC14" s="2">
        <f>'Gamma-E.coli'!BC14/RelAbundance!BC$66*100</f>
        <v>2.1819299323909034</v>
      </c>
      <c r="BD14" s="2">
        <f>'Gamma-E.coli'!BD14/RelAbundance!BD$66*100</f>
        <v>2.0039341037619867</v>
      </c>
      <c r="BE14" s="2">
        <f>'Gamma-E.coli'!BE14/RelAbundance!BE$66*100</f>
        <v>1.4921405660210174</v>
      </c>
      <c r="BF14" s="2">
        <f>'Gamma-E.coli'!BF14/RelAbundance!BF$66*100</f>
        <v>1.7859406470513668</v>
      </c>
      <c r="BG14" s="2">
        <f>'Gamma-E.coli'!BG14/RelAbundance!BG$66*100</f>
        <v>2.3725153645977519</v>
      </c>
      <c r="BH14" s="2">
        <f>'Gamma-E.coli'!BH14/RelAbundance!BH$66*100</f>
        <v>2.0393650793650795</v>
      </c>
      <c r="BI14" s="2">
        <f>'Gamma-E.coli'!BI14/RelAbundance!BI$66*100</f>
        <v>1.6819369363946111</v>
      </c>
      <c r="BJ14" s="2">
        <f>'Gamma-E.coli'!BJ14/RelAbundance!BJ$66*100</f>
        <v>1.8392786579013543</v>
      </c>
      <c r="BK14" s="2">
        <f>'Gamma-E.coli'!BK14/RelAbundance!BK$66*100</f>
        <v>1.641288363929605</v>
      </c>
      <c r="BL14" s="2">
        <f>'Gamma-E.coli'!BL14/RelAbundance!BL$66*100</f>
        <v>1.7635167752836109</v>
      </c>
      <c r="BM14" s="2">
        <f>'Gamma-E.coli'!BM14/RelAbundance!BM$66*100</f>
        <v>1.4815106422066504</v>
      </c>
      <c r="BN14" s="2">
        <f>'Gamma-E.coli'!BN14/RelAbundance!BN$66*100</f>
        <v>1.416762707149386</v>
      </c>
      <c r="BO14" s="2">
        <f>'Gamma-E.coli'!BO14/RelAbundance!BO$66*100</f>
        <v>2.132381954491648</v>
      </c>
      <c r="BP14" s="2">
        <f>'Gamma-E.coli'!BP14/RelAbundance!BP$66*100</f>
        <v>1.8915640004784444</v>
      </c>
      <c r="BQ14" s="2">
        <f>'Gamma-E.coli'!BQ14/RelAbundance!BQ$66*100</f>
        <v>2.3660888050540434</v>
      </c>
      <c r="BR14" s="2">
        <f>'Gamma-E.coli'!BR14/RelAbundance!BR$66*100</f>
        <v>2.0143668385104547</v>
      </c>
      <c r="BS14" s="2">
        <f>'Gamma-E.coli'!BS14/RelAbundance!BS$66*100</f>
        <v>1.7830441283861322</v>
      </c>
      <c r="BT14" s="2">
        <f>'Gamma-E.coli'!BT14/RelAbundance!BT$66*100</f>
        <v>1.7950363205716233</v>
      </c>
      <c r="BU14" s="2">
        <f>'Gamma-E.coli'!BU14/RelAbundance!BU$66*100</f>
        <v>1.8801303718010622</v>
      </c>
      <c r="BV14" s="2">
        <f>'Gamma-E.coli'!BV14/RelAbundance!BV$66*100</f>
        <v>1.9912251096861289</v>
      </c>
      <c r="BW14" s="2">
        <f>'Gamma-E.coli'!BW14/RelAbundance!BW$66*100</f>
        <v>3.1635544140353682</v>
      </c>
      <c r="BX14" s="2">
        <f>'Gamma-E.coli'!BX14/RelAbundance!BX$66*100</f>
        <v>3.1158682369609494</v>
      </c>
      <c r="BY14" s="2">
        <f>'Gamma-E.coli'!BY14/RelAbundance!BY$66*100</f>
        <v>2.3540258143822985</v>
      </c>
      <c r="BZ14" s="2">
        <f>'Gamma-E.coli'!BZ14/RelAbundance!BZ$66*100</f>
        <v>2.2470956447933799</v>
      </c>
      <c r="CA14" s="2">
        <f>'Gamma-E.coli'!CA14/RelAbundance!CA$66*100</f>
        <v>2.7179926966913799</v>
      </c>
      <c r="CB14" s="2">
        <f>'Gamma-E.coli'!CB14/RelAbundance!CB$66*100</f>
        <v>2.8989052058976039</v>
      </c>
      <c r="CC14" s="2">
        <f>'Gamma-E.coli'!CC14/RelAbundance!CC$66*100</f>
        <v>2.4355754023630105</v>
      </c>
      <c r="CD14" s="2">
        <f>'Gamma-E.coli'!CD14/RelAbundance!CD$66*100</f>
        <v>2.5575553756409457</v>
      </c>
      <c r="CE14" s="2">
        <f>'Gamma-E.coli'!CE14/RelAbundance!CE$66*100</f>
        <v>1.8003946760717136</v>
      </c>
      <c r="CF14" s="2">
        <f>'Gamma-E.coli'!CF14/RelAbundance!CF$66*100</f>
        <v>1.6530841521479396</v>
      </c>
      <c r="CG14" s="2">
        <f>'Gamma-E.coli'!CG14/RelAbundance!CG$66*100</f>
        <v>1.5367667686160205</v>
      </c>
      <c r="CH14" s="2">
        <f>'Gamma-E.coli'!CH14/RelAbundance!CH$66*100</f>
        <v>1.5718734258368825</v>
      </c>
      <c r="CI14" s="2">
        <f>'Gamma-E.coli'!CI14/RelAbundance!CI$66*100</f>
        <v>1.5553794333267288</v>
      </c>
      <c r="CJ14" s="2">
        <f>'Gamma-E.coli'!CJ14/RelAbundance!CJ$66*100</f>
        <v>1.6764503062578591</v>
      </c>
      <c r="CK14" s="2">
        <f>'Gamma-E.coli'!CK14/RelAbundance!CK$66*100</f>
        <v>1.6978592209822396</v>
      </c>
      <c r="CL14" s="2">
        <f>'Gamma-E.coli'!CL14/RelAbundance!CL$66*100</f>
        <v>1.7972108417929726</v>
      </c>
      <c r="CM14" s="2">
        <f>'Gamma-E.coli'!CM14/RelAbundance!CM$66*100</f>
        <v>1.7178431005429695</v>
      </c>
      <c r="CN14" s="2">
        <f>'Gamma-E.coli'!CN14/RelAbundance!CN$66*100</f>
        <v>1.4712357614626208</v>
      </c>
      <c r="CO14" s="2">
        <f>'Gamma-E.coli'!CO14/RelAbundance!CO$66*100</f>
        <v>1.4848103090586591</v>
      </c>
      <c r="CP14" s="2">
        <f>'Gamma-E.coli'!CP14/RelAbundance!CP$66*100</f>
        <v>1.5380702668006927</v>
      </c>
      <c r="CQ14" s="2">
        <f>'Gamma-E.coli'!CQ14/RelAbundance!CQ$66*100</f>
        <v>1.5364726234432984</v>
      </c>
      <c r="CR14" s="2">
        <f>'Gamma-E.coli'!CR14/RelAbundance!CR$66*100</f>
        <v>1.504210698630386</v>
      </c>
    </row>
    <row r="15" spans="1:96" x14ac:dyDescent="0.25">
      <c r="A15" s="2" t="str">
        <f>'Gamma-E.coli'!A15</f>
        <v>Actinobacteria</v>
      </c>
      <c r="B15" s="2">
        <f>'Gamma-E.coli'!B15/RelAbundance!B$66*100</f>
        <v>1.2314849656210447</v>
      </c>
      <c r="C15" s="2">
        <f>'Gamma-E.coli'!C15/RelAbundance!C$66*100</f>
        <v>1.5502857518228996</v>
      </c>
      <c r="D15" s="2">
        <f>'Gamma-E.coli'!D15/RelAbundance!D$66*100</f>
        <v>1.2237306204847289</v>
      </c>
      <c r="E15" s="2">
        <f>'Gamma-E.coli'!E15/RelAbundance!E$66*100</f>
        <v>1.3767504639784041</v>
      </c>
      <c r="F15" s="2">
        <f>'Gamma-E.coli'!F15/RelAbundance!F$66*100</f>
        <v>1.2053767669990514</v>
      </c>
      <c r="G15" s="2">
        <f>'Gamma-E.coli'!G15/RelAbundance!G$66*100</f>
        <v>1.3640805553036943</v>
      </c>
      <c r="H15" s="2">
        <f>'Gamma-E.coli'!H15/RelAbundance!H$66*100</f>
        <v>1.2980722658142012</v>
      </c>
      <c r="I15" s="2">
        <f>'Gamma-E.coli'!I15/RelAbundance!I$66*100</f>
        <v>1.4782787729050855</v>
      </c>
      <c r="J15" s="2">
        <f>'Gamma-E.coli'!J15/RelAbundance!J$66*100</f>
        <v>1.1340633323468483</v>
      </c>
      <c r="K15" s="2">
        <f>'Gamma-E.coli'!K15/RelAbundance!K$66*100</f>
        <v>1.1581173982020097</v>
      </c>
      <c r="L15" s="2">
        <f>'Gamma-E.coli'!L15/RelAbundance!L$66*100</f>
        <v>1.4182246325103467</v>
      </c>
      <c r="M15" s="2">
        <f>'Gamma-E.coli'!M15/RelAbundance!M$66*100</f>
        <v>1.0556719714560796</v>
      </c>
      <c r="N15" s="2">
        <f>'Gamma-E.coli'!N15/RelAbundance!N$66*100</f>
        <v>0.94754030496078756</v>
      </c>
      <c r="O15" s="2">
        <f>'Gamma-E.coli'!O15/RelAbundance!O$66*100</f>
        <v>1.0393403195327264</v>
      </c>
      <c r="P15" s="2">
        <f>'Gamma-E.coli'!P15/RelAbundance!P$66*100</f>
        <v>1.085119057202196</v>
      </c>
      <c r="Q15" s="2">
        <f>'Gamma-E.coli'!Q15/RelAbundance!Q$66*100</f>
        <v>0.52238264528767331</v>
      </c>
      <c r="R15" s="2">
        <f>'Gamma-E.coli'!R15/RelAbundance!R$66*100</f>
        <v>1.2355415352260777</v>
      </c>
      <c r="S15" s="2">
        <f>'Gamma-E.coli'!S15/RelAbundance!S$66*100</f>
        <v>1.3179501092342183</v>
      </c>
      <c r="T15" s="2">
        <f>'Gamma-E.coli'!T15/RelAbundance!T$66*100</f>
        <v>2.2636637498206857</v>
      </c>
      <c r="U15" s="2">
        <f>'Gamma-E.coli'!U15/RelAbundance!U$66*100</f>
        <v>1.9551495016611293</v>
      </c>
      <c r="V15" s="2">
        <f>'Gamma-E.coli'!V15/RelAbundance!V$66*100</f>
        <v>1.7034417782327009</v>
      </c>
      <c r="W15" s="2">
        <f>'Gamma-E.coli'!W15/RelAbundance!W$66*100</f>
        <v>1.8768187521691539</v>
      </c>
      <c r="X15" s="2">
        <f>'Gamma-E.coli'!X15/RelAbundance!X$66*100</f>
        <v>1.9532157274788475</v>
      </c>
      <c r="Y15" s="2">
        <f>'Gamma-E.coli'!Y15/RelAbundance!Y$66*100</f>
        <v>1.6499478783943127</v>
      </c>
      <c r="Z15" s="2">
        <f>'Gamma-E.coli'!Z15/RelAbundance!Z$66*100</f>
        <v>1.6097666378565256</v>
      </c>
      <c r="AA15" s="2">
        <f>'Gamma-E.coli'!AA15/RelAbundance!AA$66*100</f>
        <v>1.4106750896728948</v>
      </c>
      <c r="AB15" s="2">
        <f>'Gamma-E.coli'!AB15/RelAbundance!AB$66*100</f>
        <v>1.5027499191200258</v>
      </c>
      <c r="AC15" s="2">
        <f>'Gamma-E.coli'!AC15/RelAbundance!AC$66*100</f>
        <v>1.5528918359828841</v>
      </c>
      <c r="AD15" s="2">
        <f>'Gamma-E.coli'!AD15/RelAbundance!AD$66*100</f>
        <v>1.1521008205779315</v>
      </c>
      <c r="AE15" s="2">
        <f>'Gamma-E.coli'!AE15/RelAbundance!AE$66*100</f>
        <v>0.97488570919669892</v>
      </c>
      <c r="AF15" s="2">
        <f>'Gamma-E.coli'!AF15/RelAbundance!AF$66*100</f>
        <v>1.0904674074407306</v>
      </c>
      <c r="AG15" s="2">
        <f>'Gamma-E.coli'!AG15/RelAbundance!AG$66*100</f>
        <v>0.84115667866638444</v>
      </c>
      <c r="AH15" s="2">
        <f>'Gamma-E.coli'!AH15/RelAbundance!AH$66*100</f>
        <v>1.2011911533442634</v>
      </c>
      <c r="AI15" s="2">
        <f>'Gamma-E.coli'!AI15/RelAbundance!AI$66*100</f>
        <v>2.290673685708188</v>
      </c>
      <c r="AJ15" s="2">
        <f>'Gamma-E.coli'!AJ15/RelAbundance!AJ$66*100</f>
        <v>2.8048969471563616</v>
      </c>
      <c r="AK15" s="2">
        <f>'Gamma-E.coli'!AK15/RelAbundance!AK$66*100</f>
        <v>1.9129196711523446</v>
      </c>
      <c r="AL15" s="2">
        <f>'Gamma-E.coli'!AL15/RelAbundance!AL$66*100</f>
        <v>2.0524427270218051</v>
      </c>
      <c r="AM15" s="2">
        <f>'Gamma-E.coli'!AM15/RelAbundance!AM$66*100</f>
        <v>2.4791578683934743</v>
      </c>
      <c r="AN15" s="2">
        <f>'Gamma-E.coli'!AN15/RelAbundance!AN$66*100</f>
        <v>2.3816041609635916</v>
      </c>
      <c r="AO15" s="2">
        <f>'Gamma-E.coli'!AO15/RelAbundance!AO$66*100</f>
        <v>1.7635288363199786</v>
      </c>
      <c r="AP15" s="2">
        <f>'Gamma-E.coli'!AP15/RelAbundance!AP$66*100</f>
        <v>1.8979178183158283</v>
      </c>
      <c r="AQ15" s="2">
        <f>'Gamma-E.coli'!AQ15/RelAbundance!AQ$66*100</f>
        <v>1.6084886205991527</v>
      </c>
      <c r="AR15" s="2">
        <f>'Gamma-E.coli'!AR15/RelAbundance!AR$66*100</f>
        <v>1.7922105713674301</v>
      </c>
      <c r="AS15" s="2">
        <f>'Gamma-E.coli'!AS15/RelAbundance!AS$66*100</f>
        <v>1.4855930128152803</v>
      </c>
      <c r="AT15" s="2">
        <f>'Gamma-E.coli'!AT15/RelAbundance!AT$66*100</f>
        <v>1.4671804446563117</v>
      </c>
      <c r="AU15" s="2">
        <f>'Gamma-E.coli'!AU15/RelAbundance!AU$66*100</f>
        <v>1.2363366231561075</v>
      </c>
      <c r="AV15" s="2">
        <f>'Gamma-E.coli'!AV15/RelAbundance!AV$66*100</f>
        <v>1.0007712890048468</v>
      </c>
      <c r="AW15" s="2">
        <f>'Gamma-E.coli'!AW15/RelAbundance!AW$66*100</f>
        <v>0.97126256281407031</v>
      </c>
      <c r="AX15" s="2">
        <f>'Gamma-E.coli'!AX15/RelAbundance!AX$66*100</f>
        <v>1.197790363443376</v>
      </c>
      <c r="AY15" s="2">
        <f>'Gamma-E.coli'!AY15/RelAbundance!AY$66*100</f>
        <v>2.15922498913246</v>
      </c>
      <c r="AZ15" s="2">
        <f>'Gamma-E.coli'!AZ15/RelAbundance!AZ$66*100</f>
        <v>2.3809894576202564</v>
      </c>
      <c r="BA15" s="2">
        <f>'Gamma-E.coli'!BA15/RelAbundance!BA$66*100</f>
        <v>1.9343746570581997</v>
      </c>
      <c r="BB15" s="2">
        <f>'Gamma-E.coli'!BB15/RelAbundance!BB$66*100</f>
        <v>1.8047191607014357</v>
      </c>
      <c r="BC15" s="2">
        <f>'Gamma-E.coli'!BC15/RelAbundance!BC$66*100</f>
        <v>2.0101955963700782</v>
      </c>
      <c r="BD15" s="2">
        <f>'Gamma-E.coli'!BD15/RelAbundance!BD$66*100</f>
        <v>2.1813200323158521</v>
      </c>
      <c r="BE15" s="2">
        <f>'Gamma-E.coli'!BE15/RelAbundance!BE$66*100</f>
        <v>1.6091017030250403</v>
      </c>
      <c r="BF15" s="2">
        <f>'Gamma-E.coli'!BF15/RelAbundance!BF$66*100</f>
        <v>1.9084775841913266</v>
      </c>
      <c r="BG15" s="2">
        <f>'Gamma-E.coli'!BG15/RelAbundance!BG$66*100</f>
        <v>1.7537788605282101</v>
      </c>
      <c r="BH15" s="2">
        <f>'Gamma-E.coli'!BH15/RelAbundance!BH$66*100</f>
        <v>1.8755555555555556</v>
      </c>
      <c r="BI15" s="2">
        <f>'Gamma-E.coli'!BI15/RelAbundance!BI$66*100</f>
        <v>1.641604160897675</v>
      </c>
      <c r="BJ15" s="2">
        <f>'Gamma-E.coli'!BJ15/RelAbundance!BJ$66*100</f>
        <v>1.6866041599310271</v>
      </c>
      <c r="BK15" s="2">
        <f>'Gamma-E.coli'!BK15/RelAbundance!BK$66*100</f>
        <v>1.4215011938080104</v>
      </c>
      <c r="BL15" s="2">
        <f>'Gamma-E.coli'!BL15/RelAbundance!BL$66*100</f>
        <v>1.3818489017620081</v>
      </c>
      <c r="BM15" s="2">
        <f>'Gamma-E.coli'!BM15/RelAbundance!BM$66*100</f>
        <v>1.6140461380993625</v>
      </c>
      <c r="BN15" s="2">
        <f>'Gamma-E.coli'!BN15/RelAbundance!BN$66*100</f>
        <v>1.3829829511584468</v>
      </c>
      <c r="BO15" s="2">
        <f>'Gamma-E.coli'!BO15/RelAbundance!BO$66*100</f>
        <v>1.7021789644438599</v>
      </c>
      <c r="BP15" s="2">
        <f>'Gamma-E.coli'!BP15/RelAbundance!BP$66*100</f>
        <v>1.7890402064145721</v>
      </c>
      <c r="BQ15" s="2">
        <f>'Gamma-E.coli'!BQ15/RelAbundance!BQ$66*100</f>
        <v>1.6587322973741727</v>
      </c>
      <c r="BR15" s="2">
        <f>'Gamma-E.coli'!BR15/RelAbundance!BR$66*100</f>
        <v>1.5714547405333263</v>
      </c>
      <c r="BS15" s="2">
        <f>'Gamma-E.coli'!BS15/RelAbundance!BS$66*100</f>
        <v>1.7587022290224987</v>
      </c>
      <c r="BT15" s="2">
        <f>'Gamma-E.coli'!BT15/RelAbundance!BT$66*100</f>
        <v>1.7221575290921047</v>
      </c>
      <c r="BU15" s="2">
        <f>'Gamma-E.coli'!BU15/RelAbundance!BU$66*100</f>
        <v>1.7141477547078707</v>
      </c>
      <c r="BV15" s="2">
        <f>'Gamma-E.coli'!BV15/RelAbundance!BV$66*100</f>
        <v>1.8949395485497609</v>
      </c>
      <c r="BW15" s="2">
        <f>'Gamma-E.coli'!BW15/RelAbundance!BW$66*100</f>
        <v>1.4925820620318504</v>
      </c>
      <c r="BX15" s="2">
        <f>'Gamma-E.coli'!BX15/RelAbundance!BX$66*100</f>
        <v>1.5274949083503055</v>
      </c>
      <c r="BY15" s="2">
        <f>'Gamma-E.coli'!BY15/RelAbundance!BY$66*100</f>
        <v>1.5734480639213275</v>
      </c>
      <c r="BZ15" s="2">
        <f>'Gamma-E.coli'!BZ15/RelAbundance!BZ$66*100</f>
        <v>1.5574770569200573</v>
      </c>
      <c r="CA15" s="2">
        <f>'Gamma-E.coli'!CA15/RelAbundance!CA$66*100</f>
        <v>1.6792077016709084</v>
      </c>
      <c r="CB15" s="2">
        <f>'Gamma-E.coli'!CB15/RelAbundance!CB$66*100</f>
        <v>1.5595190341548366</v>
      </c>
      <c r="CC15" s="2">
        <f>'Gamma-E.coli'!CC15/RelAbundance!CC$66*100</f>
        <v>1.6755046981114523</v>
      </c>
      <c r="CD15" s="2">
        <f>'Gamma-E.coli'!CD15/RelAbundance!CD$66*100</f>
        <v>1.6482946170932717</v>
      </c>
      <c r="CE15" s="2">
        <f>'Gamma-E.coli'!CE15/RelAbundance!CE$66*100</f>
        <v>1.348616534408196</v>
      </c>
      <c r="CF15" s="2">
        <f>'Gamma-E.coli'!CF15/RelAbundance!CF$66*100</f>
        <v>1.3927278563403891</v>
      </c>
      <c r="CG15" s="2">
        <f>'Gamma-E.coli'!CG15/RelAbundance!CG$66*100</f>
        <v>1.4259225048066726</v>
      </c>
      <c r="CH15" s="2">
        <f>'Gamma-E.coli'!CH15/RelAbundance!CH$66*100</f>
        <v>1.410450153409351</v>
      </c>
      <c r="CI15" s="2">
        <f>'Gamma-E.coli'!CI15/RelAbundance!CI$66*100</f>
        <v>1.5235731492392564</v>
      </c>
      <c r="CJ15" s="2">
        <f>'Gamma-E.coli'!CJ15/RelAbundance!CJ$66*100</f>
        <v>1.5304200687269292</v>
      </c>
      <c r="CK15" s="2">
        <f>'Gamma-E.coli'!CK15/RelAbundance!CK$66*100</f>
        <v>1.5632463415693256</v>
      </c>
      <c r="CL15" s="2">
        <f>'Gamma-E.coli'!CL15/RelAbundance!CL$66*100</f>
        <v>1.6216270762275726</v>
      </c>
      <c r="CM15" s="2">
        <f>'Gamma-E.coli'!CM15/RelAbundance!CM$66*100</f>
        <v>1.3855083317730763</v>
      </c>
      <c r="CN15" s="2">
        <f>'Gamma-E.coli'!CN15/RelAbundance!CN$66*100</f>
        <v>1.1610988800612616</v>
      </c>
      <c r="CO15" s="2">
        <f>'Gamma-E.coli'!CO15/RelAbundance!CO$66*100</f>
        <v>1.3688584698117818</v>
      </c>
      <c r="CP15" s="2">
        <f>'Gamma-E.coli'!CP15/RelAbundance!CP$66*100</f>
        <v>1.5683472405566119</v>
      </c>
      <c r="CQ15" s="2">
        <f>'Gamma-E.coli'!CQ15/RelAbundance!CQ$66*100</f>
        <v>1.5132209190933694</v>
      </c>
      <c r="CR15" s="2">
        <f>'Gamma-E.coli'!CR15/RelAbundance!CR$66*100</f>
        <v>1.3023154295276378</v>
      </c>
    </row>
    <row r="16" spans="1:96" x14ac:dyDescent="0.25">
      <c r="A16" s="2" t="str">
        <f>'Gamma-E.coli'!A16</f>
        <v>Epsilonproteobacteria</v>
      </c>
      <c r="B16" s="2">
        <f>'Gamma-E.coli'!B16/RelAbundance!B$66*100</f>
        <v>1.1151780522012795</v>
      </c>
      <c r="C16" s="2">
        <f>'Gamma-E.coli'!C16/RelAbundance!C$66*100</f>
        <v>1.4605093170421948</v>
      </c>
      <c r="D16" s="2">
        <f>'Gamma-E.coli'!D16/RelAbundance!D$66*100</f>
        <v>1.2044503419414105</v>
      </c>
      <c r="E16" s="2">
        <f>'Gamma-E.coli'!E16/RelAbundance!E$66*100</f>
        <v>1.3317586187503516</v>
      </c>
      <c r="F16" s="2">
        <f>'Gamma-E.coli'!F16/RelAbundance!F$66*100</f>
        <v>2.0452074127200794</v>
      </c>
      <c r="G16" s="2">
        <f>'Gamma-E.coli'!G16/RelAbundance!G$66*100</f>
        <v>2.0844037436656895</v>
      </c>
      <c r="H16" s="2">
        <f>'Gamma-E.coli'!H16/RelAbundance!H$66*100</f>
        <v>0.65266879783008824</v>
      </c>
      <c r="I16" s="2">
        <f>'Gamma-E.coli'!I16/RelAbundance!I$66*100</f>
        <v>1.2257223251664264</v>
      </c>
      <c r="J16" s="2">
        <f>'Gamma-E.coli'!J16/RelAbundance!J$66*100</f>
        <v>0.56348031962118972</v>
      </c>
      <c r="K16" s="2">
        <f>'Gamma-E.coli'!K16/RelAbundance!K$66*100</f>
        <v>0.9554027851225102</v>
      </c>
      <c r="L16" s="2">
        <f>'Gamma-E.coli'!L16/RelAbundance!L$66*100</f>
        <v>1.0400313971742543</v>
      </c>
      <c r="M16" s="2">
        <f>'Gamma-E.coli'!M16/RelAbundance!M$66*100</f>
        <v>0.90275811292971631</v>
      </c>
      <c r="N16" s="2">
        <f>'Gamma-E.coli'!N16/RelAbundance!N$66*100</f>
        <v>4.3306271704882588</v>
      </c>
      <c r="O16" s="2">
        <f>'Gamma-E.coli'!O16/RelAbundance!O$66*100</f>
        <v>1.6509190860676859</v>
      </c>
      <c r="P16" s="2">
        <f>'Gamma-E.coli'!P16/RelAbundance!P$66*100</f>
        <v>1.0609695232882006</v>
      </c>
      <c r="Q16" s="2">
        <f>'Gamma-E.coli'!Q16/RelAbundance!Q$66*100</f>
        <v>0.61670173402016981</v>
      </c>
      <c r="R16" s="2">
        <f>'Gamma-E.coli'!R16/RelAbundance!R$66*100</f>
        <v>1.7600520755094888</v>
      </c>
      <c r="S16" s="2">
        <f>'Gamma-E.coli'!S16/RelAbundance!S$66*100</f>
        <v>0.59257778475861378</v>
      </c>
      <c r="T16" s="2">
        <f>'Gamma-E.coli'!T16/RelAbundance!T$66*100</f>
        <v>1.7142447281595179</v>
      </c>
      <c r="U16" s="2">
        <f>'Gamma-E.coli'!U16/RelAbundance!U$66*100</f>
        <v>1.4833887043189369</v>
      </c>
      <c r="V16" s="2">
        <f>'Gamma-E.coli'!V16/RelAbundance!V$66*100</f>
        <v>2.1739383294755328</v>
      </c>
      <c r="W16" s="2">
        <f>'Gamma-E.coli'!W16/RelAbundance!W$66*100</f>
        <v>1.6045065007875698</v>
      </c>
      <c r="X16" s="2">
        <f>'Gamma-E.coli'!X16/RelAbundance!X$66*100</f>
        <v>1.1226013382735167</v>
      </c>
      <c r="Y16" s="2">
        <f>'Gamma-E.coli'!Y16/RelAbundance!Y$66*100</f>
        <v>1.4850385358101066</v>
      </c>
      <c r="Z16" s="2">
        <f>'Gamma-E.coli'!Z16/RelAbundance!Z$66*100</f>
        <v>1.7002484874675885</v>
      </c>
      <c r="AA16" s="2">
        <f>'Gamma-E.coli'!AA16/RelAbundance!AA$66*100</f>
        <v>0.87799132715884154</v>
      </c>
      <c r="AB16" s="2">
        <f>'Gamma-E.coli'!AB16/RelAbundance!AB$66*100</f>
        <v>0.70042057586541573</v>
      </c>
      <c r="AC16" s="2">
        <f>'Gamma-E.coli'!AC16/RelAbundance!AC$66*100</f>
        <v>0.66592989316784268</v>
      </c>
      <c r="AD16" s="2">
        <f>'Gamma-E.coli'!AD16/RelAbundance!AD$66*100</f>
        <v>0.89346594248900812</v>
      </c>
      <c r="AE16" s="2">
        <f>'Gamma-E.coli'!AE16/RelAbundance!AE$66*100</f>
        <v>0.92263848483049338</v>
      </c>
      <c r="AF16" s="2">
        <f>'Gamma-E.coli'!AF16/RelAbundance!AF$66*100</f>
        <v>1.2938053893562462</v>
      </c>
      <c r="AG16" s="2">
        <f>'Gamma-E.coli'!AG16/RelAbundance!AG$66*100</f>
        <v>0.90939036728547562</v>
      </c>
      <c r="AH16" s="2">
        <f>'Gamma-E.coli'!AH16/RelAbundance!AH$66*100</f>
        <v>0.90507578545856049</v>
      </c>
      <c r="AI16" s="2">
        <f>'Gamma-E.coli'!AI16/RelAbundance!AI$66*100</f>
        <v>1.497474567830974</v>
      </c>
      <c r="AJ16" s="2">
        <f>'Gamma-E.coli'!AJ16/RelAbundance!AJ$66*100</f>
        <v>1.7046335037966838</v>
      </c>
      <c r="AK16" s="2">
        <f>'Gamma-E.coli'!AK16/RelAbundance!AK$66*100</f>
        <v>2.5857713682083316</v>
      </c>
      <c r="AL16" s="2">
        <f>'Gamma-E.coli'!AL16/RelAbundance!AL$66*100</f>
        <v>2.7888490201490477</v>
      </c>
      <c r="AM16" s="2">
        <f>'Gamma-E.coli'!AM16/RelAbundance!AM$66*100</f>
        <v>2.1475607276367445</v>
      </c>
      <c r="AN16" s="2">
        <f>'Gamma-E.coli'!AN16/RelAbundance!AN$66*100</f>
        <v>1.1987863856191259</v>
      </c>
      <c r="AO16" s="2">
        <f>'Gamma-E.coli'!AO16/RelAbundance!AO$66*100</f>
        <v>1.766196807328027</v>
      </c>
      <c r="AP16" s="2">
        <f>'Gamma-E.coli'!AP16/RelAbundance!AP$66*100</f>
        <v>2.0620801715329078</v>
      </c>
      <c r="AQ16" s="2">
        <f>'Gamma-E.coli'!AQ16/RelAbundance!AQ$66*100</f>
        <v>0.71238423756139624</v>
      </c>
      <c r="AR16" s="2">
        <f>'Gamma-E.coli'!AR16/RelAbundance!AR$66*100</f>
        <v>0.66695199372280478</v>
      </c>
      <c r="AS16" s="2">
        <f>'Gamma-E.coli'!AS16/RelAbundance!AS$66*100</f>
        <v>0.94005931488585959</v>
      </c>
      <c r="AT16" s="2">
        <f>'Gamma-E.coli'!AT16/RelAbundance!AT$66*100</f>
        <v>1.2592857426607873</v>
      </c>
      <c r="AU16" s="2">
        <f>'Gamma-E.coli'!AU16/RelAbundance!AU$66*100</f>
        <v>0.7004138809296403</v>
      </c>
      <c r="AV16" s="2">
        <f>'Gamma-E.coli'!AV16/RelAbundance!AV$66*100</f>
        <v>0.69130347841819095</v>
      </c>
      <c r="AW16" s="2">
        <f>'Gamma-E.coli'!AW16/RelAbundance!AW$66*100</f>
        <v>0.62421482412060303</v>
      </c>
      <c r="AX16" s="2">
        <f>'Gamma-E.coli'!AX16/RelAbundance!AX$66*100</f>
        <v>0.90570306265543765</v>
      </c>
      <c r="AY16" s="2">
        <f>'Gamma-E.coli'!AY16/RelAbundance!AY$66*100</f>
        <v>3.3211202881450665</v>
      </c>
      <c r="AZ16" s="2">
        <f>'Gamma-E.coli'!AZ16/RelAbundance!AZ$66*100</f>
        <v>2.2992354049550743</v>
      </c>
      <c r="BA16" s="2">
        <f>'Gamma-E.coli'!BA16/RelAbundance!BA$66*100</f>
        <v>5.0715147967955518</v>
      </c>
      <c r="BB16" s="2">
        <f>'Gamma-E.coli'!BB16/RelAbundance!BB$66*100</f>
        <v>4.8649774646820436</v>
      </c>
      <c r="BC16" s="2">
        <f>'Gamma-E.coli'!BC16/RelAbundance!BC$66*100</f>
        <v>1.0448678549477566</v>
      </c>
      <c r="BD16" s="2">
        <f>'Gamma-E.coli'!BD16/RelAbundance!BD$66*100</f>
        <v>1.1011977940918192</v>
      </c>
      <c r="BE16" s="2">
        <f>'Gamma-E.coli'!BE16/RelAbundance!BE$66*100</f>
        <v>2.9736483014053059</v>
      </c>
      <c r="BF16" s="2">
        <f>'Gamma-E.coli'!BF16/RelAbundance!BF$66*100</f>
        <v>2.5521486218115745</v>
      </c>
      <c r="BG16" s="2">
        <f>'Gamma-E.coli'!BG16/RelAbundance!BG$66*100</f>
        <v>0.61735230607386082</v>
      </c>
      <c r="BH16" s="2">
        <f>'Gamma-E.coli'!BH16/RelAbundance!BH$66*100</f>
        <v>0.66666666666666674</v>
      </c>
      <c r="BI16" s="2">
        <f>'Gamma-E.coli'!BI16/RelAbundance!BI$66*100</f>
        <v>0.87829133507506718</v>
      </c>
      <c r="BJ16" s="2">
        <f>'Gamma-E.coli'!BJ16/RelAbundance!BJ$66*100</f>
        <v>0.78133419549520422</v>
      </c>
      <c r="BK16" s="2">
        <f>'Gamma-E.coli'!BK16/RelAbundance!BK$66*100</f>
        <v>0.43957434024318898</v>
      </c>
      <c r="BL16" s="2">
        <f>'Gamma-E.coli'!BL16/RelAbundance!BL$66*100</f>
        <v>0.58230750663770214</v>
      </c>
      <c r="BM16" s="2">
        <f>'Gamma-E.coli'!BM16/RelAbundance!BM$66*100</f>
        <v>0.66923864262656485</v>
      </c>
      <c r="BN16" s="2">
        <f>'Gamma-E.coli'!BN16/RelAbundance!BN$66*100</f>
        <v>0.42224694988673844</v>
      </c>
      <c r="BO16" s="2">
        <f>'Gamma-E.coli'!BO16/RelAbundance!BO$66*100</f>
        <v>1.7410890437985005</v>
      </c>
      <c r="BP16" s="2">
        <f>'Gamma-E.coli'!BP16/RelAbundance!BP$66*100</f>
        <v>2.6690361054628098</v>
      </c>
      <c r="BQ16" s="2">
        <f>'Gamma-E.coli'!BQ16/RelAbundance!BQ$66*100</f>
        <v>1.3016856792119524</v>
      </c>
      <c r="BR16" s="2">
        <f>'Gamma-E.coli'!BR16/RelAbundance!BR$66*100</f>
        <v>1.5007981576950253</v>
      </c>
      <c r="BS16" s="2">
        <f>'Gamma-E.coli'!BS16/RelAbundance!BS$66*100</f>
        <v>0.98845498487324834</v>
      </c>
      <c r="BT16" s="2">
        <f>'Gamma-E.coli'!BT16/RelAbundance!BT$66*100</f>
        <v>1.4631209550290327</v>
      </c>
      <c r="BU16" s="2">
        <f>'Gamma-E.coli'!BU16/RelAbundance!BU$66*100</f>
        <v>1.2493964268469337</v>
      </c>
      <c r="BV16" s="2">
        <f>'Gamma-E.coli'!BV16/RelAbundance!BV$66*100</f>
        <v>1.2755355263941555</v>
      </c>
      <c r="BW16" s="2">
        <f>'Gamma-E.coli'!BW16/RelAbundance!BW$66*100</f>
        <v>0.51218500622117402</v>
      </c>
      <c r="BX16" s="2">
        <f>'Gamma-E.coli'!BX16/RelAbundance!BX$66*100</f>
        <v>0.7925263437527672</v>
      </c>
      <c r="BY16" s="2">
        <f>'Gamma-E.coli'!BY16/RelAbundance!BY$66*100</f>
        <v>0.54855562384757228</v>
      </c>
      <c r="BZ16" s="2">
        <f>'Gamma-E.coli'!BZ16/RelAbundance!BZ$66*100</f>
        <v>1.0036602832740968</v>
      </c>
      <c r="CA16" s="2">
        <f>'Gamma-E.coli'!CA16/RelAbundance!CA$66*100</f>
        <v>0.35271660949430123</v>
      </c>
      <c r="CB16" s="2">
        <f>'Gamma-E.coli'!CB16/RelAbundance!CB$66*100</f>
        <v>0.50092455802213065</v>
      </c>
      <c r="CC16" s="2">
        <f>'Gamma-E.coli'!CC16/RelAbundance!CC$66*100</f>
        <v>0.42887710484696251</v>
      </c>
      <c r="CD16" s="2">
        <f>'Gamma-E.coli'!CD16/RelAbundance!CD$66*100</f>
        <v>0.45047850366403025</v>
      </c>
      <c r="CE16" s="2">
        <f>'Gamma-E.coli'!CE16/RelAbundance!CE$66*100</f>
        <v>0.26451694168031237</v>
      </c>
      <c r="CF16" s="2">
        <f>'Gamma-E.coli'!CF16/RelAbundance!CF$66*100</f>
        <v>0.36289387806052392</v>
      </c>
      <c r="CG16" s="2">
        <f>'Gamma-E.coli'!CG16/RelAbundance!CG$66*100</f>
        <v>0.41121853425566707</v>
      </c>
      <c r="CH16" s="2">
        <f>'Gamma-E.coli'!CH16/RelAbundance!CH$66*100</f>
        <v>0.59303017813802261</v>
      </c>
      <c r="CI16" s="2">
        <f>'Gamma-E.coli'!CI16/RelAbundance!CI$66*100</f>
        <v>0.21638701469346042</v>
      </c>
      <c r="CJ16" s="2">
        <f>'Gamma-E.coli'!CJ16/RelAbundance!CJ$66*100</f>
        <v>0.29090150492272571</v>
      </c>
      <c r="CK16" s="2">
        <f>'Gamma-E.coli'!CK16/RelAbundance!CK$66*100</f>
        <v>0.2214598983889878</v>
      </c>
      <c r="CL16" s="2">
        <f>'Gamma-E.coli'!CL16/RelAbundance!CL$66*100</f>
        <v>0.28254858826616081</v>
      </c>
      <c r="CM16" s="2">
        <f>'Gamma-E.coli'!CM16/RelAbundance!CM$66*100</f>
        <v>0.21219496973101168</v>
      </c>
      <c r="CN16" s="2">
        <f>'Gamma-E.coli'!CN16/RelAbundance!CN$66*100</f>
        <v>0.39628601512395906</v>
      </c>
      <c r="CO16" s="2">
        <f>'Gamma-E.coli'!CO16/RelAbundance!CO$66*100</f>
        <v>0.29771418185008997</v>
      </c>
      <c r="CP16" s="2">
        <f>'Gamma-E.coli'!CP16/RelAbundance!CP$66*100</f>
        <v>0.56557386976056967</v>
      </c>
      <c r="CQ16" s="2">
        <f>'Gamma-E.coli'!CQ16/RelAbundance!CQ$66*100</f>
        <v>0.13299974888159302</v>
      </c>
      <c r="CR16" s="2">
        <f>'Gamma-E.coli'!CR16/RelAbundance!CR$66*100</f>
        <v>0.19825751650630238</v>
      </c>
    </row>
    <row r="17" spans="1:96" x14ac:dyDescent="0.25">
      <c r="A17" s="2" t="str">
        <f>'Gamma-E.coli'!A17</f>
        <v>Betaproteobacteria</v>
      </c>
      <c r="B17" s="2">
        <f>'Gamma-E.coli'!B17/RelAbundance!B$66*100</f>
        <v>2.3033329912541762</v>
      </c>
      <c r="C17" s="2">
        <f>'Gamma-E.coli'!C17/RelAbundance!C$66*100</f>
        <v>2.3900238673936371</v>
      </c>
      <c r="D17" s="2">
        <f>'Gamma-E.coli'!D17/RelAbundance!D$66*100</f>
        <v>2.1854762795867217</v>
      </c>
      <c r="E17" s="2">
        <f>'Gamma-E.coli'!E17/RelAbundance!E$66*100</f>
        <v>1.9470221022439682</v>
      </c>
      <c r="F17" s="2">
        <f>'Gamma-E.coli'!F17/RelAbundance!F$66*100</f>
        <v>1.6310760474747241</v>
      </c>
      <c r="G17" s="2">
        <f>'Gamma-E.coli'!G17/RelAbundance!G$66*100</f>
        <v>2.4863743061222432</v>
      </c>
      <c r="H17" s="2">
        <f>'Gamma-E.coli'!H17/RelAbundance!H$66*100</f>
        <v>1.8344957861086895</v>
      </c>
      <c r="I17" s="2">
        <f>'Gamma-E.coli'!I17/RelAbundance!I$66*100</f>
        <v>2.9153798641136501</v>
      </c>
      <c r="J17" s="2">
        <f>'Gamma-E.coli'!J17/RelAbundance!J$66*100</f>
        <v>1.4158034921574429</v>
      </c>
      <c r="K17" s="2">
        <f>'Gamma-E.coli'!K17/RelAbundance!K$66*100</f>
        <v>1.2832716375815265</v>
      </c>
      <c r="L17" s="2">
        <f>'Gamma-E.coli'!L17/RelAbundance!L$66*100</f>
        <v>1.1631225916940202</v>
      </c>
      <c r="M17" s="2">
        <f>'Gamma-E.coli'!M17/RelAbundance!M$66*100</f>
        <v>1.5155462422835138</v>
      </c>
      <c r="N17" s="2">
        <f>'Gamma-E.coli'!N17/RelAbundance!N$66*100</f>
        <v>4.0086474552103217</v>
      </c>
      <c r="O17" s="2">
        <f>'Gamma-E.coli'!O17/RelAbundance!O$66*100</f>
        <v>2.3672908434976807</v>
      </c>
      <c r="P17" s="2">
        <f>'Gamma-E.coli'!P17/RelAbundance!P$66*100</f>
        <v>1.8015552299840616</v>
      </c>
      <c r="Q17" s="2">
        <f>'Gamma-E.coli'!Q17/RelAbundance!Q$66*100</f>
        <v>0.79445693970833631</v>
      </c>
      <c r="R17" s="2">
        <f>'Gamma-E.coli'!R17/RelAbundance!R$66*100</f>
        <v>1.8877372189675028</v>
      </c>
      <c r="S17" s="2">
        <f>'Gamma-E.coli'!S17/RelAbundance!S$66*100</f>
        <v>0.70395385032770263</v>
      </c>
      <c r="T17" s="2">
        <f>'Gamma-E.coli'!T17/RelAbundance!T$66*100</f>
        <v>1.3627886960263951</v>
      </c>
      <c r="U17" s="2">
        <f>'Gamma-E.coli'!U17/RelAbundance!U$66*100</f>
        <v>2.1312292358803986</v>
      </c>
      <c r="V17" s="2">
        <f>'Gamma-E.coli'!V17/RelAbundance!V$66*100</f>
        <v>1.2387610063624628</v>
      </c>
      <c r="W17" s="2">
        <f>'Gamma-E.coli'!W17/RelAbundance!W$66*100</f>
        <v>2.6910857783591853</v>
      </c>
      <c r="X17" s="2">
        <f>'Gamma-E.coli'!X17/RelAbundance!X$66*100</f>
        <v>1.2818669468561632</v>
      </c>
      <c r="Y17" s="2">
        <f>'Gamma-E.coli'!Y17/RelAbundance!Y$66*100</f>
        <v>1.6320043747970674</v>
      </c>
      <c r="Z17" s="2">
        <f>'Gamma-E.coli'!Z17/RelAbundance!Z$66*100</f>
        <v>1.211376404494382</v>
      </c>
      <c r="AA17" s="2">
        <f>'Gamma-E.coli'!AA17/RelAbundance!AA$66*100</f>
        <v>0.98774024305369656</v>
      </c>
      <c r="AB17" s="2">
        <f>'Gamma-E.coli'!AB17/RelAbundance!AB$66*100</f>
        <v>1.2018764153995471</v>
      </c>
      <c r="AC17" s="2">
        <f>'Gamma-E.coli'!AC17/RelAbundance!AC$66*100</f>
        <v>0.79628212757516503</v>
      </c>
      <c r="AD17" s="2">
        <f>'Gamma-E.coli'!AD17/RelAbundance!AD$66*100</f>
        <v>0.87583174625567239</v>
      </c>
      <c r="AE17" s="2">
        <f>'Gamma-E.coli'!AE17/RelAbundance!AE$66*100</f>
        <v>0.91670130024342455</v>
      </c>
      <c r="AF17" s="2">
        <f>'Gamma-E.coli'!AF17/RelAbundance!AF$66*100</f>
        <v>1.237122677583337</v>
      </c>
      <c r="AG17" s="2">
        <f>'Gamma-E.coli'!AG17/RelAbundance!AG$66*100</f>
        <v>0.86468553681089866</v>
      </c>
      <c r="AH17" s="2">
        <f>'Gamma-E.coli'!AH17/RelAbundance!AH$66*100</f>
        <v>0.90842172181885095</v>
      </c>
      <c r="AI17" s="2">
        <f>'Gamma-E.coli'!AI17/RelAbundance!AI$66*100</f>
        <v>2.0665860425410827</v>
      </c>
      <c r="AJ17" s="2">
        <f>'Gamma-E.coli'!AJ17/RelAbundance!AJ$66*100</f>
        <v>0.88847564440311999</v>
      </c>
      <c r="AK17" s="2">
        <f>'Gamma-E.coli'!AK17/RelAbundance!AK$66*100</f>
        <v>0.56606806595324477</v>
      </c>
      <c r="AL17" s="2">
        <f>'Gamma-E.coli'!AL17/RelAbundance!AL$66*100</f>
        <v>0.68120342257797406</v>
      </c>
      <c r="AM17" s="2">
        <f>'Gamma-E.coli'!AM17/RelAbundance!AM$66*100</f>
        <v>3.8305726307227879</v>
      </c>
      <c r="AN17" s="2">
        <f>'Gamma-E.coli'!AN17/RelAbundance!AN$66*100</f>
        <v>0.92161693585181126</v>
      </c>
      <c r="AO17" s="2">
        <f>'Gamma-E.coli'!AO17/RelAbundance!AO$66*100</f>
        <v>0.51136110987593941</v>
      </c>
      <c r="AP17" s="2">
        <f>'Gamma-E.coli'!AP17/RelAbundance!AP$66*100</f>
        <v>0.37690336197798885</v>
      </c>
      <c r="AQ17" s="2">
        <f>'Gamma-E.coli'!AQ17/RelAbundance!AQ$66*100</f>
        <v>1.106070263582168</v>
      </c>
      <c r="AR17" s="2">
        <f>'Gamma-E.coli'!AR17/RelAbundance!AR$66*100</f>
        <v>0.53498823025893427</v>
      </c>
      <c r="AS17" s="2">
        <f>'Gamma-E.coli'!AS17/RelAbundance!AS$66*100</f>
        <v>0.36051478790847002</v>
      </c>
      <c r="AT17" s="2">
        <f>'Gamma-E.coli'!AT17/RelAbundance!AT$66*100</f>
        <v>0.27410320581575498</v>
      </c>
      <c r="AU17" s="2">
        <f>'Gamma-E.coli'!AU17/RelAbundance!AU$66*100</f>
        <v>0.69510771516502179</v>
      </c>
      <c r="AV17" s="2">
        <f>'Gamma-E.coli'!AV17/RelAbundance!AV$66*100</f>
        <v>0.56942077147944659</v>
      </c>
      <c r="AW17" s="2">
        <f>'Gamma-E.coli'!AW17/RelAbundance!AW$66*100</f>
        <v>0.39258793969849243</v>
      </c>
      <c r="AX17" s="2">
        <f>'Gamma-E.coli'!AX17/RelAbundance!AX$66*100</f>
        <v>0.22933114332421689</v>
      </c>
      <c r="AY17" s="2">
        <f>'Gamma-E.coli'!AY17/RelAbundance!AY$66*100</f>
        <v>1.4009811836303794</v>
      </c>
      <c r="AZ17" s="2">
        <f>'Gamma-E.coli'!AZ17/RelAbundance!AZ$66*100</f>
        <v>1.0184219132005543</v>
      </c>
      <c r="BA17" s="2">
        <f>'Gamma-E.coli'!BA17/RelAbundance!BA$66*100</f>
        <v>1.1098511175330139</v>
      </c>
      <c r="BB17" s="2">
        <f>'Gamma-E.coli'!BB17/RelAbundance!BB$66*100</f>
        <v>1.1419156913987047</v>
      </c>
      <c r="BC17" s="2">
        <f>'Gamma-E.coli'!BC17/RelAbundance!BC$66*100</f>
        <v>1.7101124407968473</v>
      </c>
      <c r="BD17" s="2">
        <f>'Gamma-E.coli'!BD17/RelAbundance!BD$66*100</f>
        <v>1.7598089149601321</v>
      </c>
      <c r="BE17" s="2">
        <f>'Gamma-E.coli'!BE17/RelAbundance!BE$66*100</f>
        <v>1.6480887486930478</v>
      </c>
      <c r="BF17" s="2">
        <f>'Gamma-E.coli'!BF17/RelAbundance!BF$66*100</f>
        <v>1.9324215834025831</v>
      </c>
      <c r="BG17" s="2">
        <f>'Gamma-E.coli'!BG17/RelAbundance!BG$66*100</f>
        <v>1.4091135596035658</v>
      </c>
      <c r="BH17" s="2">
        <f>'Gamma-E.coli'!BH17/RelAbundance!BH$66*100</f>
        <v>0.98285714285714276</v>
      </c>
      <c r="BI17" s="2">
        <f>'Gamma-E.coli'!BI17/RelAbundance!BI$66*100</f>
        <v>0.61040946796855244</v>
      </c>
      <c r="BJ17" s="2">
        <f>'Gamma-E.coli'!BJ17/RelAbundance!BJ$66*100</f>
        <v>0.82713654488630239</v>
      </c>
      <c r="BK17" s="2">
        <f>'Gamma-E.coli'!BK17/RelAbundance!BK$66*100</f>
        <v>0.96769602960011381</v>
      </c>
      <c r="BL17" s="2">
        <f>'Gamma-E.coli'!BL17/RelAbundance!BL$66*100</f>
        <v>1.102763697803524</v>
      </c>
      <c r="BM17" s="2">
        <f>'Gamma-E.coli'!BM17/RelAbundance!BM$66*100</f>
        <v>0.71385455213500248</v>
      </c>
      <c r="BN17" s="2">
        <f>'Gamma-E.coli'!BN17/RelAbundance!BN$66*100</f>
        <v>1.2756825497754638</v>
      </c>
      <c r="BO17" s="2">
        <f>'Gamma-E.coli'!BO17/RelAbundance!BO$66*100</f>
        <v>0.72942698057784205</v>
      </c>
      <c r="BP17" s="2">
        <f>'Gamma-E.coli'!BP17/RelAbundance!BP$66*100</f>
        <v>1.1226355449994019</v>
      </c>
      <c r="BQ17" s="2">
        <f>'Gamma-E.coli'!BQ17/RelAbundance!BQ$66*100</f>
        <v>0.76948411629090696</v>
      </c>
      <c r="BR17" s="2">
        <f>'Gamma-E.coli'!BR17/RelAbundance!BR$66*100</f>
        <v>1.0120901263967759</v>
      </c>
      <c r="BS17" s="2">
        <f>'Gamma-E.coli'!BS17/RelAbundance!BS$66*100</f>
        <v>0.7780714260875613</v>
      </c>
      <c r="BT17" s="2">
        <f>'Gamma-E.coli'!BT17/RelAbundance!BT$66*100</f>
        <v>1.1121937308396113</v>
      </c>
      <c r="BU17" s="2">
        <f>'Gamma-E.coli'!BU17/RelAbundance!BU$66*100</f>
        <v>0.72428778367938196</v>
      </c>
      <c r="BV17" s="2">
        <f>'Gamma-E.coli'!BV17/RelAbundance!BV$66*100</f>
        <v>0.5717575589128665</v>
      </c>
      <c r="BW17" s="2">
        <f>'Gamma-E.coli'!BW17/RelAbundance!BW$66*100</f>
        <v>0.42723724909180855</v>
      </c>
      <c r="BX17" s="2">
        <f>'Gamma-E.coli'!BX17/RelAbundance!BX$66*100</f>
        <v>1.4455857610909413</v>
      </c>
      <c r="BY17" s="2">
        <f>'Gamma-E.coli'!BY17/RelAbundance!BY$66*100</f>
        <v>1.9383835279655808</v>
      </c>
      <c r="BZ17" s="2">
        <f>'Gamma-E.coli'!BZ17/RelAbundance!BZ$66*100</f>
        <v>3.2401464113309637</v>
      </c>
      <c r="CA17" s="2">
        <f>'Gamma-E.coli'!CA17/RelAbundance!CA$66*100</f>
        <v>0.43570875290472505</v>
      </c>
      <c r="CB17" s="2">
        <f>'Gamma-E.coli'!CB17/RelAbundance!CB$66*100</f>
        <v>0.76704072947138768</v>
      </c>
      <c r="CC17" s="2">
        <f>'Gamma-E.coli'!CC17/RelAbundance!CC$66*100</f>
        <v>0.60284677644432039</v>
      </c>
      <c r="CD17" s="2">
        <f>'Gamma-E.coli'!CD17/RelAbundance!CD$66*100</f>
        <v>0.49511116646945252</v>
      </c>
      <c r="CE17" s="2">
        <f>'Gamma-E.coli'!CE17/RelAbundance!CE$66*100</f>
        <v>0.34093294705462485</v>
      </c>
      <c r="CF17" s="2">
        <f>'Gamma-E.coli'!CF17/RelAbundance!CF$66*100</f>
        <v>0.89252278117588313</v>
      </c>
      <c r="CG17" s="2">
        <f>'Gamma-E.coli'!CG17/RelAbundance!CG$66*100</f>
        <v>1.5743990804031449</v>
      </c>
      <c r="CH17" s="2">
        <f>'Gamma-E.coli'!CH17/RelAbundance!CH$66*100</f>
        <v>1.8912854329807209</v>
      </c>
      <c r="CI17" s="2">
        <f>'Gamma-E.coli'!CI17/RelAbundance!CI$66*100</f>
        <v>0.21377994222727417</v>
      </c>
      <c r="CJ17" s="2">
        <f>'Gamma-E.coli'!CJ17/RelAbundance!CJ$66*100</f>
        <v>0.35174743722727986</v>
      </c>
      <c r="CK17" s="2">
        <f>'Gamma-E.coli'!CK17/RelAbundance!CK$66*100</f>
        <v>0.37235659385991576</v>
      </c>
      <c r="CL17" s="2">
        <f>'Gamma-E.coli'!CL17/RelAbundance!CL$66*100</f>
        <v>0.27952128196330905</v>
      </c>
      <c r="CM17" s="2">
        <f>'Gamma-E.coli'!CM17/RelAbundance!CM$66*100</f>
        <v>0.20361355551394869</v>
      </c>
      <c r="CN17" s="2">
        <f>'Gamma-E.coli'!CN17/RelAbundance!CN$66*100</f>
        <v>0.60495836125203406</v>
      </c>
      <c r="CO17" s="2">
        <f>'Gamma-E.coli'!CO17/RelAbundance!CO$66*100</f>
        <v>0.73958470438548651</v>
      </c>
      <c r="CP17" s="2">
        <f>'Gamma-E.coli'!CP17/RelAbundance!CP$66*100</f>
        <v>1.3878964769713338</v>
      </c>
      <c r="CQ17" s="2">
        <f>'Gamma-E.coli'!CQ17/RelAbundance!CQ$66*100</f>
        <v>0.19159404384341372</v>
      </c>
      <c r="CR17" s="2">
        <f>'Gamma-E.coli'!CR17/RelAbundance!CR$66*100</f>
        <v>0.36923188853926042</v>
      </c>
    </row>
    <row r="18" spans="1:96" x14ac:dyDescent="0.25">
      <c r="A18" s="2" t="str">
        <f>'Gamma-E.coli'!A18</f>
        <v>Synechococcophycideae</v>
      </c>
      <c r="B18" s="2">
        <f>'Gamma-E.coli'!B18/RelAbundance!B$66*100</f>
        <v>0.8586186843635617</v>
      </c>
      <c r="C18" s="2">
        <f>'Gamma-E.coli'!C18/RelAbundance!C$66*100</f>
        <v>0.84630712299371569</v>
      </c>
      <c r="D18" s="2">
        <f>'Gamma-E.coli'!D18/RelAbundance!D$66*100</f>
        <v>0.97989180361335093</v>
      </c>
      <c r="E18" s="2">
        <f>'Gamma-E.coli'!E18/RelAbundance!E$66*100</f>
        <v>0.96282548788032174</v>
      </c>
      <c r="F18" s="2">
        <f>'Gamma-E.coli'!F18/RelAbundance!F$66*100</f>
        <v>0.59921800893043053</v>
      </c>
      <c r="G18" s="2">
        <f>'Gamma-E.coli'!G18/RelAbundance!G$66*100</f>
        <v>0.70218917802560921</v>
      </c>
      <c r="H18" s="2">
        <f>'Gamma-E.coli'!H18/RelAbundance!H$66*100</f>
        <v>1.0910103652039136</v>
      </c>
      <c r="I18" s="2">
        <f>'Gamma-E.coli'!I18/RelAbundance!I$66*100</f>
        <v>1.0637567771601126</v>
      </c>
      <c r="J18" s="2">
        <f>'Gamma-E.coli'!J18/RelAbundance!J$66*100</f>
        <v>0.91506362829239418</v>
      </c>
      <c r="K18" s="2">
        <f>'Gamma-E.coli'!K18/RelAbundance!K$66*100</f>
        <v>0.67865326987484575</v>
      </c>
      <c r="L18" s="2">
        <f>'Gamma-E.coli'!L18/RelAbundance!L$66*100</f>
        <v>0.94369915798487236</v>
      </c>
      <c r="M18" s="2">
        <f>'Gamma-E.coli'!M18/RelAbundance!M$66*100</f>
        <v>0.78948858809537292</v>
      </c>
      <c r="N18" s="2">
        <f>'Gamma-E.coli'!N18/RelAbundance!N$66*100</f>
        <v>0.82334812906786869</v>
      </c>
      <c r="O18" s="2">
        <f>'Gamma-E.coli'!O18/RelAbundance!O$66*100</f>
        <v>0.84006184504380688</v>
      </c>
      <c r="P18" s="2">
        <f>'Gamma-E.coli'!P18/RelAbundance!P$66*100</f>
        <v>1.0078405486774105</v>
      </c>
      <c r="Q18" s="2">
        <f>'Gamma-E.coli'!Q18/RelAbundance!Q$66*100</f>
        <v>0.64209533483276493</v>
      </c>
      <c r="R18" s="2">
        <f>'Gamma-E.coli'!R18/RelAbundance!R$66*100</f>
        <v>1.1541735516498923</v>
      </c>
      <c r="S18" s="2">
        <f>'Gamma-E.coli'!S18/RelAbundance!S$66*100</f>
        <v>1.2722573643853612</v>
      </c>
      <c r="T18" s="2">
        <f>'Gamma-E.coli'!T18/RelAbundance!T$66*100</f>
        <v>1.324056806770908</v>
      </c>
      <c r="U18" s="2">
        <f>'Gamma-E.coli'!U18/RelAbundance!U$66*100</f>
        <v>1.3289036544850499</v>
      </c>
      <c r="V18" s="2">
        <f>'Gamma-E.coli'!V18/RelAbundance!V$66*100</f>
        <v>0.89446686750491422</v>
      </c>
      <c r="W18" s="2">
        <f>'Gamma-E.coli'!W18/RelAbundance!W$66*100</f>
        <v>0.99046907120164451</v>
      </c>
      <c r="X18" s="2">
        <f>'Gamma-E.coli'!X18/RelAbundance!X$66*100</f>
        <v>1.0739368467621522</v>
      </c>
      <c r="Y18" s="2">
        <f>'Gamma-E.coli'!Y18/RelAbundance!Y$66*100</f>
        <v>0.97749371977374089</v>
      </c>
      <c r="Z18" s="2">
        <f>'Gamma-E.coli'!Z18/RelAbundance!Z$66*100</f>
        <v>0.88591184096802078</v>
      </c>
      <c r="AA18" s="2">
        <f>'Gamma-E.coli'!AA18/RelAbundance!AA$66*100</f>
        <v>0.71604475614326246</v>
      </c>
      <c r="AB18" s="2">
        <f>'Gamma-E.coli'!AB18/RelAbundance!AB$66*100</f>
        <v>0.7990941442898738</v>
      </c>
      <c r="AC18" s="2">
        <f>'Gamma-E.coli'!AC18/RelAbundance!AC$66*100</f>
        <v>0.82887018617699559</v>
      </c>
      <c r="AD18" s="2">
        <f>'Gamma-E.coli'!AD18/RelAbundance!AD$66*100</f>
        <v>0.67832874844231261</v>
      </c>
      <c r="AE18" s="2">
        <f>'Gamma-E.coli'!AE18/RelAbundance!AE$66*100</f>
        <v>0.72314908270498135</v>
      </c>
      <c r="AF18" s="2">
        <f>'Gamma-E.coli'!AF18/RelAbundance!AF$66*100</f>
        <v>0.82324890908272974</v>
      </c>
      <c r="AG18" s="2">
        <f>'Gamma-E.coli'!AG18/RelAbundance!AG$66*100</f>
        <v>0.63998494153078744</v>
      </c>
      <c r="AH18" s="2">
        <f>'Gamma-E.coli'!AH18/RelAbundance!AH$66*100</f>
        <v>0.74614380834476535</v>
      </c>
      <c r="AI18" s="2">
        <f>'Gamma-E.coli'!AI18/RelAbundance!AI$66*100</f>
        <v>1.7049631263190343</v>
      </c>
      <c r="AJ18" s="2">
        <f>'Gamma-E.coli'!AJ18/RelAbundance!AJ$66*100</f>
        <v>1.3912564354219399</v>
      </c>
      <c r="AK18" s="2">
        <f>'Gamma-E.coli'!AK18/RelAbundance!AK$66*100</f>
        <v>0.89904928121985939</v>
      </c>
      <c r="AL18" s="2">
        <f>'Gamma-E.coli'!AL18/RelAbundance!AL$66*100</f>
        <v>0.94617720121446314</v>
      </c>
      <c r="AM18" s="2">
        <f>'Gamma-E.coli'!AM18/RelAbundance!AM$66*100</f>
        <v>1.2982340888117248</v>
      </c>
      <c r="AN18" s="2">
        <f>'Gamma-E.coli'!AN18/RelAbundance!AN$66*100</f>
        <v>1.3208321927183138</v>
      </c>
      <c r="AO18" s="2">
        <f>'Gamma-E.coli'!AO18/RelAbundance!AO$66*100</f>
        <v>1.0440659878162657</v>
      </c>
      <c r="AP18" s="2">
        <f>'Gamma-E.coli'!AP18/RelAbundance!AP$66*100</f>
        <v>0.9464462200780609</v>
      </c>
      <c r="AQ18" s="2">
        <f>'Gamma-E.coli'!AQ18/RelAbundance!AQ$66*100</f>
        <v>0.83611413145363878</v>
      </c>
      <c r="AR18" s="2">
        <f>'Gamma-E.coli'!AR18/RelAbundance!AR$66*100</f>
        <v>1.0307439902988802</v>
      </c>
      <c r="AS18" s="2">
        <f>'Gamma-E.coli'!AS18/RelAbundance!AS$66*100</f>
        <v>0.80401599869398421</v>
      </c>
      <c r="AT18" s="2">
        <f>'Gamma-E.coli'!AT18/RelAbundance!AT$66*100</f>
        <v>0.75477694355062963</v>
      </c>
      <c r="AU18" s="2">
        <f>'Gamma-E.coli'!AU18/RelAbundance!AU$66*100</f>
        <v>0.82599313735894442</v>
      </c>
      <c r="AV18" s="2">
        <f>'Gamma-E.coli'!AV18/RelAbundance!AV$66*100</f>
        <v>0.75129262323960433</v>
      </c>
      <c r="AW18" s="2">
        <f>'Gamma-E.coli'!AW18/RelAbundance!AW$66*100</f>
        <v>1.1149497487437185</v>
      </c>
      <c r="AX18" s="2">
        <f>'Gamma-E.coli'!AX18/RelAbundance!AX$66*100</f>
        <v>0.7832898172323759</v>
      </c>
      <c r="AY18" s="2">
        <f>'Gamma-E.coli'!AY18/RelAbundance!AY$66*100</f>
        <v>0.97745761659318131</v>
      </c>
      <c r="AZ18" s="2">
        <f>'Gamma-E.coli'!AZ18/RelAbundance!AZ$66*100</f>
        <v>1.1648005979724996</v>
      </c>
      <c r="BA18" s="2">
        <f>'Gamma-E.coli'!BA18/RelAbundance!BA$66*100</f>
        <v>0.77550572484178948</v>
      </c>
      <c r="BB18" s="2">
        <f>'Gamma-E.coli'!BB18/RelAbundance!BB$66*100</f>
        <v>0.72340264363898044</v>
      </c>
      <c r="BC18" s="2">
        <f>'Gamma-E.coli'!BC18/RelAbundance!BC$66*100</f>
        <v>1.2798727358183593</v>
      </c>
      <c r="BD18" s="2">
        <f>'Gamma-E.coli'!BD18/RelAbundance!BD$66*100</f>
        <v>1.3137096490919948</v>
      </c>
      <c r="BE18" s="2">
        <f>'Gamma-E.coli'!BE18/RelAbundance!BE$66*100</f>
        <v>0.81518368214924952</v>
      </c>
      <c r="BF18" s="2">
        <f>'Gamma-E.coli'!BF18/RelAbundance!BF$66*100</f>
        <v>0.91550585219510128</v>
      </c>
      <c r="BG18" s="2">
        <f>'Gamma-E.coli'!BG18/RelAbundance!BG$66*100</f>
        <v>1.3592824317590388</v>
      </c>
      <c r="BH18" s="2">
        <f>'Gamma-E.coli'!BH18/RelAbundance!BH$66*100</f>
        <v>1.2787301587301587</v>
      </c>
      <c r="BI18" s="2">
        <f>'Gamma-E.coli'!BI18/RelAbundance!BI$66*100</f>
        <v>1.0396224370628107</v>
      </c>
      <c r="BJ18" s="2">
        <f>'Gamma-E.coli'!BJ18/RelAbundance!BJ$66*100</f>
        <v>1.0426770126091174</v>
      </c>
      <c r="BK18" s="2">
        <f>'Gamma-E.coli'!BK18/RelAbundance!BK$66*100</f>
        <v>1.0973546479452272</v>
      </c>
      <c r="BL18" s="2">
        <f>'Gamma-E.coli'!BL18/RelAbundance!BL$66*100</f>
        <v>1.025826695631185</v>
      </c>
      <c r="BM18" s="2">
        <f>'Gamma-E.coli'!BM18/RelAbundance!BM$66*100</f>
        <v>1.0091068944702517</v>
      </c>
      <c r="BN18" s="2">
        <f>'Gamma-E.coli'!BN18/RelAbundance!BN$66*100</f>
        <v>1.0044509796129237</v>
      </c>
      <c r="BO18" s="2">
        <f>'Gamma-E.coli'!BO18/RelAbundance!BO$66*100</f>
        <v>1.007277828927178</v>
      </c>
      <c r="BP18" s="2">
        <f>'Gamma-E.coli'!BP18/RelAbundance!BP$66*100</f>
        <v>0.85778241033439839</v>
      </c>
      <c r="BQ18" s="2">
        <f>'Gamma-E.coli'!BQ18/RelAbundance!BQ$66*100</f>
        <v>1.0419473636935237</v>
      </c>
      <c r="BR18" s="2">
        <f>'Gamma-E.coli'!BR18/RelAbundance!BR$66*100</f>
        <v>0.94077931593960162</v>
      </c>
      <c r="BS18" s="2">
        <f>'Gamma-E.coli'!BS18/RelAbundance!BS$66*100</f>
        <v>0.81980039642521818</v>
      </c>
      <c r="BT18" s="2">
        <f>'Gamma-E.coli'!BT18/RelAbundance!BT$66*100</f>
        <v>0.85711796066129575</v>
      </c>
      <c r="BU18" s="2">
        <f>'Gamma-E.coli'!BU18/RelAbundance!BU$66*100</f>
        <v>0.899323998068566</v>
      </c>
      <c r="BV18" s="2">
        <f>'Gamma-E.coli'!BV18/RelAbundance!BV$66*100</f>
        <v>0.85862897302019014</v>
      </c>
      <c r="BW18" s="2">
        <f>'Gamma-E.coli'!BW18/RelAbundance!BW$66*100</f>
        <v>1.0293669393323106</v>
      </c>
      <c r="BX18" s="2">
        <f>'Gamma-E.coli'!BX18/RelAbundance!BX$66*100</f>
        <v>0.92977950943062082</v>
      </c>
      <c r="BY18" s="2">
        <f>'Gamma-E.coli'!BY18/RelAbundance!BY$66*100</f>
        <v>0.67224953902888751</v>
      </c>
      <c r="BZ18" s="2">
        <f>'Gamma-E.coli'!BZ18/RelAbundance!BZ$66*100</f>
        <v>0.64505861757996918</v>
      </c>
      <c r="CA18" s="2">
        <f>'Gamma-E.coli'!CA18/RelAbundance!CA$66*100</f>
        <v>0.93919442292796274</v>
      </c>
      <c r="CB18" s="2">
        <f>'Gamma-E.coli'!CB18/RelAbundance!CB$66*100</f>
        <v>0.94999559734275185</v>
      </c>
      <c r="CC18" s="2">
        <f>'Gamma-E.coli'!CC18/RelAbundance!CC$66*100</f>
        <v>0.93869197134617177</v>
      </c>
      <c r="CD18" s="2">
        <f>'Gamma-E.coli'!CD18/RelAbundance!CD$66*100</f>
        <v>0.84905856220547637</v>
      </c>
      <c r="CE18" s="2">
        <f>'Gamma-E.coli'!CE18/RelAbundance!CE$66*100</f>
        <v>0.67850694881807116</v>
      </c>
      <c r="CF18" s="2">
        <f>'Gamma-E.coli'!CF18/RelAbundance!CF$66*100</f>
        <v>0.76591115787221142</v>
      </c>
      <c r="CG18" s="2">
        <f>'Gamma-E.coli'!CG18/RelAbundance!CG$66*100</f>
        <v>0.58706406387913868</v>
      </c>
      <c r="CH18" s="2">
        <f>'Gamma-E.coli'!CH18/RelAbundance!CH$66*100</f>
        <v>0.84031689334615556</v>
      </c>
      <c r="CI18" s="2">
        <f>'Gamma-E.coli'!CI18/RelAbundance!CI$66*100</f>
        <v>0.62882587884412833</v>
      </c>
      <c r="CJ18" s="2">
        <f>'Gamma-E.coli'!CJ18/RelAbundance!CJ$66*100</f>
        <v>0.70001796403715666</v>
      </c>
      <c r="CK18" s="2">
        <f>'Gamma-E.coli'!CK18/RelAbundance!CK$66*100</f>
        <v>0.64918146684615052</v>
      </c>
      <c r="CL18" s="2">
        <f>'Gamma-E.coli'!CL18/RelAbundance!CL$66*100</f>
        <v>0.73866273789582026</v>
      </c>
      <c r="CM18" s="2">
        <f>'Gamma-E.coli'!CM18/RelAbundance!CM$66*100</f>
        <v>0.70133558010360109</v>
      </c>
      <c r="CN18" s="2">
        <f>'Gamma-E.coli'!CN18/RelAbundance!CN$66*100</f>
        <v>0.54178232985546082</v>
      </c>
      <c r="CO18" s="2">
        <f>'Gamma-E.coli'!CO18/RelAbundance!CO$66*100</f>
        <v>0.60482986417965645</v>
      </c>
      <c r="CP18" s="2">
        <f>'Gamma-E.coli'!CP18/RelAbundance!CP$66*100</f>
        <v>0.75813542284821545</v>
      </c>
      <c r="CQ18" s="2">
        <f>'Gamma-E.coli'!CQ18/RelAbundance!CQ$66*100</f>
        <v>0.61477506301211882</v>
      </c>
      <c r="CR18" s="2">
        <f>'Gamma-E.coli'!CR18/RelAbundance!CR$66*100</f>
        <v>0.51474199239709706</v>
      </c>
    </row>
    <row r="19" spans="1:96" x14ac:dyDescent="0.25">
      <c r="A19" s="2" t="str">
        <f>'Gamma-E.coli'!A19</f>
        <v>Fusobacteria</v>
      </c>
      <c r="B19" s="2">
        <f>'Gamma-E.coli'!B19/RelAbundance!B$66*100</f>
        <v>0.78450153365488773</v>
      </c>
      <c r="C19" s="2">
        <f>'Gamma-E.coli'!C19/RelAbundance!C$66*100</f>
        <v>1.7604939893582079</v>
      </c>
      <c r="D19" s="2">
        <f>'Gamma-E.coli'!D19/RelAbundance!D$66*100</f>
        <v>1.0944393408413007</v>
      </c>
      <c r="E19" s="2">
        <f>'Gamma-E.coli'!E19/RelAbundance!E$66*100</f>
        <v>0.87734098194702204</v>
      </c>
      <c r="F19" s="2">
        <f>'Gamma-E.coli'!F19/RelAbundance!F$66*100</f>
        <v>1.3465053328089212</v>
      </c>
      <c r="G19" s="2">
        <f>'Gamma-E.coli'!G19/RelAbundance!G$66*100</f>
        <v>1.1797181168837712</v>
      </c>
      <c r="H19" s="2">
        <f>'Gamma-E.coli'!H19/RelAbundance!H$66*100</f>
        <v>0.17921146953405018</v>
      </c>
      <c r="I19" s="2">
        <f>'Gamma-E.coli'!I19/RelAbundance!I$66*100</f>
        <v>0.15922036922654589</v>
      </c>
      <c r="J19" s="2">
        <f>'Gamma-E.coli'!J19/RelAbundance!J$66*100</f>
        <v>0.19769162474104768</v>
      </c>
      <c r="K19" s="2">
        <f>'Gamma-E.coli'!K19/RelAbundance!K$66*100</f>
        <v>0.125154239379517</v>
      </c>
      <c r="L19" s="2">
        <f>'Gamma-E.coli'!L19/RelAbundance!L$66*100</f>
        <v>0.25510204081632654</v>
      </c>
      <c r="M19" s="2">
        <f>'Gamma-E.coli'!M19/RelAbundance!M$66*100</f>
        <v>0.17330237299654527</v>
      </c>
      <c r="N19" s="2">
        <f>'Gamma-E.coli'!N19/RelAbundance!N$66*100</f>
        <v>6.2096087946459377E-2</v>
      </c>
      <c r="O19" s="2">
        <f>'Gamma-E.coli'!O19/RelAbundance!O$66*100</f>
        <v>0.12369008761381206</v>
      </c>
      <c r="P19" s="2">
        <f>'Gamma-E.coli'!P19/RelAbundance!P$66*100</f>
        <v>9.3378197800782436E-2</v>
      </c>
      <c r="Q19" s="2">
        <f>'Gamma-E.coli'!Q19/RelAbundance!Q$66*100</f>
        <v>4.3531887107306107E-2</v>
      </c>
      <c r="R19" s="2">
        <f>'Gamma-E.coli'!R19/RelAbundance!R$66*100</f>
        <v>0.11391517700665965</v>
      </c>
      <c r="S19" s="2">
        <f>'Gamma-E.coli'!S19/RelAbundance!S$66*100</f>
        <v>9.5669184527294282E-2</v>
      </c>
      <c r="T19" s="2">
        <f>'Gamma-E.coli'!T19/RelAbundance!T$66*100</f>
        <v>0.46191364223210446</v>
      </c>
      <c r="U19" s="2">
        <f>'Gamma-E.coli'!U19/RelAbundance!U$66*100</f>
        <v>0.44850498338870431</v>
      </c>
      <c r="V19" s="2">
        <f>'Gamma-E.coli'!V19/RelAbundance!V$66*100</f>
        <v>1.4370790829679085</v>
      </c>
      <c r="W19" s="2">
        <f>'Gamma-E.coli'!W19/RelAbundance!W$66*100</f>
        <v>0.50724831139706861</v>
      </c>
      <c r="X19" s="2">
        <f>'Gamma-E.coli'!X19/RelAbundance!X$66*100</f>
        <v>0.40369407731018087</v>
      </c>
      <c r="Y19" s="2">
        <f>'Gamma-E.coli'!Y19/RelAbundance!Y$66*100</f>
        <v>1.1056616026112072</v>
      </c>
      <c r="Z19" s="2">
        <f>'Gamma-E.coli'!Z19/RelAbundance!Z$66*100</f>
        <v>1.4342048401037164</v>
      </c>
      <c r="AA19" s="2">
        <f>'Gamma-E.coli'!AA19/RelAbundance!AA$66*100</f>
        <v>0.1258097328550779</v>
      </c>
      <c r="AB19" s="2">
        <f>'Gamma-E.coli'!AB19/RelAbundance!AB$66*100</f>
        <v>0.14234875444839859</v>
      </c>
      <c r="AC19" s="2">
        <f>'Gamma-E.coli'!AC19/RelAbundance!AC$66*100</f>
        <v>0.64892742781036583</v>
      </c>
      <c r="AD19" s="2">
        <f>'Gamma-E.coli'!AD19/RelAbundance!AD$66*100</f>
        <v>0.41499141802449979</v>
      </c>
      <c r="AE19" s="2">
        <f>'Gamma-E.coli'!AE19/RelAbundance!AE$66*100</f>
        <v>5.5809535118446829E-2</v>
      </c>
      <c r="AF19" s="2">
        <f>'Gamma-E.coli'!AF19/RelAbundance!AF$66*100</f>
        <v>0.11876377704800037</v>
      </c>
      <c r="AG19" s="2">
        <f>'Gamma-E.coli'!AG19/RelAbundance!AG$66*100</f>
        <v>4.2351944660125644E-2</v>
      </c>
      <c r="AH19" s="2">
        <f>'Gamma-E.coli'!AH19/RelAbundance!AH$66*100</f>
        <v>0.40318533141499646</v>
      </c>
      <c r="AI19" s="2">
        <f>'Gamma-E.coli'!AI19/RelAbundance!AI$66*100</f>
        <v>3.0826871546797561E-2</v>
      </c>
      <c r="AJ19" s="2">
        <f>'Gamma-E.coli'!AJ19/RelAbundance!AJ$66*100</f>
        <v>6.1986672865333957E-2</v>
      </c>
      <c r="AK19" s="2">
        <f>'Gamma-E.coli'!AK19/RelAbundance!AK$66*100</f>
        <v>1.3376659165020897</v>
      </c>
      <c r="AL19" s="2">
        <f>'Gamma-E.coli'!AL19/RelAbundance!AL$66*100</f>
        <v>1.2751863096881038</v>
      </c>
      <c r="AM19" s="2">
        <f>'Gamma-E.coli'!AM19/RelAbundance!AM$66*100</f>
        <v>3.9103436409991713E-2</v>
      </c>
      <c r="AN19" s="2">
        <f>'Gamma-E.coli'!AN19/RelAbundance!AN$66*100</f>
        <v>3.3077835568938771E-2</v>
      </c>
      <c r="AO19" s="2">
        <f>'Gamma-E.coli'!AO19/RelAbundance!AO$66*100</f>
        <v>1.2699541998310284</v>
      </c>
      <c r="AP19" s="2">
        <f>'Gamma-E.coli'!AP19/RelAbundance!AP$66*100</f>
        <v>1.5076134479119554</v>
      </c>
      <c r="AQ19" s="2">
        <f>'Gamma-E.coli'!AQ19/RelAbundance!AQ$66*100</f>
        <v>1.8746953620036744E-2</v>
      </c>
      <c r="AR19" s="2">
        <f>'Gamma-E.coli'!AR19/RelAbundance!AR$66*100</f>
        <v>1.961623510949426E-2</v>
      </c>
      <c r="AS19" s="2">
        <f>'Gamma-E.coli'!AS19/RelAbundance!AS$66*100</f>
        <v>0.89244415421870327</v>
      </c>
      <c r="AT19" s="2">
        <f>'Gamma-E.coli'!AT19/RelAbundance!AT$66*100</f>
        <v>0.84746884889895258</v>
      </c>
      <c r="AU19" s="2">
        <f>'Gamma-E.coli'!AU19/RelAbundance!AU$66*100</f>
        <v>2.6530828823092434E-2</v>
      </c>
      <c r="AV19" s="2">
        <f>'Gamma-E.coli'!AV19/RelAbundance!AV$66*100</f>
        <v>1.6187547015301992E-2</v>
      </c>
      <c r="AW19" s="2">
        <f>'Gamma-E.coli'!AW19/RelAbundance!AW$66*100</f>
        <v>0.36039572864321606</v>
      </c>
      <c r="AX19" s="2">
        <f>'Gamma-E.coli'!AX19/RelAbundance!AX$66*100</f>
        <v>4.8810344694005622E-2</v>
      </c>
      <c r="AY19" s="2">
        <f>'Gamma-E.coli'!AY19/RelAbundance!AY$66*100</f>
        <v>4.1607153946469598E-2</v>
      </c>
      <c r="AZ19" s="2">
        <f>'Gamma-E.coli'!AZ19/RelAbundance!AZ$66*100</f>
        <v>4.360216142143046E-2</v>
      </c>
      <c r="BA19" s="2">
        <f>'Gamma-E.coli'!BA19/RelAbundance!BA$66*100</f>
        <v>1.5100413359183524</v>
      </c>
      <c r="BB19" s="2">
        <f>'Gamma-E.coli'!BB19/RelAbundance!BB$66*100</f>
        <v>1.4278680452978829</v>
      </c>
      <c r="BC19" s="2">
        <f>'Gamma-E.coli'!BC19/RelAbundance!BC$66*100</f>
        <v>1.988502838135869E-2</v>
      </c>
      <c r="BD19" s="2">
        <f>'Gamma-E.coli'!BD19/RelAbundance!BD$66*100</f>
        <v>3.5125926446310018E-2</v>
      </c>
      <c r="BE19" s="2">
        <f>'Gamma-E.coli'!BE19/RelAbundance!BE$66*100</f>
        <v>1.4123943362455476</v>
      </c>
      <c r="BF19" s="2">
        <f>'Gamma-E.coli'!BF19/RelAbundance!BF$66*100</f>
        <v>1.7225594726686291</v>
      </c>
      <c r="BG19" s="2">
        <f>'Gamma-E.coli'!BG19/RelAbundance!BG$66*100</f>
        <v>1.2457781961131719E-2</v>
      </c>
      <c r="BH19" s="2">
        <f>'Gamma-E.coli'!BH19/RelAbundance!BH$66*100</f>
        <v>2.0317460317460317E-2</v>
      </c>
      <c r="BI19" s="2">
        <f>'Gamma-E.coli'!BI19/RelAbundance!BI$66*100</f>
        <v>1.1196860063328478</v>
      </c>
      <c r="BJ19" s="2">
        <f>'Gamma-E.coli'!BJ19/RelAbundance!BJ$66*100</f>
        <v>0.64751948845062335</v>
      </c>
      <c r="BK19" s="2">
        <f>'Gamma-E.coli'!BK19/RelAbundance!BK$66*100</f>
        <v>3.636766124314153E-2</v>
      </c>
      <c r="BL19" s="2">
        <f>'Gamma-E.coli'!BL19/RelAbundance!BL$66*100</f>
        <v>1.9611392710596188E-2</v>
      </c>
      <c r="BM19" s="2">
        <f>'Gamma-E.coli'!BM19/RelAbundance!BM$66*100</f>
        <v>0.31493583182426582</v>
      </c>
      <c r="BN19" s="2">
        <f>'Gamma-E.coli'!BN19/RelAbundance!BN$66*100</f>
        <v>0.29308905933314788</v>
      </c>
      <c r="BO19" s="2">
        <f>'Gamma-E.coli'!BO19/RelAbundance!BO$66*100</f>
        <v>1.2253934850278398</v>
      </c>
      <c r="BP19" s="2">
        <f>'Gamma-E.coli'!BP19/RelAbundance!BP$66*100</f>
        <v>1.0747911077695949</v>
      </c>
      <c r="BQ19" s="2">
        <f>'Gamma-E.coli'!BQ19/RelAbundance!BQ$66*100</f>
        <v>0.60630557801131768</v>
      </c>
      <c r="BR19" s="2">
        <f>'Gamma-E.coli'!BR19/RelAbundance!BR$66*100</f>
        <v>0.80077460550074586</v>
      </c>
      <c r="BS19" s="2">
        <f>'Gamma-E.coli'!BS19/RelAbundance!BS$66*100</f>
        <v>1.3579302430712523</v>
      </c>
      <c r="BT19" s="2">
        <f>'Gamma-E.coli'!BT19/RelAbundance!BT$66*100</f>
        <v>1.0963505153005855</v>
      </c>
      <c r="BU19" s="2">
        <f>'Gamma-E.coli'!BU19/RelAbundance!BU$66*100</f>
        <v>1.5300579430226944</v>
      </c>
      <c r="BV19" s="2">
        <f>'Gamma-E.coli'!BV19/RelAbundance!BV$66*100</f>
        <v>1.6616704055905183</v>
      </c>
      <c r="BW19" s="2">
        <f>'Gamma-E.coli'!BW19/RelAbundance!BW$66*100</f>
        <v>0.79501106819306122</v>
      </c>
      <c r="BX19" s="2">
        <f>'Gamma-E.coli'!BX19/RelAbundance!BX$66*100</f>
        <v>0.84122907996103768</v>
      </c>
      <c r="BY19" s="2">
        <f>'Gamma-E.coli'!BY19/RelAbundance!BY$66*100</f>
        <v>1.1332206515058389</v>
      </c>
      <c r="BZ19" s="2">
        <f>'Gamma-E.coli'!BZ19/RelAbundance!BZ$66*100</f>
        <v>1.3558962389263169</v>
      </c>
      <c r="CA19" s="2">
        <f>'Gamma-E.coli'!CA19/RelAbundance!CA$66*100</f>
        <v>1.5256722363616244</v>
      </c>
      <c r="CB19" s="2">
        <f>'Gamma-E.coli'!CB19/RelAbundance!CB$66*100</f>
        <v>1.088923892731702</v>
      </c>
      <c r="CC19" s="2">
        <f>'Gamma-E.coli'!CC19/RelAbundance!CC$66*100</f>
        <v>1.8494743697088101</v>
      </c>
      <c r="CD19" s="2">
        <f>'Gamma-E.coli'!CD19/RelAbundance!CD$66*100</f>
        <v>1.7022690000207594</v>
      </c>
      <c r="CE19" s="2">
        <f>'Gamma-E.coli'!CE19/RelAbundance!CE$66*100</f>
        <v>0.76080110845194604</v>
      </c>
      <c r="CF19" s="2">
        <f>'Gamma-E.coli'!CF19/RelAbundance!CF$66*100</f>
        <v>0.74005385452146155</v>
      </c>
      <c r="CG19" s="2">
        <f>'Gamma-E.coli'!CG19/RelAbundance!CG$66*100</f>
        <v>1.2131288872467516</v>
      </c>
      <c r="CH19" s="2">
        <f>'Gamma-E.coli'!CH19/RelAbundance!CH$66*100</f>
        <v>0.65599670284379719</v>
      </c>
      <c r="CI19" s="2">
        <f>'Gamma-E.coli'!CI19/RelAbundance!CI$66*100</f>
        <v>1.2409664939046645</v>
      </c>
      <c r="CJ19" s="2">
        <f>'Gamma-E.coli'!CJ19/RelAbundance!CJ$66*100</f>
        <v>1.2598005412390549</v>
      </c>
      <c r="CK19" s="2">
        <f>'Gamma-E.coli'!CK19/RelAbundance!CK$66*100</f>
        <v>1.1604932910677841</v>
      </c>
      <c r="CL19" s="2">
        <f>'Gamma-E.coli'!CL19/RelAbundance!CL$66*100</f>
        <v>1.3612787341823247</v>
      </c>
      <c r="CM19" s="2">
        <f>'Gamma-E.coli'!CM19/RelAbundance!CM$66*100</f>
        <v>0.36119952568183239</v>
      </c>
      <c r="CN19" s="2">
        <f>'Gamma-E.coli'!CN19/RelAbundance!CN$66*100</f>
        <v>0.91892409304106437</v>
      </c>
      <c r="CO19" s="2">
        <f>'Gamma-E.coli'!CO19/RelAbundance!CO$66*100</f>
        <v>1.0548483537972659</v>
      </c>
      <c r="CP19" s="2">
        <f>'Gamma-E.coli'!CP19/RelAbundance!CP$66*100</f>
        <v>0.84654418621549943</v>
      </c>
      <c r="CQ19" s="2">
        <f>'Gamma-E.coli'!CQ19/RelAbundance!CQ$66*100</f>
        <v>0.63430649466605904</v>
      </c>
      <c r="CR19" s="2">
        <f>'Gamma-E.coli'!CR19/RelAbundance!CR$66*100</f>
        <v>0.61478018879935981</v>
      </c>
    </row>
    <row r="20" spans="1:96" x14ac:dyDescent="0.25">
      <c r="A20" s="2" t="str">
        <f>'Gamma-E.coli'!A20</f>
        <v>Methylacidiphilae</v>
      </c>
      <c r="B20" s="2">
        <f>'Gamma-E.coli'!B20/RelAbundance!B$66*100</f>
        <v>4.5610554282260914E-3</v>
      </c>
      <c r="C20" s="2">
        <f>'Gamma-E.coli'!C20/RelAbundance!C$66*100</f>
        <v>3.8319209967373931E-2</v>
      </c>
      <c r="D20" s="2">
        <f>'Gamma-E.coli'!D20/RelAbundance!D$66*100</f>
        <v>1.7012010479398456E-2</v>
      </c>
      <c r="E20" s="2">
        <f>'Gamma-E.coli'!E20/RelAbundance!E$66*100</f>
        <v>1.0123165176311793E-2</v>
      </c>
      <c r="F20" s="2">
        <f>'Gamma-E.coli'!F20/RelAbundance!F$66*100</f>
        <v>6.9407491381903155E-3</v>
      </c>
      <c r="G20" s="2">
        <f>'Gamma-E.coli'!G20/RelAbundance!G$66*100</f>
        <v>1.4104230261633471E-2</v>
      </c>
      <c r="H20" s="2">
        <f>'Gamma-E.coli'!H20/RelAbundance!H$66*100</f>
        <v>0.81129516613387587</v>
      </c>
      <c r="I20" s="2">
        <f>'Gamma-E.coli'!I20/RelAbundance!I$66*100</f>
        <v>0.45295449866172532</v>
      </c>
      <c r="J20" s="2">
        <f>'Gamma-E.coli'!J20/RelAbundance!J$66*100</f>
        <v>1.5732465226398342</v>
      </c>
      <c r="K20" s="2">
        <f>'Gamma-E.coli'!K20/RelAbundance!K$66*100</f>
        <v>1.9495857570950115</v>
      </c>
      <c r="L20" s="2">
        <f>'Gamma-E.coli'!L20/RelAbundance!L$66*100</f>
        <v>1.2594548308834024</v>
      </c>
      <c r="M20" s="2">
        <f>'Gamma-E.coli'!M20/RelAbundance!M$66*100</f>
        <v>0.38624907968511074</v>
      </c>
      <c r="N20" s="2">
        <f>'Gamma-E.coli'!N20/RelAbundance!N$66*100</f>
        <v>0.68995653273843749</v>
      </c>
      <c r="O20" s="2">
        <f>'Gamma-E.coli'!O20/RelAbundance!O$66*100</f>
        <v>0.96718776842466925</v>
      </c>
      <c r="P20" s="2">
        <f>'Gamma-E.coli'!P20/RelAbundance!P$66*100</f>
        <v>1.0931689018401944</v>
      </c>
      <c r="Q20" s="2">
        <f>'Gamma-E.coli'!Q20/RelAbundance!Q$66*100</f>
        <v>2.9130087789305663</v>
      </c>
      <c r="R20" s="2">
        <f>'Gamma-E.coli'!R20/RelAbundance!R$66*100</f>
        <v>1.3156577036703219</v>
      </c>
      <c r="S20" s="2">
        <f>'Gamma-E.coli'!S20/RelAbundance!S$66*100</f>
        <v>1.4179029885910928</v>
      </c>
      <c r="T20" s="2">
        <f>'Gamma-E.coli'!T20/RelAbundance!T$66*100</f>
        <v>1.2910629751829007E-2</v>
      </c>
      <c r="U20" s="2">
        <f>'Gamma-E.coli'!U20/RelAbundance!U$66*100</f>
        <v>2.6578073089700997E-2</v>
      </c>
      <c r="V20" s="2">
        <f>'Gamma-E.coli'!V20/RelAbundance!V$66*100</f>
        <v>1.5702604306003048E-2</v>
      </c>
      <c r="W20" s="2">
        <f>'Gamma-E.coli'!W20/RelAbundance!W$66*100</f>
        <v>4.8055103184985445E-2</v>
      </c>
      <c r="X20" s="2">
        <f>'Gamma-E.coli'!X20/RelAbundance!X$66*100</f>
        <v>6.0830614389205333E-2</v>
      </c>
      <c r="Y20" s="2">
        <f>'Gamma-E.coli'!Y20/RelAbundance!Y$66*100</f>
        <v>2.5633576567493203E-2</v>
      </c>
      <c r="Z20" s="2">
        <f>'Gamma-E.coli'!Z20/RelAbundance!Z$66*100</f>
        <v>3.9163785652549694E-2</v>
      </c>
      <c r="AA20" s="2">
        <f>'Gamma-E.coli'!AA20/RelAbundance!AA$66*100</f>
        <v>1.6288345200492531</v>
      </c>
      <c r="AB20" s="2">
        <f>'Gamma-E.coli'!AB20/RelAbundance!AB$66*100</f>
        <v>1.5545131025558072</v>
      </c>
      <c r="AC20" s="2">
        <f>'Gamma-E.coli'!AC20/RelAbundance!AC$66*100</f>
        <v>1.2213437615120859</v>
      </c>
      <c r="AD20" s="2">
        <f>'Gamma-E.coli'!AD20/RelAbundance!AD$66*100</f>
        <v>2.0726058639580538</v>
      </c>
      <c r="AE20" s="2">
        <f>'Gamma-E.coli'!AE20/RelAbundance!AE$66*100</f>
        <v>1.9521462922282253</v>
      </c>
      <c r="AF20" s="2">
        <f>'Gamma-E.coli'!AF20/RelAbundance!AF$66*100</f>
        <v>0.76296729497503257</v>
      </c>
      <c r="AG20" s="2">
        <f>'Gamma-E.coli'!AG20/RelAbundance!AG$66*100</f>
        <v>2.4352368179572244</v>
      </c>
      <c r="AH20" s="2">
        <f>'Gamma-E.coli'!AH20/RelAbundance!AH$66*100</f>
        <v>1.7348680028105867</v>
      </c>
      <c r="AI20" s="2">
        <f>'Gamma-E.coli'!AI20/RelAbundance!AI$66*100</f>
        <v>1.8970382490336963E-2</v>
      </c>
      <c r="AJ20" s="2">
        <f>'Gamma-E.coli'!AJ20/RelAbundance!AJ$66*100</f>
        <v>1.721852024037054E-2</v>
      </c>
      <c r="AK20" s="2">
        <f>'Gamma-E.coli'!AK20/RelAbundance!AK$66*100</f>
        <v>9.1856886970100582E-3</v>
      </c>
      <c r="AL20" s="2">
        <f>'Gamma-E.coli'!AL20/RelAbundance!AL$66*100</f>
        <v>6.624344465912228E-3</v>
      </c>
      <c r="AM20" s="2">
        <f>'Gamma-E.coli'!AM20/RelAbundance!AM$66*100</f>
        <v>0.20333786933195691</v>
      </c>
      <c r="AN20" s="2">
        <f>'Gamma-E.coli'!AN20/RelAbundance!AN$66*100</f>
        <v>0.10265535176567206</v>
      </c>
      <c r="AO20" s="2">
        <f>'Gamma-E.coli'!AO20/RelAbundance!AO$66*100</f>
        <v>4.0908888790075149E-2</v>
      </c>
      <c r="AP20" s="2">
        <f>'Gamma-E.coli'!AP20/RelAbundance!AP$66*100</f>
        <v>5.0253781597065179E-2</v>
      </c>
      <c r="AQ20" s="2">
        <f>'Gamma-E.coli'!AQ20/RelAbundance!AQ$66*100</f>
        <v>1.7190956469573693</v>
      </c>
      <c r="AR20" s="2">
        <f>'Gamma-E.coli'!AR20/RelAbundance!AR$66*100</f>
        <v>1.1769741065696555</v>
      </c>
      <c r="AS20" s="2">
        <f>'Gamma-E.coli'!AS20/RelAbundance!AS$66*100</f>
        <v>1.8474682338856692</v>
      </c>
      <c r="AT20" s="2">
        <f>'Gamma-E.coli'!AT20/RelAbundance!AT$66*100</f>
        <v>1.921370780863094</v>
      </c>
      <c r="AU20" s="2">
        <f>'Gamma-E.coli'!AU20/RelAbundance!AU$66*100</f>
        <v>1.4768828044854787</v>
      </c>
      <c r="AV20" s="2">
        <f>'Gamma-E.coli'!AV20/RelAbundance!AV$66*100</f>
        <v>1.334044315790476</v>
      </c>
      <c r="AW20" s="2">
        <f>'Gamma-E.coli'!AW20/RelAbundance!AW$66*100</f>
        <v>2.4835113065326633</v>
      </c>
      <c r="AX20" s="2">
        <f>'Gamma-E.coli'!AX20/RelAbundance!AX$66*100</f>
        <v>2.1918169069736813</v>
      </c>
      <c r="AY20" s="2">
        <f>'Gamma-E.coli'!AY20/RelAbundance!AY$66*100</f>
        <v>2.4840091908340061E-2</v>
      </c>
      <c r="AZ20" s="2">
        <f>'Gamma-E.coli'!AZ20/RelAbundance!AZ$66*100</f>
        <v>2.0243860659949858E-2</v>
      </c>
      <c r="BA20" s="2">
        <f>'Gamma-E.coli'!BA20/RelAbundance!BA$66*100</f>
        <v>1.1705746790064748E-2</v>
      </c>
      <c r="BB20" s="2">
        <f>'Gamma-E.coli'!BB20/RelAbundance!BB$66*100</f>
        <v>1.1362345188046812E-2</v>
      </c>
      <c r="BC20" s="2">
        <f>'Gamma-E.coli'!BC20/RelAbundance!BC$66*100</f>
        <v>0.10665606131819662</v>
      </c>
      <c r="BD20" s="2">
        <f>'Gamma-E.coli'!BD20/RelAbundance!BD$66*100</f>
        <v>0.11415926095050756</v>
      </c>
      <c r="BE20" s="2">
        <f>'Gamma-E.coli'!BE20/RelAbundance!BE$66*100</f>
        <v>1.4177107515639121E-2</v>
      </c>
      <c r="BF20" s="2">
        <f>'Gamma-E.coli'!BF20/RelAbundance!BF$66*100</f>
        <v>1.8310117043902025E-2</v>
      </c>
      <c r="BG20" s="2">
        <f>'Gamma-E.coli'!BG20/RelAbundance!BG$66*100</f>
        <v>0.63673107801339901</v>
      </c>
      <c r="BH20" s="2">
        <f>'Gamma-E.coli'!BH20/RelAbundance!BH$66*100</f>
        <v>0.8126984126984127</v>
      </c>
      <c r="BI20" s="2">
        <f>'Gamma-E.coli'!BI20/RelAbundance!BI$66*100</f>
        <v>0.35938308912941402</v>
      </c>
      <c r="BJ20" s="2">
        <f>'Gamma-E.coli'!BJ20/RelAbundance!BJ$66*100</f>
        <v>0.19757876207924704</v>
      </c>
      <c r="BK20" s="2">
        <f>'Gamma-E.coli'!BK20/RelAbundance!BK$66*100</f>
        <v>0.55974574261183052</v>
      </c>
      <c r="BL20" s="2">
        <f>'Gamma-E.coli'!BL20/RelAbundance!BL$66*100</f>
        <v>0.71657011827178374</v>
      </c>
      <c r="BM20" s="2">
        <f>'Gamma-E.coli'!BM20/RelAbundance!BM$66*100</f>
        <v>0.59706584783350392</v>
      </c>
      <c r="BN20" s="2">
        <f>'Gamma-E.coli'!BN20/RelAbundance!BN$66*100</f>
        <v>0.45006557246751189</v>
      </c>
      <c r="BO20" s="2">
        <f>'Gamma-E.coli'!BO20/RelAbundance!BO$66*100</f>
        <v>8.7684685869612883E-3</v>
      </c>
      <c r="BP20" s="2">
        <f>'Gamma-E.coli'!BP20/RelAbundance!BP$66*100</f>
        <v>6.8349196042581549E-3</v>
      </c>
      <c r="BQ20" s="2">
        <f>'Gamma-E.coli'!BQ20/RelAbundance!BQ$66*100</f>
        <v>1.0479355669331416E-2</v>
      </c>
      <c r="BR20" s="2">
        <f>'Gamma-E.coli'!BR20/RelAbundance!BR$66*100</f>
        <v>8.5049590453510574E-3</v>
      </c>
      <c r="BS20" s="2">
        <f>'Gamma-E.coli'!BS20/RelAbundance!BS$66*100</f>
        <v>6.9548283896094859E-3</v>
      </c>
      <c r="BT20" s="2">
        <f>'Gamma-E.coli'!BT20/RelAbundance!BT$66*100</f>
        <v>1.029809010036677E-2</v>
      </c>
      <c r="BU20" s="2">
        <f>'Gamma-E.coli'!BU20/RelAbundance!BU$66*100</f>
        <v>3.0178657653307578E-3</v>
      </c>
      <c r="BV20" s="2">
        <f>'Gamma-E.coli'!BV20/RelAbundance!BV$66*100</f>
        <v>4.9631732544519669E-3</v>
      </c>
      <c r="BW20" s="2">
        <f>'Gamma-E.coli'!BW20/RelAbundance!BW$66*100</f>
        <v>6.9956976459477418E-3</v>
      </c>
      <c r="BX20" s="2">
        <f>'Gamma-E.coli'!BX20/RelAbundance!BX$66*100</f>
        <v>6.6412822102187201E-3</v>
      </c>
      <c r="BY20" s="2">
        <f>'Gamma-E.coli'!BY20/RelAbundance!BY$66*100</f>
        <v>1.1524277811923786E-2</v>
      </c>
      <c r="BZ20" s="2">
        <f>'Gamma-E.coli'!BZ20/RelAbundance!BZ$66*100</f>
        <v>1.2731420083815184E-2</v>
      </c>
      <c r="CA20" s="2">
        <f>'Gamma-E.coli'!CA20/RelAbundance!CA$66*100</f>
        <v>9.6824167312161129E-3</v>
      </c>
      <c r="CB20" s="2">
        <f>'Gamma-E.coli'!CB20/RelAbundance!CB$66*100</f>
        <v>8.8053144964827662E-3</v>
      </c>
      <c r="CC20" s="2">
        <f>'Gamma-E.coli'!CC20/RelAbundance!CC$66*100</f>
        <v>1.1163829193413341E-2</v>
      </c>
      <c r="CD20" s="2">
        <f>'Gamma-E.coli'!CD20/RelAbundance!CD$66*100</f>
        <v>1.4531564634323556E-2</v>
      </c>
      <c r="CE20" s="2">
        <f>'Gamma-E.coli'!CE20/RelAbundance!CE$66*100</f>
        <v>7.3057060083133896E-2</v>
      </c>
      <c r="CF20" s="2">
        <f>'Gamma-E.coli'!CF20/RelAbundance!CF$66*100</f>
        <v>1.0699573800310287E-2</v>
      </c>
      <c r="CG20" s="2">
        <f>'Gamma-E.coli'!CG20/RelAbundance!CG$66*100</f>
        <v>1.2316029312149762E-2</v>
      </c>
      <c r="CH20" s="2">
        <f>'Gamma-E.coli'!CH20/RelAbundance!CH$66*100</f>
        <v>1.0303613133672208E-2</v>
      </c>
      <c r="CI20" s="2">
        <f>'Gamma-E.coli'!CI20/RelAbundance!CI$66*100</f>
        <v>8.8640463850333182E-3</v>
      </c>
      <c r="CJ20" s="2">
        <f>'Gamma-E.coli'!CJ20/RelAbundance!CJ$66*100</f>
        <v>8.6922760435077396E-3</v>
      </c>
      <c r="CK20" s="2">
        <f>'Gamma-E.coli'!CK20/RelAbundance!CK$66*100</f>
        <v>0.15632463415693257</v>
      </c>
      <c r="CL20" s="2">
        <f>'Gamma-E.coli'!CL20/RelAbundance!CL$66*100</f>
        <v>6.0546126057034449E-3</v>
      </c>
      <c r="CM20" s="2">
        <f>'Gamma-E.coli'!CM20/RelAbundance!CM$66*100</f>
        <v>0.20049304125319853</v>
      </c>
      <c r="CN20" s="2">
        <f>'Gamma-E.coli'!CN20/RelAbundance!CN$66*100</f>
        <v>9.5721259691777544E-3</v>
      </c>
      <c r="CO20" s="2">
        <f>'Gamma-E.coli'!CO20/RelAbundance!CO$66*100</f>
        <v>0.16922700863057744</v>
      </c>
      <c r="CP20" s="2">
        <f>'Gamma-E.coli'!CP20/RelAbundance!CP$66*100</f>
        <v>0.17560644778433107</v>
      </c>
      <c r="CQ20" s="2">
        <f>'Gamma-E.coli'!CQ20/RelAbundance!CQ$66*100</f>
        <v>6.6034840353797933E-2</v>
      </c>
      <c r="CR20" s="2">
        <f>'Gamma-E.coli'!CR20/RelAbundance!CR$66*100</f>
        <v>0.19280088761163353</v>
      </c>
    </row>
    <row r="21" spans="1:96" x14ac:dyDescent="0.25">
      <c r="A21" s="2" t="str">
        <f>'Gamma-E.coli'!A21</f>
        <v>Pedosphaerae</v>
      </c>
      <c r="B21" s="2">
        <f>'Gamma-E.coli'!B21/RelAbundance!B$66*100</f>
        <v>0.19726564727077844</v>
      </c>
      <c r="C21" s="2">
        <f>'Gamma-E.coli'!C21/RelAbundance!C$66*100</f>
        <v>0.5408482778252206</v>
      </c>
      <c r="D21" s="2">
        <f>'Gamma-E.coli'!D21/RelAbundance!D$66*100</f>
        <v>0.3130209928209316</v>
      </c>
      <c r="E21" s="2">
        <f>'Gamma-E.coli'!E21/RelAbundance!E$66*100</f>
        <v>0.20583769191833981</v>
      </c>
      <c r="F21" s="2">
        <f>'Gamma-E.coli'!F21/RelAbundance!F$66*100</f>
        <v>0.35397820604770608</v>
      </c>
      <c r="G21" s="2">
        <f>'Gamma-E.coli'!G21/RelAbundance!G$66*100</f>
        <v>0.33950897129789143</v>
      </c>
      <c r="H21" s="2">
        <f>'Gamma-E.coli'!H21/RelAbundance!H$66*100</f>
        <v>0.34510316768381283</v>
      </c>
      <c r="I21" s="2">
        <f>'Gamma-E.coli'!I21/RelAbundance!I$66*100</f>
        <v>0.40491387001578472</v>
      </c>
      <c r="J21" s="2">
        <f>'Gamma-E.coli'!J21/RelAbundance!J$66*100</f>
        <v>0.27108612015389166</v>
      </c>
      <c r="K21" s="2">
        <f>'Gamma-E.coli'!K21/RelAbundance!K$66*100</f>
        <v>0.25912215758857748</v>
      </c>
      <c r="L21" s="2">
        <f>'Gamma-E.coli'!L21/RelAbundance!L$66*100</f>
        <v>0.28899671756814616</v>
      </c>
      <c r="M21" s="2">
        <f>'Gamma-E.coli'!M21/RelAbundance!M$66*100</f>
        <v>0.35113552698646433</v>
      </c>
      <c r="N21" s="2">
        <f>'Gamma-E.coli'!N21/RelAbundance!N$66*100</f>
        <v>0.32197971527793751</v>
      </c>
      <c r="O21" s="2">
        <f>'Gamma-E.coli'!O21/RelAbundance!O$66*100</f>
        <v>0.31781480845215598</v>
      </c>
      <c r="P21" s="2">
        <f>'Gamma-E.coli'!P21/RelAbundance!P$66*100</f>
        <v>0.27047477983674917</v>
      </c>
      <c r="Q21" s="2">
        <f>'Gamma-E.coli'!Q21/RelAbundance!Q$66*100</f>
        <v>0.10882971776826525</v>
      </c>
      <c r="R21" s="2">
        <f>'Gamma-E.coli'!R21/RelAbundance!R$66*100</f>
        <v>0.32547193430474186</v>
      </c>
      <c r="S21" s="2">
        <f>'Gamma-E.coli'!S21/RelAbundance!S$66*100</f>
        <v>0.27986806219924892</v>
      </c>
      <c r="T21" s="2">
        <f>'Gamma-E.coli'!T21/RelAbundance!T$66*100</f>
        <v>0.42031272414287763</v>
      </c>
      <c r="U21" s="2">
        <f>'Gamma-E.coli'!U21/RelAbundance!U$66*100</f>
        <v>0.34219269102990035</v>
      </c>
      <c r="V21" s="2">
        <f>'Gamma-E.coli'!V21/RelAbundance!V$66*100</f>
        <v>0.39838088702266988</v>
      </c>
      <c r="W21" s="2">
        <f>'Gamma-E.coli'!W21/RelAbundance!W$66*100</f>
        <v>0.31769762661184825</v>
      </c>
      <c r="X21" s="2">
        <f>'Gamma-E.coli'!X21/RelAbundance!X$66*100</f>
        <v>0.38267986506663715</v>
      </c>
      <c r="Y21" s="2">
        <f>'Gamma-E.coli'!Y21/RelAbundance!Y$66*100</f>
        <v>0.29649503563067142</v>
      </c>
      <c r="Z21" s="2">
        <f>'Gamma-E.coli'!Z21/RelAbundance!Z$66*100</f>
        <v>0.34707216940363006</v>
      </c>
      <c r="AA21" s="2">
        <f>'Gamma-E.coli'!AA21/RelAbundance!AA$66*100</f>
        <v>0.27169548691043416</v>
      </c>
      <c r="AB21" s="2">
        <f>'Gamma-E.coli'!AB21/RelAbundance!AB$66*100</f>
        <v>0.33969589129731481</v>
      </c>
      <c r="AC21" s="2">
        <f>'Gamma-E.coli'!AC21/RelAbundance!AC$66*100</f>
        <v>0.32446371390518292</v>
      </c>
      <c r="AD21" s="2">
        <f>'Gamma-E.coli'!AD21/RelAbundance!AD$66*100</f>
        <v>0.27979591356892619</v>
      </c>
      <c r="AE21" s="2">
        <f>'Gamma-E.coli'!AE21/RelAbundance!AE$66*100</f>
        <v>0.28498486017930297</v>
      </c>
      <c r="AF21" s="2">
        <f>'Gamma-E.coli'!AF21/RelAbundance!AF$66*100</f>
        <v>0.35449187997660714</v>
      </c>
      <c r="AG21" s="2">
        <f>'Gamma-E.coli'!AG21/RelAbundance!AG$66*100</f>
        <v>0.19999529422837109</v>
      </c>
      <c r="AH21" s="2">
        <f>'Gamma-E.coli'!AH21/RelAbundance!AH$66*100</f>
        <v>0.32622879512831665</v>
      </c>
      <c r="AI21" s="2">
        <f>'Gamma-E.coli'!AI21/RelAbundance!AI$66*100</f>
        <v>0.3414668848260653</v>
      </c>
      <c r="AJ21" s="2">
        <f>'Gamma-E.coli'!AJ21/RelAbundance!AJ$66*100</f>
        <v>0.34953596087952199</v>
      </c>
      <c r="AK21" s="2">
        <f>'Gamma-E.coli'!AK21/RelAbundance!AK$66*100</f>
        <v>0.3364258485279934</v>
      </c>
      <c r="AL21" s="2">
        <f>'Gamma-E.coli'!AL21/RelAbundance!AL$66*100</f>
        <v>0.28263869721225504</v>
      </c>
      <c r="AM21" s="2">
        <f>'Gamma-E.coli'!AM21/RelAbundance!AM$66*100</f>
        <v>0.28936542943393867</v>
      </c>
      <c r="AN21" s="2">
        <f>'Gamma-E.coli'!AN21/RelAbundance!AN$66*100</f>
        <v>0.37412172643489372</v>
      </c>
      <c r="AO21" s="2">
        <f>'Gamma-E.coli'!AO21/RelAbundance!AO$66*100</f>
        <v>0.39930632753790746</v>
      </c>
      <c r="AP21" s="2">
        <f>'Gamma-E.coli'!AP21/RelAbundance!AP$66*100</f>
        <v>0.36350235355210481</v>
      </c>
      <c r="AQ21" s="2">
        <f>'Gamma-E.coli'!AQ21/RelAbundance!AQ$66*100</f>
        <v>0.28682839038656216</v>
      </c>
      <c r="AR21" s="2">
        <f>'Gamma-E.coli'!AR21/RelAbundance!AR$66*100</f>
        <v>0.31920964405449748</v>
      </c>
      <c r="AS21" s="2">
        <f>'Gamma-E.coli'!AS21/RelAbundance!AS$66*100</f>
        <v>0.32378309253666365</v>
      </c>
      <c r="AT21" s="2">
        <f>'Gamma-E.coli'!AT21/RelAbundance!AT$66*100</f>
        <v>0.28072405619777807</v>
      </c>
      <c r="AU21" s="2">
        <f>'Gamma-E.coli'!AU21/RelAbundance!AU$66*100</f>
        <v>0.28476422936785878</v>
      </c>
      <c r="AV21" s="2">
        <f>'Gamma-E.coli'!AV21/RelAbundance!AV$66*100</f>
        <v>0.27137946466829815</v>
      </c>
      <c r="AW21" s="2">
        <f>'Gamma-E.coli'!AW21/RelAbundance!AW$66*100</f>
        <v>0.39729899497487436</v>
      </c>
      <c r="AX21" s="2">
        <f>'Gamma-E.coli'!AX21/RelAbundance!AX$66*100</f>
        <v>0.36026682988432723</v>
      </c>
      <c r="AY21" s="2">
        <f>'Gamma-E.coli'!AY21/RelAbundance!AY$66*100</f>
        <v>0.45767869341116563</v>
      </c>
      <c r="AZ21" s="2">
        <f>'Gamma-E.coli'!AZ21/RelAbundance!AZ$66*100</f>
        <v>0.46249435507731601</v>
      </c>
      <c r="BA21" s="2">
        <f>'Gamma-E.coli'!BA21/RelAbundance!BA$66*100</f>
        <v>0.36873102388703954</v>
      </c>
      <c r="BB21" s="2">
        <f>'Gamma-E.coli'!BB21/RelAbundance!BB$66*100</f>
        <v>0.33140173465136535</v>
      </c>
      <c r="BC21" s="2">
        <f>'Gamma-E.coli'!BC21/RelAbundance!BC$66*100</f>
        <v>0.36516143027585957</v>
      </c>
      <c r="BD21" s="2">
        <f>'Gamma-E.coli'!BD21/RelAbundance!BD$66*100</f>
        <v>0.44258667322350631</v>
      </c>
      <c r="BE21" s="2">
        <f>'Gamma-E.coli'!BE21/RelAbundance!BE$66*100</f>
        <v>0.30657995002569599</v>
      </c>
      <c r="BF21" s="2">
        <f>'Gamma-E.coli'!BF21/RelAbundance!BF$66*100</f>
        <v>0.41549880984239218</v>
      </c>
      <c r="BG21" s="2">
        <f>'Gamma-E.coli'!BG21/RelAbundance!BG$66*100</f>
        <v>0.32667072698078731</v>
      </c>
      <c r="BH21" s="2">
        <f>'Gamma-E.coli'!BH21/RelAbundance!BH$66*100</f>
        <v>0.36825396825396828</v>
      </c>
      <c r="BI21" s="2">
        <f>'Gamma-E.coli'!BI21/RelAbundance!BI$66*100</f>
        <v>0.38526830325431316</v>
      </c>
      <c r="BJ21" s="2">
        <f>'Gamma-E.coli'!BJ21/RelAbundance!BJ$66*100</f>
        <v>0.31882027517333045</v>
      </c>
      <c r="BK21" s="2">
        <f>'Gamma-E.coli'!BK21/RelAbundance!BK$66*100</f>
        <v>0.30121910725297663</v>
      </c>
      <c r="BL21" s="2">
        <f>'Gamma-E.coli'!BL21/RelAbundance!BL$66*100</f>
        <v>0.36658218682114407</v>
      </c>
      <c r="BM21" s="2">
        <f>'Gamma-E.coli'!BM21/RelAbundance!BM$66*100</f>
        <v>0.40285541820853998</v>
      </c>
      <c r="BN21" s="2">
        <f>'Gamma-E.coli'!BN21/RelAbundance!BN$66*100</f>
        <v>0.36561618249016409</v>
      </c>
      <c r="BO21" s="2">
        <f>'Gamma-E.coli'!BO21/RelAbundance!BO$66*100</f>
        <v>0.28552325836292691</v>
      </c>
      <c r="BP21" s="2">
        <f>'Gamma-E.coli'!BP21/RelAbundance!BP$66*100</f>
        <v>0.29390154298310062</v>
      </c>
      <c r="BQ21" s="2">
        <f>'Gamma-E.coli'!BQ21/RelAbundance!BQ$66*100</f>
        <v>0.22081499446091202</v>
      </c>
      <c r="BR21" s="2">
        <f>'Gamma-E.coli'!BR21/RelAbundance!BR$66*100</f>
        <v>0.20477324470729855</v>
      </c>
      <c r="BS21" s="2">
        <f>'Gamma-E.coli'!BS21/RelAbundance!BS$66*100</f>
        <v>0.30948986333762213</v>
      </c>
      <c r="BT21" s="2">
        <f>'Gamma-E.coli'!BT21/RelAbundance!BT$66*100</f>
        <v>0.24319335852404605</v>
      </c>
      <c r="BU21" s="2">
        <f>'Gamma-E.coli'!BU21/RelAbundance!BU$66*100</f>
        <v>0.30178657653307583</v>
      </c>
      <c r="BV21" s="2">
        <f>'Gamma-E.coli'!BV21/RelAbundance!BV$66*100</f>
        <v>0.3980464950070477</v>
      </c>
      <c r="BW21" s="2">
        <f>'Gamma-E.coli'!BW21/RelAbundance!BW$66*100</f>
        <v>0.27133313012497318</v>
      </c>
      <c r="BX21" s="2">
        <f>'Gamma-E.coli'!BX21/RelAbundance!BX$66*100</f>
        <v>0.30992650314354026</v>
      </c>
      <c r="BY21" s="2">
        <f>'Gamma-E.coli'!BY21/RelAbundance!BY$66*100</f>
        <v>0.26659496004917027</v>
      </c>
      <c r="BZ21" s="2">
        <f>'Gamma-E.coli'!BZ21/RelAbundance!BZ$66*100</f>
        <v>0.30024932364330803</v>
      </c>
      <c r="CA21" s="2">
        <f>'Gamma-E.coli'!CA21/RelAbundance!CA$66*100</f>
        <v>0.35409981188447492</v>
      </c>
      <c r="CB21" s="2">
        <f>'Gamma-E.coli'!CB21/RelAbundance!CB$66*100</f>
        <v>0.263181066617096</v>
      </c>
      <c r="CC21" s="2">
        <f>'Gamma-E.coli'!CC21/RelAbundance!CC$66*100</f>
        <v>0.33212391850404688</v>
      </c>
      <c r="CD21" s="2">
        <f>'Gamma-E.coli'!CD21/RelAbundance!CD$66*100</f>
        <v>0.30620082622324635</v>
      </c>
      <c r="CE21" s="2">
        <f>'Gamma-E.coli'!CE21/RelAbundance!CE$66*100</f>
        <v>0.2729143049082588</v>
      </c>
      <c r="CF21" s="2">
        <f>'Gamma-E.coli'!CF21/RelAbundance!CF$66*100</f>
        <v>0.27908054995809334</v>
      </c>
      <c r="CG21" s="2">
        <f>'Gamma-E.coli'!CG21/RelAbundance!CG$66*100</f>
        <v>0.3209009859665688</v>
      </c>
      <c r="CH21" s="2">
        <f>'Gamma-E.coli'!CH21/RelAbundance!CH$66*100</f>
        <v>0.24270733159316754</v>
      </c>
      <c r="CI21" s="2">
        <f>'Gamma-E.coli'!CI21/RelAbundance!CI$66*100</f>
        <v>0.24558622631474666</v>
      </c>
      <c r="CJ21" s="2">
        <f>'Gamma-E.coli'!CJ21/RelAbundance!CJ$66*100</f>
        <v>0.37840375042737023</v>
      </c>
      <c r="CK21" s="2">
        <f>'Gamma-E.coli'!CK21/RelAbundance!CK$66*100</f>
        <v>0.29636545225585131</v>
      </c>
      <c r="CL21" s="2">
        <f>'Gamma-E.coli'!CL21/RelAbundance!CL$66*100</f>
        <v>0.33804920381844239</v>
      </c>
      <c r="CM21" s="2">
        <f>'Gamma-E.coli'!CM21/RelAbundance!CM$66*100</f>
        <v>0.29722898333645381</v>
      </c>
      <c r="CN21" s="2">
        <f>'Gamma-E.coli'!CN21/RelAbundance!CN$66*100</f>
        <v>0.40107207810854789</v>
      </c>
      <c r="CO21" s="2">
        <f>'Gamma-E.coli'!CO21/RelAbundance!CO$66*100</f>
        <v>0.39737008693254111</v>
      </c>
      <c r="CP21" s="2">
        <f>'Gamma-E.coli'!CP21/RelAbundance!CP$66*100</f>
        <v>0.41903331678192102</v>
      </c>
      <c r="CQ21" s="2">
        <f>'Gamma-E.coli'!CQ21/RelAbundance!CQ$66*100</f>
        <v>0.37295733777285872</v>
      </c>
      <c r="CR21" s="2">
        <f>'Gamma-E.coli'!CR21/RelAbundance!CR$66*100</f>
        <v>0.36923188853926042</v>
      </c>
    </row>
    <row r="22" spans="1:96" x14ac:dyDescent="0.25">
      <c r="A22" s="2" t="str">
        <f>'Gamma-E.coli'!A22</f>
        <v>Chlorobia</v>
      </c>
      <c r="B22" s="2">
        <f>'Gamma-E.coli'!B22/RelAbundance!B$66*100</f>
        <v>0.25541910398066109</v>
      </c>
      <c r="C22" s="2">
        <f>'Gamma-E.coli'!C22/RelAbundance!C$66*100</f>
        <v>0.28356215375856708</v>
      </c>
      <c r="D22" s="2">
        <f>'Gamma-E.coli'!D22/RelAbundance!D$66*100</f>
        <v>0.30621618862917216</v>
      </c>
      <c r="E22" s="2">
        <f>'Gamma-E.coli'!E22/RelAbundance!E$66*100</f>
        <v>0.23508239131657388</v>
      </c>
      <c r="F22" s="2">
        <f>'Gamma-E.coli'!F22/RelAbundance!F$66*100</f>
        <v>0.24523980288272446</v>
      </c>
      <c r="G22" s="2">
        <f>'Gamma-E.coli'!G22/RelAbundance!G$66*100</f>
        <v>0.24480913954120953</v>
      </c>
      <c r="H22" s="2">
        <f>'Gamma-E.coli'!H22/RelAbundance!H$66*100</f>
        <v>0.23733410830185023</v>
      </c>
      <c r="I22" s="2">
        <f>'Gamma-E.coli'!I22/RelAbundance!I$66*100</f>
        <v>0.26765493102738319</v>
      </c>
      <c r="J22" s="2">
        <f>'Gamma-E.coli'!J22/RelAbundance!J$66*100</f>
        <v>0.22018348623853212</v>
      </c>
      <c r="K22" s="2">
        <f>'Gamma-E.coli'!K22/RelAbundance!K$66*100</f>
        <v>0.20095187731359068</v>
      </c>
      <c r="L22" s="2">
        <f>'Gamma-E.coli'!L22/RelAbundance!L$66*100</f>
        <v>0.2319109461966605</v>
      </c>
      <c r="M22" s="2">
        <f>'Gamma-E.coli'!M22/RelAbundance!M$66*100</f>
        <v>0.21974287817862603</v>
      </c>
      <c r="N22" s="2">
        <f>'Gamma-E.coli'!N22/RelAbundance!N$66*100</f>
        <v>0.19088797405763439</v>
      </c>
      <c r="O22" s="2">
        <f>'Gamma-E.coli'!O22/RelAbundance!O$66*100</f>
        <v>0.23191891427589761</v>
      </c>
      <c r="P22" s="2">
        <f>'Gamma-E.coli'!P22/RelAbundance!P$66*100</f>
        <v>0.20285608487756188</v>
      </c>
      <c r="Q22" s="2">
        <f>'Gamma-E.coli'!Q22/RelAbundance!Q$66*100</f>
        <v>0.10882971776826525</v>
      </c>
      <c r="R22" s="2">
        <f>'Gamma-E.coli'!R22/RelAbundance!R$66*100</f>
        <v>0.22031946322167142</v>
      </c>
      <c r="S22" s="2">
        <f>'Gamma-E.coli'!S22/RelAbundance!S$66*100</f>
        <v>0.30128653634715064</v>
      </c>
      <c r="T22" s="2">
        <f>'Gamma-E.coli'!T22/RelAbundance!T$66*100</f>
        <v>0.24817099411849089</v>
      </c>
      <c r="U22" s="2">
        <f>'Gamma-E.coli'!U22/RelAbundance!U$66*100</f>
        <v>0.26079734219269107</v>
      </c>
      <c r="V22" s="2">
        <f>'Gamma-E.coli'!V22/RelAbundance!V$66*100</f>
        <v>0.31288893024554221</v>
      </c>
      <c r="W22" s="2">
        <f>'Gamma-E.coli'!W22/RelAbundance!W$66*100</f>
        <v>0.2295966041060416</v>
      </c>
      <c r="X22" s="2">
        <f>'Gamma-E.coli'!X22/RelAbundance!X$66*100</f>
        <v>0.29198694906818556</v>
      </c>
      <c r="Y22" s="2">
        <f>'Gamma-E.coli'!Y22/RelAbundance!Y$66*100</f>
        <v>0.30589401370541891</v>
      </c>
      <c r="Z22" s="2">
        <f>'Gamma-E.coli'!Z22/RelAbundance!Z$66*100</f>
        <v>0.34842264477095936</v>
      </c>
      <c r="AA22" s="2">
        <f>'Gamma-E.coli'!AA22/RelAbundance!AA$66*100</f>
        <v>0.21682102896300659</v>
      </c>
      <c r="AB22" s="2">
        <f>'Gamma-E.coli'!AB22/RelAbundance!AB$66*100</f>
        <v>0.16661274668392106</v>
      </c>
      <c r="AC22" s="2">
        <f>'Gamma-E.coli'!AC22/RelAbundance!AC$66*100</f>
        <v>0.24086825923092184</v>
      </c>
      <c r="AD22" s="2">
        <f>'Gamma-E.coli'!AD22/RelAbundance!AD$66*100</f>
        <v>0.25510803884225619</v>
      </c>
      <c r="AE22" s="2">
        <f>'Gamma-E.coli'!AE22/RelAbundance!AE$66*100</f>
        <v>0.1864275960339607</v>
      </c>
      <c r="AF22" s="2">
        <f>'Gamma-E.coli'!AF22/RelAbundance!AF$66*100</f>
        <v>0.18084484232309145</v>
      </c>
      <c r="AG22" s="2">
        <f>'Gamma-E.coli'!AG22/RelAbundance!AG$66*100</f>
        <v>0.19999529422837109</v>
      </c>
      <c r="AH22" s="2">
        <f>'Gamma-E.coli'!AH22/RelAbundance!AH$66*100</f>
        <v>0.17566165891524743</v>
      </c>
      <c r="AI22" s="2">
        <f>'Gamma-E.coli'!AI22/RelAbundance!AI$66*100</f>
        <v>0.23357283441227386</v>
      </c>
      <c r="AJ22" s="2">
        <f>'Gamma-E.coli'!AJ22/RelAbundance!AJ$66*100</f>
        <v>0.20834409490848357</v>
      </c>
      <c r="AK22" s="2">
        <f>'Gamma-E.coli'!AK22/RelAbundance!AK$66*100</f>
        <v>0.38005786983879114</v>
      </c>
      <c r="AL22" s="2">
        <f>'Gamma-E.coli'!AL22/RelAbundance!AL$66*100</f>
        <v>0.36433894562517249</v>
      </c>
      <c r="AM22" s="2">
        <f>'Gamma-E.coli'!AM22/RelAbundance!AM$66*100</f>
        <v>0.15484960818356719</v>
      </c>
      <c r="AN22" s="2">
        <f>'Gamma-E.coli'!AN22/RelAbundance!AN$66*100</f>
        <v>0.21671685372752991</v>
      </c>
      <c r="AO22" s="2">
        <f>'Gamma-E.coli'!AO22/RelAbundance!AO$66*100</f>
        <v>0.3841878251589666</v>
      </c>
      <c r="AP22" s="2">
        <f>'Gamma-E.coli'!AP22/RelAbundance!AP$66*100</f>
        <v>0.35010134512622076</v>
      </c>
      <c r="AQ22" s="2">
        <f>'Gamma-E.coli'!AQ22/RelAbundance!AQ$66*100</f>
        <v>0.1256045892542462</v>
      </c>
      <c r="AR22" s="2">
        <f>'Gamma-E.coli'!AR22/RelAbundance!AR$66*100</f>
        <v>0.15336329267422782</v>
      </c>
      <c r="AS22" s="2">
        <f>'Gamma-E.coli'!AS22/RelAbundance!AS$66*100</f>
        <v>0.26256360025031972</v>
      </c>
      <c r="AT22" s="2">
        <f>'Gamma-E.coli'!AT22/RelAbundance!AT$66*100</f>
        <v>0.27277903573935036</v>
      </c>
      <c r="AU22" s="2">
        <f>'Gamma-E.coli'!AU22/RelAbundance!AU$66*100</f>
        <v>0.17156602638933108</v>
      </c>
      <c r="AV22" s="2">
        <f>'Gamma-E.coli'!AV22/RelAbundance!AV$66*100</f>
        <v>0.15330559232138946</v>
      </c>
      <c r="AW22" s="2">
        <f>'Gamma-E.coli'!AW22/RelAbundance!AW$66*100</f>
        <v>0.21670854271356785</v>
      </c>
      <c r="AX22" s="2">
        <f>'Gamma-E.coli'!AX22/RelAbundance!AX$66*100</f>
        <v>0.25799753623974403</v>
      </c>
      <c r="AY22" s="2">
        <f>'Gamma-E.coli'!AY22/RelAbundance!AY$66*100</f>
        <v>0.3837794199838539</v>
      </c>
      <c r="AZ22" s="2">
        <f>'Gamma-E.coli'!AZ22/RelAbundance!AZ$66*100</f>
        <v>0.40098416307208368</v>
      </c>
      <c r="BA22" s="2">
        <f>'Gamma-E.coli'!BA22/RelAbundance!BA$66*100</f>
        <v>0.37970516150272521</v>
      </c>
      <c r="BB22" s="2">
        <f>'Gamma-E.coli'!BB22/RelAbundance!BB$66*100</f>
        <v>0.32382683785933419</v>
      </c>
      <c r="BC22" s="2">
        <f>'Gamma-E.coli'!BC22/RelAbundance!BC$66*100</f>
        <v>0.13557973896380926</v>
      </c>
      <c r="BD22" s="2">
        <f>'Gamma-E.coli'!BD22/RelAbundance!BD$66*100</f>
        <v>0.1650918542976571</v>
      </c>
      <c r="BE22" s="2">
        <f>'Gamma-E.coli'!BE22/RelAbundance!BE$66*100</f>
        <v>0.30657995002569599</v>
      </c>
      <c r="BF22" s="2">
        <f>'Gamma-E.coli'!BF22/RelAbundance!BF$66*100</f>
        <v>0.31972281299736616</v>
      </c>
      <c r="BG22" s="2">
        <f>'Gamma-E.coli'!BG22/RelAbundance!BG$66*100</f>
        <v>0.14949338353358066</v>
      </c>
      <c r="BH22" s="2">
        <f>'Gamma-E.coli'!BH22/RelAbundance!BH$66*100</f>
        <v>0.17523809523809522</v>
      </c>
      <c r="BI22" s="2">
        <f>'Gamma-E.coli'!BI22/RelAbundance!BI$66*100</f>
        <v>0.27992150158321194</v>
      </c>
      <c r="BJ22" s="2">
        <f>'Gamma-E.coli'!BJ22/RelAbundance!BJ$66*100</f>
        <v>0.28020260803965941</v>
      </c>
      <c r="BK22" s="2">
        <f>'Gamma-E.coli'!BK22/RelAbundance!BK$66*100</f>
        <v>0.14863305029805671</v>
      </c>
      <c r="BL22" s="2">
        <f>'Gamma-E.coli'!BL22/RelAbundance!BL$66*100</f>
        <v>0.15990827902486121</v>
      </c>
      <c r="BM22" s="2">
        <f>'Gamma-E.coli'!BM22/RelAbundance!BM$66*100</f>
        <v>0.2453875022964071</v>
      </c>
      <c r="BN22" s="2">
        <f>'Gamma-E.coli'!BN22/RelAbundance!BN$66*100</f>
        <v>0.26129634781226402</v>
      </c>
      <c r="BO22" s="2">
        <f>'Gamma-E.coli'!BO22/RelAbundance!BO$66*100</f>
        <v>0.38910079354640714</v>
      </c>
      <c r="BP22" s="2">
        <f>'Gamma-E.coli'!BP22/RelAbundance!BP$66*100</f>
        <v>0.42718247526613468</v>
      </c>
      <c r="BQ22" s="2">
        <f>'Gamma-E.coli'!BQ22/RelAbundance!BQ$66*100</f>
        <v>0.48953561483876762</v>
      </c>
      <c r="BR22" s="2">
        <f>'Gamma-E.coli'!BR22/RelAbundance!BR$66*100</f>
        <v>0.51814827414754139</v>
      </c>
      <c r="BS22" s="2">
        <f>'Gamma-E.coli'!BS22/RelAbundance!BS$66*100</f>
        <v>0.44163160274020241</v>
      </c>
      <c r="BT22" s="2">
        <f>'Gamma-E.coli'!BT22/RelAbundance!BT$66*100</f>
        <v>0.45390812519308921</v>
      </c>
      <c r="BU22" s="2">
        <f>'Gamma-E.coli'!BU22/RelAbundance!BU$66*100</f>
        <v>0.40741187831965231</v>
      </c>
      <c r="BV22" s="2">
        <f>'Gamma-E.coli'!BV22/RelAbundance!BV$66*100</f>
        <v>0.42186972662841715</v>
      </c>
      <c r="BW22" s="2">
        <f>'Gamma-E.coli'!BW22/RelAbundance!BW$66*100</f>
        <v>0.41074739035493174</v>
      </c>
      <c r="BX22" s="2">
        <f>'Gamma-E.coli'!BX22/RelAbundance!BX$66*100</f>
        <v>0.36859116266713893</v>
      </c>
      <c r="BY22" s="2">
        <f>'Gamma-E.coli'!BY22/RelAbundance!BY$66*100</f>
        <v>0.3395820528580209</v>
      </c>
      <c r="BZ22" s="2">
        <f>'Gamma-E.coli'!BZ22/RelAbundance!BZ$66*100</f>
        <v>0.34480929393666115</v>
      </c>
      <c r="CA22" s="2">
        <f>'Gamma-E.coli'!CA22/RelAbundance!CA$66*100</f>
        <v>0.32920216886134779</v>
      </c>
      <c r="CB22" s="2">
        <f>'Gamma-E.coli'!CB22/RelAbundance!CB$66*100</f>
        <v>0.36982320885227615</v>
      </c>
      <c r="CC22" s="2">
        <f>'Gamma-E.coli'!CC22/RelAbundance!CC$66*100</f>
        <v>0.28188668713368686</v>
      </c>
      <c r="CD22" s="2">
        <f>'Gamma-E.coli'!CD22/RelAbundance!CD$66*100</f>
        <v>0.29166926158892281</v>
      </c>
      <c r="CE22" s="2">
        <f>'Gamma-E.coli'!CE22/RelAbundance!CE$66*100</f>
        <v>0.29726665826930343</v>
      </c>
      <c r="CF22" s="2">
        <f>'Gamma-E.coli'!CF22/RelAbundance!CF$66*100</f>
        <v>0.34238636160992919</v>
      </c>
      <c r="CG22" s="2">
        <f>'Gamma-E.coli'!CG22/RelAbundance!CG$66*100</f>
        <v>0.23400455693084549</v>
      </c>
      <c r="CH22" s="2">
        <f>'Gamma-E.coli'!CH22/RelAbundance!CH$66*100</f>
        <v>0.29651508906901131</v>
      </c>
      <c r="CI22" s="2">
        <f>'Gamma-E.coli'!CI22/RelAbundance!CI$66*100</f>
        <v>0.22160115962583296</v>
      </c>
      <c r="CJ22" s="2">
        <f>'Gamma-E.coli'!CJ22/RelAbundance!CJ$66*100</f>
        <v>0.28220922887921795</v>
      </c>
      <c r="CK22" s="2">
        <f>'Gamma-E.coli'!CK22/RelAbundance!CK$66*100</f>
        <v>0.20300490685657216</v>
      </c>
      <c r="CL22" s="2">
        <f>'Gamma-E.coli'!CL22/RelAbundance!CL$66*100</f>
        <v>0.20585682859391713</v>
      </c>
      <c r="CM22" s="2">
        <f>'Gamma-E.coli'!CM22/RelAbundance!CM$66*100</f>
        <v>0.28942769768457843</v>
      </c>
      <c r="CN22" s="2">
        <f>'Gamma-E.coli'!CN22/RelAbundance!CN$66*100</f>
        <v>0.24217478702019718</v>
      </c>
      <c r="CO22" s="2">
        <f>'Gamma-E.coli'!CO22/RelAbundance!CO$66*100</f>
        <v>0.26136171332944741</v>
      </c>
      <c r="CP22" s="2">
        <f>'Gamma-E.coli'!CP22/RelAbundance!CP$66*100</f>
        <v>0.25553765849995758</v>
      </c>
      <c r="CQ22" s="2">
        <f>'Gamma-E.coli'!CQ22/RelAbundance!CQ$66*100</f>
        <v>0.20368493010537672</v>
      </c>
      <c r="CR22" s="2">
        <f>'Gamma-E.coli'!CR22/RelAbundance!CR$66*100</f>
        <v>0.23645391876898453</v>
      </c>
    </row>
    <row r="23" spans="1:96" x14ac:dyDescent="0.25">
      <c r="A23" s="2" t="str">
        <f>'Gamma-E.coli'!A23</f>
        <v>Alphaproteobacteria</v>
      </c>
      <c r="B23" s="2">
        <f>'Gamma-E.coli'!B23/RelAbundance!B$66*100</f>
        <v>0.30559071369114815</v>
      </c>
      <c r="C23" s="2">
        <f>'Gamma-E.coli'!C23/RelAbundance!C$66*100</f>
        <v>0.29779500317502022</v>
      </c>
      <c r="D23" s="2">
        <f>'Gamma-E.coli'!D23/RelAbundance!D$66*100</f>
        <v>0.27899697186213468</v>
      </c>
      <c r="E23" s="2">
        <f>'Gamma-E.coli'!E23/RelAbundance!E$66*100</f>
        <v>0.31156852820426295</v>
      </c>
      <c r="F23" s="2">
        <f>'Gamma-E.coli'!F23/RelAbundance!F$66*100</f>
        <v>0.3493510399555792</v>
      </c>
      <c r="G23" s="2">
        <f>'Gamma-E.coli'!G23/RelAbundance!G$66*100</f>
        <v>0.39491844732573722</v>
      </c>
      <c r="H23" s="2">
        <f>'Gamma-E.coli'!H23/RelAbundance!H$66*100</f>
        <v>0.33541606122251283</v>
      </c>
      <c r="I23" s="2">
        <f>'Gamma-E.coli'!I23/RelAbundance!I$66*100</f>
        <v>0.27451787797680322</v>
      </c>
      <c r="J23" s="2">
        <f>'Gamma-E.coli'!J23/RelAbundance!J$66*100</f>
        <v>0.31962118970109499</v>
      </c>
      <c r="K23" s="2">
        <f>'Gamma-E.coli'!K23/RelAbundance!K$66*100</f>
        <v>0.35078441741582939</v>
      </c>
      <c r="L23" s="2">
        <f>'Gamma-E.coli'!L23/RelAbundance!L$66*100</f>
        <v>0.29434850863422296</v>
      </c>
      <c r="M23" s="2">
        <f>'Gamma-E.coli'!M23/RelAbundance!M$66*100</f>
        <v>0.25712182137395934</v>
      </c>
      <c r="N23" s="2">
        <f>'Gamma-E.coli'!N23/RelAbundance!N$66*100</f>
        <v>0.33807870104183441</v>
      </c>
      <c r="O23" s="2">
        <f>'Gamma-E.coli'!O23/RelAbundance!O$66*100</f>
        <v>0.31094313691805531</v>
      </c>
      <c r="P23" s="2">
        <f>'Gamma-E.coli'!P23/RelAbundance!P$66*100</f>
        <v>0.36385297763753155</v>
      </c>
      <c r="Q23" s="2">
        <f>'Gamma-E.coli'!Q23/RelAbundance!Q$66*100</f>
        <v>0.36276572589421752</v>
      </c>
      <c r="R23" s="2">
        <f>'Gamma-E.coli'!R23/RelAbundance!R$66*100</f>
        <v>0.35176005207550948</v>
      </c>
      <c r="S23" s="2">
        <f>'Gamma-E.coli'!S23/RelAbundance!S$66*100</f>
        <v>0.38124883983265029</v>
      </c>
      <c r="T23" s="2">
        <f>'Gamma-E.coli'!T23/RelAbundance!T$66*100</f>
        <v>0.29120642662458757</v>
      </c>
      <c r="U23" s="2">
        <f>'Gamma-E.coli'!U23/RelAbundance!U$66*100</f>
        <v>0.27574750830564787</v>
      </c>
      <c r="V23" s="2">
        <f>'Gamma-E.coli'!V23/RelAbundance!V$66*100</f>
        <v>0.28788107894338916</v>
      </c>
      <c r="W23" s="2">
        <f>'Gamma-E.coli'!W23/RelAbundance!W$66*100</f>
        <v>0.29633980297407692</v>
      </c>
      <c r="X23" s="2">
        <f>'Gamma-E.coli'!X23/RelAbundance!X$66*100</f>
        <v>0.28866891555604712</v>
      </c>
      <c r="Y23" s="2">
        <f>'Gamma-E.coli'!Y23/RelAbundance!Y$66*100</f>
        <v>0.28624160500367413</v>
      </c>
      <c r="Z23" s="2">
        <f>'Gamma-E.coli'!Z23/RelAbundance!Z$66*100</f>
        <v>0.24848746758859117</v>
      </c>
      <c r="AA23" s="2">
        <f>'Gamma-E.coli'!AA23/RelAbundance!AA$66*100</f>
        <v>0.29980191659082389</v>
      </c>
      <c r="AB23" s="2">
        <f>'Gamma-E.coli'!AB23/RelAbundance!AB$66*100</f>
        <v>0.29602070527337432</v>
      </c>
      <c r="AC23" s="2">
        <f>'Gamma-E.coli'!AC23/RelAbundance!AC$66*100</f>
        <v>0.27062257360650627</v>
      </c>
      <c r="AD23" s="2">
        <f>'Gamma-E.coli'!AD23/RelAbundance!AD$66*100</f>
        <v>0.34915708542004653</v>
      </c>
      <c r="AE23" s="2">
        <f>'Gamma-E.coli'!AE23/RelAbundance!AE$66*100</f>
        <v>0.4132280472599893</v>
      </c>
      <c r="AF23" s="2">
        <f>'Gamma-E.coli'!AF23/RelAbundance!AF$66*100</f>
        <v>0.3077061496243646</v>
      </c>
      <c r="AG23" s="2">
        <f>'Gamma-E.coli'!AG23/RelAbundance!AG$66*100</f>
        <v>0.3941083739206136</v>
      </c>
      <c r="AH23" s="2">
        <f>'Gamma-E.coli'!AH23/RelAbundance!AH$66*100</f>
        <v>0.24090741794091075</v>
      </c>
      <c r="AI23" s="2">
        <f>'Gamma-E.coli'!AI23/RelAbundance!AI$66*100</f>
        <v>0.29166963078893077</v>
      </c>
      <c r="AJ23" s="2">
        <f>'Gamma-E.coli'!AJ23/RelAbundance!AJ$66*100</f>
        <v>0.28927114003822513</v>
      </c>
      <c r="AK23" s="2">
        <f>'Gamma-E.coli'!AK23/RelAbundance!AK$66*100</f>
        <v>0.3146098378725945</v>
      </c>
      <c r="AL23" s="2">
        <f>'Gamma-E.coli'!AL23/RelAbundance!AL$66*100</f>
        <v>0.32238476400772836</v>
      </c>
      <c r="AM23" s="2">
        <f>'Gamma-E.coli'!AM23/RelAbundance!AM$66*100</f>
        <v>0.31126335382353398</v>
      </c>
      <c r="AN23" s="2">
        <f>'Gamma-E.coli'!AN23/RelAbundance!AN$66*100</f>
        <v>0.28629436992426316</v>
      </c>
      <c r="AO23" s="2">
        <f>'Gamma-E.coli'!AO23/RelAbundance!AO$66*100</f>
        <v>0.31037396060296146</v>
      </c>
      <c r="AP23" s="2">
        <f>'Gamma-E.coli'!AP23/RelAbundance!AP$66*100</f>
        <v>0.32999983248739467</v>
      </c>
      <c r="AQ23" s="2">
        <f>'Gamma-E.coli'!AQ23/RelAbundance!AQ$66*100</f>
        <v>0.32807168835064304</v>
      </c>
      <c r="AR23" s="2">
        <f>'Gamma-E.coli'!AR23/RelAbundance!AR$66*100</f>
        <v>0.20686211570012125</v>
      </c>
      <c r="AS23" s="2">
        <f>'Gamma-E.coli'!AS23/RelAbundance!AS$66*100</f>
        <v>0.24079666965961963</v>
      </c>
      <c r="AT23" s="2">
        <f>'Gamma-E.coli'!AT23/RelAbundance!AT$66*100</f>
        <v>0.28734490657980111</v>
      </c>
      <c r="AU23" s="2">
        <f>'Gamma-E.coli'!AU23/RelAbundance!AU$66*100</f>
        <v>0.30952633626941173</v>
      </c>
      <c r="AV23" s="2">
        <f>'Gamma-E.coli'!AV23/RelAbundance!AV$66*100</f>
        <v>0.30661118464277892</v>
      </c>
      <c r="AW23" s="2">
        <f>'Gamma-E.coli'!AW23/RelAbundance!AW$66*100</f>
        <v>0.24890075376884421</v>
      </c>
      <c r="AX23" s="2">
        <f>'Gamma-E.coli'!AX23/RelAbundance!AX$66*100</f>
        <v>0.29828543979670108</v>
      </c>
      <c r="AY23" s="2">
        <f>'Gamma-E.coli'!AY23/RelAbundance!AY$66*100</f>
        <v>0.30677513506799975</v>
      </c>
      <c r="AZ23" s="2">
        <f>'Gamma-E.coli'!AZ23/RelAbundance!AZ$66*100</f>
        <v>0.2740707289347058</v>
      </c>
      <c r="BA23" s="2">
        <f>'Gamma-E.coli'!BA23/RelAbundance!BA$66*100</f>
        <v>0.33141895599370813</v>
      </c>
      <c r="BB23" s="2">
        <f>'Gamma-E.coli'!BB23/RelAbundance!BB$66*100</f>
        <v>0.34655152823542779</v>
      </c>
      <c r="BC23" s="2">
        <f>'Gamma-E.coli'!BC23/RelAbundance!BC$66*100</f>
        <v>0.29104450630897721</v>
      </c>
      <c r="BD23" s="2">
        <f>'Gamma-E.coli'!BD23/RelAbundance!BD$66*100</f>
        <v>0.29857037479363518</v>
      </c>
      <c r="BE23" s="2">
        <f>'Gamma-E.coli'!BE23/RelAbundance!BE$66*100</f>
        <v>0.22506158181077104</v>
      </c>
      <c r="BF23" s="2">
        <f>'Gamma-E.coli'!BF23/RelAbundance!BF$66*100</f>
        <v>0.33803293004126816</v>
      </c>
      <c r="BG23" s="2">
        <f>'Gamma-E.coli'!BG23/RelAbundance!BG$66*100</f>
        <v>0.3280549249764686</v>
      </c>
      <c r="BH23" s="2">
        <f>'Gamma-E.coli'!BH23/RelAbundance!BH$66*100</f>
        <v>0.27809523809523812</v>
      </c>
      <c r="BI23" s="2">
        <f>'Gamma-E.coli'!BI23/RelAbundance!BI$66*100</f>
        <v>0.25644421435365222</v>
      </c>
      <c r="BJ23" s="2">
        <f>'Gamma-E.coli'!BJ23/RelAbundance!BJ$66*100</f>
        <v>0.29097963142580019</v>
      </c>
      <c r="BK23" s="2">
        <f>'Gamma-E.coli'!BK23/RelAbundance!BK$66*100</f>
        <v>0.2751292633176794</v>
      </c>
      <c r="BL23" s="2">
        <f>'Gamma-E.coli'!BL23/RelAbundance!BL$66*100</f>
        <v>0.28059377262853008</v>
      </c>
      <c r="BM23" s="2">
        <f>'Gamma-E.coli'!BM23/RelAbundance!BM$66*100</f>
        <v>0.27556885284623256</v>
      </c>
      <c r="BN23" s="2">
        <f>'Gamma-E.coli'!BN23/RelAbundance!BN$66*100</f>
        <v>0.28712792592298214</v>
      </c>
      <c r="BO23" s="2">
        <f>'Gamma-E.coli'!BO23/RelAbundance!BO$66*100</f>
        <v>0.30799245911701523</v>
      </c>
      <c r="BP23" s="2">
        <f>'Gamma-E.coli'!BP23/RelAbundance!BP$66*100</f>
        <v>0.30928011209268153</v>
      </c>
      <c r="BQ23" s="2">
        <f>'Gamma-E.coli'!BQ23/RelAbundance!BQ$66*100</f>
        <v>0.31063804305518133</v>
      </c>
      <c r="BR23" s="2">
        <f>'Gamma-E.coli'!BR23/RelAbundance!BR$66*100</f>
        <v>0.29113129039855545</v>
      </c>
      <c r="BS23" s="2">
        <f>'Gamma-E.coli'!BS23/RelAbundance!BS$66*100</f>
        <v>0.32513822721424351</v>
      </c>
      <c r="BT23" s="2">
        <f>'Gamma-E.coli'!BT23/RelAbundance!BT$66*100</f>
        <v>0.24953064473965636</v>
      </c>
      <c r="BU23" s="2">
        <f>'Gamma-E.coli'!BU23/RelAbundance!BU$66*100</f>
        <v>0.29575084500241433</v>
      </c>
      <c r="BV23" s="2">
        <f>'Gamma-E.coli'!BV23/RelAbundance!BV$66*100</f>
        <v>0.29779039526711798</v>
      </c>
      <c r="BW23" s="2">
        <f>'Gamma-E.coli'!BW23/RelAbundance!BW$66*100</f>
        <v>0.30431284759872679</v>
      </c>
      <c r="BX23" s="2">
        <f>'Gamma-E.coli'!BX23/RelAbundance!BX$66*100</f>
        <v>0.26675816877711855</v>
      </c>
      <c r="BY23" s="2">
        <f>'Gamma-E.coli'!BY23/RelAbundance!BY$66*100</f>
        <v>0.24047326367547633</v>
      </c>
      <c r="BZ23" s="2">
        <f>'Gamma-E.coli'!BZ23/RelAbundance!BZ$66*100</f>
        <v>0.25250649832900113</v>
      </c>
      <c r="CA23" s="2">
        <f>'Gamma-E.coli'!CA23/RelAbundance!CA$66*100</f>
        <v>0.26695806130352989</v>
      </c>
      <c r="CB23" s="2">
        <f>'Gamma-E.coli'!CB23/RelAbundance!CB$66*100</f>
        <v>0.21230591619297334</v>
      </c>
      <c r="CC23" s="2">
        <f>'Gamma-E.coli'!CC23/RelAbundance!CC$66*100</f>
        <v>0.29118987812819797</v>
      </c>
      <c r="CD23" s="2">
        <f>'Gamma-E.coli'!CD23/RelAbundance!CD$66*100</f>
        <v>0.23665690975898362</v>
      </c>
      <c r="CE23" s="2">
        <f>'Gamma-E.coli'!CE23/RelAbundance!CE$66*100</f>
        <v>0.24688247890162487</v>
      </c>
      <c r="CF23" s="2">
        <f>'Gamma-E.coli'!CF23/RelAbundance!CF$66*100</f>
        <v>0.20953332025607646</v>
      </c>
      <c r="CG23" s="2">
        <f>'Gamma-E.coli'!CG23/RelAbundance!CG$66*100</f>
        <v>0.20731982675452099</v>
      </c>
      <c r="CH23" s="2">
        <f>'Gamma-E.coli'!CH23/RelAbundance!CH$66*100</f>
        <v>0.19576864953977197</v>
      </c>
      <c r="CI23" s="2">
        <f>'Gamma-E.coli'!CI23/RelAbundance!CI$66*100</f>
        <v>0.17988800016685264</v>
      </c>
      <c r="CJ23" s="2">
        <f>'Gamma-E.coli'!CJ23/RelAbundance!CJ$66*100</f>
        <v>0.18311728198322968</v>
      </c>
      <c r="CK23" s="2">
        <f>'Gamma-E.coli'!CK23/RelAbundance!CK$66*100</f>
        <v>0.20409049459377304</v>
      </c>
      <c r="CL23" s="2">
        <f>'Gamma-E.coli'!CL23/RelAbundance!CL$66*100</f>
        <v>0.22200246220912631</v>
      </c>
      <c r="CM23" s="2">
        <f>'Gamma-E.coli'!CM23/RelAbundance!CM$66*100</f>
        <v>0.19035136990576046</v>
      </c>
      <c r="CN23" s="2">
        <f>'Gamma-E.coli'!CN23/RelAbundance!CN$66*100</f>
        <v>0.20962955872499281</v>
      </c>
      <c r="CO23" s="2">
        <f>'Gamma-E.coli'!CO23/RelAbundance!CO$66*100</f>
        <v>0.20745977724711531</v>
      </c>
      <c r="CP23" s="2">
        <f>'Gamma-E.coli'!CP23/RelAbundance!CP$66*100</f>
        <v>0.21436097419190756</v>
      </c>
      <c r="CQ23" s="2">
        <f>'Gamma-E.coli'!CQ23/RelAbundance!CQ$66*100</f>
        <v>0.16462206679749625</v>
      </c>
      <c r="CR23" s="2">
        <f>'Gamma-E.coli'!CR23/RelAbundance!CR$66*100</f>
        <v>0.1764310009276269</v>
      </c>
    </row>
    <row r="24" spans="1:96" x14ac:dyDescent="0.25">
      <c r="A24" s="2" t="str">
        <f>'Gamma-E.coli'!A24</f>
        <v>Mollicutes</v>
      </c>
      <c r="B24" s="2">
        <f>'Gamma-E.coli'!B24/RelAbundance!B$66*100</f>
        <v>9.8062691706860966E-2</v>
      </c>
      <c r="C24" s="2">
        <f>'Gamma-E.coli'!C24/RelAbundance!C$66*100</f>
        <v>0.20911340296481201</v>
      </c>
      <c r="D24" s="2">
        <f>'Gamma-E.coli'!D24/RelAbundance!D$66*100</f>
        <v>0.13723021786714754</v>
      </c>
      <c r="E24" s="2">
        <f>'Gamma-E.coli'!E24/RelAbundance!E$66*100</f>
        <v>0.32506608177267871</v>
      </c>
      <c r="F24" s="2">
        <f>'Gamma-E.coli'!F24/RelAbundance!F$66*100</f>
        <v>0.24755338592878789</v>
      </c>
      <c r="G24" s="2">
        <f>'Gamma-E.coli'!G24/RelAbundance!G$66*100</f>
        <v>0.25891336980284302</v>
      </c>
      <c r="H24" s="2">
        <f>'Gamma-E.coli'!H24/RelAbundance!H$66*100</f>
        <v>0.1089799476896251</v>
      </c>
      <c r="I24" s="2">
        <f>'Gamma-E.coli'!I24/RelAbundance!I$66*100</f>
        <v>0.24020314322970282</v>
      </c>
      <c r="J24" s="2">
        <f>'Gamma-E.coli'!J24/RelAbundance!J$66*100</f>
        <v>0.15862681266646939</v>
      </c>
      <c r="K24" s="2">
        <f>'Gamma-E.coli'!K24/RelAbundance!K$66*100</f>
        <v>0.31552970209765557</v>
      </c>
      <c r="L24" s="2">
        <f>'Gamma-E.coli'!L24/RelAbundance!L$66*100</f>
        <v>0.20336806051091766</v>
      </c>
      <c r="M24" s="2">
        <f>'Gamma-E.coli'!M24/RelAbundance!M$66*100</f>
        <v>0.44175114685393896</v>
      </c>
      <c r="N24" s="2">
        <f>'Gamma-E.coli'!N24/RelAbundance!N$66*100</f>
        <v>0.25758377222234996</v>
      </c>
      <c r="O24" s="2">
        <f>'Gamma-E.coli'!O24/RelAbundance!O$66*100</f>
        <v>0.62704002748668619</v>
      </c>
      <c r="P24" s="2">
        <f>'Gamma-E.coli'!P24/RelAbundance!P$66*100</f>
        <v>0.25115515270555278</v>
      </c>
      <c r="Q24" s="2">
        <f>'Gamma-E.coli'!Q24/RelAbundance!Q$66*100</f>
        <v>0.19226583472393527</v>
      </c>
      <c r="R24" s="2">
        <f>'Gamma-E.coli'!R24/RelAbundance!R$66*100</f>
        <v>0.35927094286715738</v>
      </c>
      <c r="S24" s="2">
        <f>'Gamma-E.coli'!S24/RelAbundance!S$66*100</f>
        <v>0.17134779318321364</v>
      </c>
      <c r="T24" s="2">
        <f>'Gamma-E.coli'!T24/RelAbundance!T$66*100</f>
        <v>0.10328503801463206</v>
      </c>
      <c r="U24" s="2">
        <f>'Gamma-E.coli'!U24/RelAbundance!U$66*100</f>
        <v>0.16777408637873753</v>
      </c>
      <c r="V24" s="2">
        <f>'Gamma-E.coli'!V24/RelAbundance!V$66*100</f>
        <v>0.16167866655810545</v>
      </c>
      <c r="W24" s="2">
        <f>'Gamma-E.coli'!W24/RelAbundance!W$66*100</f>
        <v>0.29367007501935555</v>
      </c>
      <c r="X24" s="2">
        <f>'Gamma-E.coli'!X24/RelAbundance!X$66*100</f>
        <v>0.16590167560692362</v>
      </c>
      <c r="Y24" s="2">
        <f>'Gamma-E.coli'!Y24/RelAbundance!Y$66*100</f>
        <v>0.25889912333168141</v>
      </c>
      <c r="Z24" s="2">
        <f>'Gamma-E.coli'!Z24/RelAbundance!Z$66*100</f>
        <v>0.22282843560933449</v>
      </c>
      <c r="AA24" s="2">
        <f>'Gamma-E.coli'!AA24/RelAbundance!AA$66*100</f>
        <v>0.28909470528400877</v>
      </c>
      <c r="AB24" s="2">
        <f>'Gamma-E.coli'!AB24/RelAbundance!AB$66*100</f>
        <v>0.17146554513102555</v>
      </c>
      <c r="AC24" s="2">
        <f>'Gamma-E.coli'!AC24/RelAbundance!AC$66*100</f>
        <v>0.22953328232593728</v>
      </c>
      <c r="AD24" s="2">
        <f>'Gamma-E.coli'!AD24/RelAbundance!AD$66*100</f>
        <v>0.2750934612400367</v>
      </c>
      <c r="AE24" s="2">
        <f>'Gamma-E.coli'!AE24/RelAbundance!AE$66*100</f>
        <v>0.40729086267292053</v>
      </c>
      <c r="AF24" s="2">
        <f>'Gamma-E.coli'!AF24/RelAbundance!AF$66*100</f>
        <v>0.5794232759008503</v>
      </c>
      <c r="AG24" s="2">
        <f>'Gamma-E.coli'!AG24/RelAbundance!AG$66*100</f>
        <v>0.26822898284746238</v>
      </c>
      <c r="AH24" s="2">
        <f>'Gamma-E.coli'!AH24/RelAbundance!AH$66*100</f>
        <v>0.26767490882323419</v>
      </c>
      <c r="AI24" s="2">
        <f>'Gamma-E.coli'!AI24/RelAbundance!AI$66*100</f>
        <v>4.8611605131488461E-2</v>
      </c>
      <c r="AJ24" s="2">
        <f>'Gamma-E.coli'!AJ24/RelAbundance!AJ$66*100</f>
        <v>5.6821116793222791E-2</v>
      </c>
      <c r="AK24" s="2">
        <f>'Gamma-E.coli'!AK24/RelAbundance!AK$66*100</f>
        <v>9.9894364579984393E-2</v>
      </c>
      <c r="AL24" s="2">
        <f>'Gamma-E.coli'!AL24/RelAbundance!AL$66*100</f>
        <v>0.10157328181065416</v>
      </c>
      <c r="AM24" s="2">
        <f>'Gamma-E.coli'!AM24/RelAbundance!AM$66*100</f>
        <v>0.24400544319834824</v>
      </c>
      <c r="AN24" s="2">
        <f>'Gamma-E.coli'!AN24/RelAbundance!AN$66*100</f>
        <v>0.15626425768774524</v>
      </c>
      <c r="AO24" s="2">
        <f>'Gamma-E.coli'!AO24/RelAbundance!AO$66*100</f>
        <v>0.25523589310329492</v>
      </c>
      <c r="AP24" s="2">
        <f>'Gamma-E.coli'!AP24/RelAbundance!AP$66*100</f>
        <v>0.22279176508032228</v>
      </c>
      <c r="AQ24" s="2">
        <f>'Gamma-E.coli'!AQ24/RelAbundance!AQ$66*100</f>
        <v>7.4987814480146978E-2</v>
      </c>
      <c r="AR24" s="2">
        <f>'Gamma-E.coli'!AR24/RelAbundance!AR$66*100</f>
        <v>8.2031528639703255E-2</v>
      </c>
      <c r="AS24" s="2">
        <f>'Gamma-E.coli'!AS24/RelAbundance!AS$66*100</f>
        <v>0.15236851413490055</v>
      </c>
      <c r="AT24" s="2">
        <f>'Gamma-E.coli'!AT24/RelAbundance!AT$66*100</f>
        <v>0.19465300123147816</v>
      </c>
      <c r="AU24" s="2">
        <f>'Gamma-E.coli'!AU24/RelAbundance!AU$66*100</f>
        <v>7.9592486469277302E-2</v>
      </c>
      <c r="AV24" s="2">
        <f>'Gamma-E.coli'!AV24/RelAbundance!AV$66*100</f>
        <v>9.7125282091811954E-2</v>
      </c>
      <c r="AW24" s="2">
        <f>'Gamma-E.coli'!AW24/RelAbundance!AW$66*100</f>
        <v>0.33055904522613067</v>
      </c>
      <c r="AX24" s="2">
        <f>'Gamma-E.coli'!AX24/RelAbundance!AX$66*100</f>
        <v>0.23862835183736084</v>
      </c>
      <c r="AY24" s="2">
        <f>'Gamma-E.coli'!AY24/RelAbundance!AY$66*100</f>
        <v>0.14593553996149786</v>
      </c>
      <c r="AZ24" s="2">
        <f>'Gamma-E.coli'!AZ24/RelAbundance!AZ$66*100</f>
        <v>0.11990594390893378</v>
      </c>
      <c r="BA24" s="2">
        <f>'Gamma-E.coli'!BA24/RelAbundance!BA$66*100</f>
        <v>0.14851666239894648</v>
      </c>
      <c r="BB24" s="2">
        <f>'Gamma-E.coli'!BB24/RelAbundance!BB$66*100</f>
        <v>0.20830966178085825</v>
      </c>
      <c r="BC24" s="2">
        <f>'Gamma-E.coli'!BC24/RelAbundance!BC$66*100</f>
        <v>0.11207925087674897</v>
      </c>
      <c r="BD24" s="2">
        <f>'Gamma-E.coli'!BD24/RelAbundance!BD$66*100</f>
        <v>0.11415926095050756</v>
      </c>
      <c r="BE24" s="2">
        <f>'Gamma-E.coli'!BE24/RelAbundance!BE$66*100</f>
        <v>0.32784561129915468</v>
      </c>
      <c r="BF24" s="2">
        <f>'Gamma-E.coli'!BF24/RelAbundance!BF$66*100</f>
        <v>0.43944280905364858</v>
      </c>
      <c r="BG24" s="2">
        <f>'Gamma-E.coli'!BG24/RelAbundance!BG$66*100</f>
        <v>8.8588671723603352E-2</v>
      </c>
      <c r="BH24" s="2">
        <f>'Gamma-E.coli'!BH24/RelAbundance!BH$66*100</f>
        <v>0.10539682539682539</v>
      </c>
      <c r="BI24" s="2">
        <f>'Gamma-E.coli'!BI24/RelAbundance!BI$66*100</f>
        <v>0.23778278091477145</v>
      </c>
      <c r="BJ24" s="2">
        <f>'Gamma-E.coli'!BJ24/RelAbundance!BJ$66*100</f>
        <v>0.20925387074756618</v>
      </c>
      <c r="BK24" s="2">
        <f>'Gamma-E.coli'!BK24/RelAbundance!BK$66*100</f>
        <v>0.12570561168825006</v>
      </c>
      <c r="BL24" s="2">
        <f>'Gamma-E.coli'!BL24/RelAbundance!BL$66*100</f>
        <v>0.12822833695389813</v>
      </c>
      <c r="BM24" s="2">
        <f>'Gamma-E.coli'!BM24/RelAbundance!BM$66*100</f>
        <v>0.31231136655906361</v>
      </c>
      <c r="BN24" s="2">
        <f>'Gamma-E.coli'!BN24/RelAbundance!BN$66*100</f>
        <v>0.23645829193657356</v>
      </c>
      <c r="BO24" s="2">
        <f>'Gamma-E.coli'!BO24/RelAbundance!BO$66*100</f>
        <v>0.10576965233022052</v>
      </c>
      <c r="BP24" s="2">
        <f>'Gamma-E.coli'!BP24/RelAbundance!BP$66*100</f>
        <v>0.12644601267877587</v>
      </c>
      <c r="BQ24" s="2">
        <f>'Gamma-E.coli'!BQ24/RelAbundance!BQ$66*100</f>
        <v>6.8115811850654212E-2</v>
      </c>
      <c r="BR24" s="2">
        <f>'Gamma-E.coli'!BR24/RelAbundance!BR$66*100</f>
        <v>6.8693899981681628E-2</v>
      </c>
      <c r="BS24" s="2">
        <f>'Gamma-E.coli'!BS24/RelAbundance!BS$66*100</f>
        <v>0.11562402197725771</v>
      </c>
      <c r="BT24" s="2">
        <f>'Gamma-E.coli'!BT24/RelAbundance!BT$66*100</f>
        <v>0.10456522255757028</v>
      </c>
      <c r="BU24" s="2">
        <f>'Gamma-E.coli'!BU24/RelAbundance!BU$66*100</f>
        <v>0.1659826170931917</v>
      </c>
      <c r="BV24" s="2">
        <f>'Gamma-E.coli'!BV24/RelAbundance!BV$66*100</f>
        <v>0.14393202437910702</v>
      </c>
      <c r="BW24" s="2">
        <f>'Gamma-E.coli'!BW24/RelAbundance!BW$66*100</f>
        <v>0.28382544734987986</v>
      </c>
      <c r="BX24" s="2">
        <f>'Gamma-E.coli'!BX24/RelAbundance!BX$66*100</f>
        <v>0.40511821482334187</v>
      </c>
      <c r="BY24" s="2">
        <f>'Gamma-E.coli'!BY24/RelAbundance!BY$66*100</f>
        <v>0.47633681622618312</v>
      </c>
      <c r="BZ24" s="2">
        <f>'Gamma-E.coli'!BZ24/RelAbundance!BZ$66*100</f>
        <v>0.49440347992148959</v>
      </c>
      <c r="CA24" s="2">
        <f>'Gamma-E.coli'!CA24/RelAbundance!CA$66*100</f>
        <v>0.49103684851167417</v>
      </c>
      <c r="CB24" s="2">
        <f>'Gamma-E.coli'!CB24/RelAbundance!CB$66*100</f>
        <v>0.48037882419700428</v>
      </c>
      <c r="CC24" s="2">
        <f>'Gamma-E.coli'!CC24/RelAbundance!CC$66*100</f>
        <v>0.36654572518373801</v>
      </c>
      <c r="CD24" s="2">
        <f>'Gamma-E.coli'!CD24/RelAbundance!CD$66*100</f>
        <v>0.30516285732079468</v>
      </c>
      <c r="CE24" s="2">
        <f>'Gamma-E.coli'!CE24/RelAbundance!CE$66*100</f>
        <v>0.25611957845236594</v>
      </c>
      <c r="CF24" s="2">
        <f>'Gamma-E.coli'!CF24/RelAbundance!CF$66*100</f>
        <v>0.25857303350749861</v>
      </c>
      <c r="CG24" s="2">
        <f>'Gamma-E.coli'!CG24/RelAbundance!CG$66*100</f>
        <v>0.32842744832399368</v>
      </c>
      <c r="CH24" s="2">
        <f>'Gamma-E.coli'!CH24/RelAbundance!CH$66*100</f>
        <v>0.23125887255575397</v>
      </c>
      <c r="CI24" s="2">
        <f>'Gamma-E.coli'!CI24/RelAbundance!CI$66*100</f>
        <v>0.31597718290177595</v>
      </c>
      <c r="CJ24" s="2">
        <f>'Gamma-E.coli'!CJ24/RelAbundance!CJ$66*100</f>
        <v>0.33841928062723464</v>
      </c>
      <c r="CK24" s="2">
        <f>'Gamma-E.coli'!CK24/RelAbundance!CK$66*100</f>
        <v>0.29093751356984671</v>
      </c>
      <c r="CL24" s="2">
        <f>'Gamma-E.coli'!CL24/RelAbundance!CL$66*100</f>
        <v>0.2855758945690125</v>
      </c>
      <c r="CM24" s="2">
        <f>'Gamma-E.coli'!CM24/RelAbundance!CM$66*100</f>
        <v>0.28864756911939088</v>
      </c>
      <c r="CN24" s="2">
        <f>'Gamma-E.coli'!CN24/RelAbundance!CN$66*100</f>
        <v>0.40872977888389017</v>
      </c>
      <c r="CO24" s="2">
        <f>'Gamma-E.coli'!CO24/RelAbundance!CO$66*100</f>
        <v>0.28517884787745457</v>
      </c>
      <c r="CP24" s="2">
        <f>'Gamma-E.coli'!CP24/RelAbundance!CP$66*100</f>
        <v>0.36574584297150331</v>
      </c>
      <c r="CQ24" s="2">
        <f>'Gamma-E.coli'!CQ24/RelAbundance!CQ$66*100</f>
        <v>0.32552386089900393</v>
      </c>
      <c r="CR24" s="2">
        <f>'Gamma-E.coli'!CR24/RelAbundance!CR$66*100</f>
        <v>0.40197166190727374</v>
      </c>
    </row>
    <row r="25" spans="1:96" x14ac:dyDescent="0.25">
      <c r="A25" s="2" t="str">
        <f>'Gamma-E.coli'!A25</f>
        <v>Nitrospira</v>
      </c>
      <c r="B25" s="2">
        <f>'Gamma-E.coli'!B25/RelAbundance!B$66*100</f>
        <v>0.18928380027138281</v>
      </c>
      <c r="C25" s="2">
        <f>'Gamma-E.coli'!C25/RelAbundance!C$66*100</f>
        <v>0.18064770413190567</v>
      </c>
      <c r="D25" s="2">
        <f>'Gamma-E.coli'!D25/RelAbundance!D$66*100</f>
        <v>9.9803794812470939E-2</v>
      </c>
      <c r="E25" s="2">
        <f>'Gamma-E.coli'!E25/RelAbundance!E$66*100</f>
        <v>0.15859625442888478</v>
      </c>
      <c r="F25" s="2">
        <f>'Gamma-E.coli'!F25/RelAbundance!F$66*100</f>
        <v>0.14806931494806005</v>
      </c>
      <c r="G25" s="2">
        <f>'Gamma-E.coli'!G25/RelAbundance!G$66*100</f>
        <v>0.22365279414875935</v>
      </c>
      <c r="H25" s="2">
        <f>'Gamma-E.coli'!H25/RelAbundance!H$66*100</f>
        <v>0.23491233168652523</v>
      </c>
      <c r="I25" s="2">
        <f>'Gamma-E.coli'!I25/RelAbundance!I$66*100</f>
        <v>0.19765287214329832</v>
      </c>
      <c r="J25" s="2">
        <f>'Gamma-E.coli'!J25/RelAbundance!J$66*100</f>
        <v>0.15625924829831311</v>
      </c>
      <c r="K25" s="2">
        <f>'Gamma-E.coli'!K25/RelAbundance!K$66*100</f>
        <v>0.16745989776132558</v>
      </c>
      <c r="L25" s="2">
        <f>'Gamma-E.coli'!L25/RelAbundance!L$66*100</f>
        <v>0.16947338375909804</v>
      </c>
      <c r="M25" s="2">
        <f>'Gamma-E.coli'!M25/RelAbundance!M$66*100</f>
        <v>0.13932151554624228</v>
      </c>
      <c r="N25" s="2">
        <f>'Gamma-E.coli'!N25/RelAbundance!N$66*100</f>
        <v>0.202387249603275</v>
      </c>
      <c r="O25" s="2">
        <f>'Gamma-E.coli'!O25/RelAbundance!O$66*100</f>
        <v>0.20786806390654528</v>
      </c>
      <c r="P25" s="2">
        <f>'Gamma-E.coli'!P25/RelAbundance!P$66*100</f>
        <v>0.21090592951556034</v>
      </c>
      <c r="Q25" s="2">
        <f>'Gamma-E.coli'!Q25/RelAbundance!Q$66*100</f>
        <v>0.45708481462671408</v>
      </c>
      <c r="R25" s="2">
        <f>'Gamma-E.coli'!R25/RelAbundance!R$66*100</f>
        <v>0.19403134545090381</v>
      </c>
      <c r="S25" s="2">
        <f>'Gamma-E.coli'!S25/RelAbundance!S$66*100</f>
        <v>0.23417531735039193</v>
      </c>
      <c r="T25" s="2">
        <f>'Gamma-E.coli'!T25/RelAbundance!T$66*100</f>
        <v>0.20083201836178455</v>
      </c>
      <c r="U25" s="2">
        <f>'Gamma-E.coli'!U25/RelAbundance!U$66*100</f>
        <v>0.18438538205980065</v>
      </c>
      <c r="V25" s="2">
        <f>'Gamma-E.coli'!V25/RelAbundance!V$66*100</f>
        <v>0.10991823014202134</v>
      </c>
      <c r="W25" s="2">
        <f>'Gamma-E.coli'!W25/RelAbundance!W$66*100</f>
        <v>0.17887177296633472</v>
      </c>
      <c r="X25" s="2">
        <f>'Gamma-E.coli'!X25/RelAbundance!X$66*100</f>
        <v>0.24111043521539569</v>
      </c>
      <c r="Y25" s="2">
        <f>'Gamma-E.coli'!Y25/RelAbundance!Y$66*100</f>
        <v>0.13244014559871492</v>
      </c>
      <c r="Z25" s="2">
        <f>'Gamma-E.coli'!Z25/RelAbundance!Z$66*100</f>
        <v>0.1107389801210026</v>
      </c>
      <c r="AA25" s="2">
        <f>'Gamma-E.coli'!AA25/RelAbundance!AA$66*100</f>
        <v>0.16194657101557899</v>
      </c>
      <c r="AB25" s="2">
        <f>'Gamma-E.coli'!AB25/RelAbundance!AB$66*100</f>
        <v>0.16014234875444841</v>
      </c>
      <c r="AC25" s="2">
        <f>'Gamma-E.coli'!AC25/RelAbundance!AC$66*100</f>
        <v>0.15727280455666071</v>
      </c>
      <c r="AD25" s="2">
        <f>'Gamma-E.coli'!AD25/RelAbundance!AD$66*100</f>
        <v>0.14342479603113023</v>
      </c>
      <c r="AE25" s="2">
        <f>'Gamma-E.coli'!AE25/RelAbundance!AE$66*100</f>
        <v>0.17455322685982305</v>
      </c>
      <c r="AF25" s="2">
        <f>'Gamma-E.coli'!AF25/RelAbundance!AF$66*100</f>
        <v>0.17094786090242475</v>
      </c>
      <c r="AG25" s="2">
        <f>'Gamma-E.coli'!AG25/RelAbundance!AG$66*100</f>
        <v>0.23293569563069103</v>
      </c>
      <c r="AH25" s="2">
        <f>'Gamma-E.coli'!AH25/RelAbundance!AH$66*100</f>
        <v>0.11710777261016495</v>
      </c>
      <c r="AI25" s="2">
        <f>'Gamma-E.coli'!AI25/RelAbundance!AI$66*100</f>
        <v>0.2252732920727514</v>
      </c>
      <c r="AJ25" s="2">
        <f>'Gamma-E.coli'!AJ25/RelAbundance!AJ$66*100</f>
        <v>0.20145668681233533</v>
      </c>
      <c r="AK25" s="2">
        <f>'Gamma-E.coli'!AK25/RelAbundance!AK$66*100</f>
        <v>0.1182657419740045</v>
      </c>
      <c r="AL25" s="2">
        <f>'Gamma-E.coli'!AL25/RelAbundance!AL$66*100</f>
        <v>0.16119238200386418</v>
      </c>
      <c r="AM25" s="2">
        <f>'Gamma-E.coli'!AM25/RelAbundance!AM$66*100</f>
        <v>0.2377488933727496</v>
      </c>
      <c r="AN25" s="2">
        <f>'Gamma-E.coli'!AN25/RelAbundance!AN$66*100</f>
        <v>0.30682544027739761</v>
      </c>
      <c r="AO25" s="2">
        <f>'Gamma-E.coli'!AO25/RelAbundance!AO$66*100</f>
        <v>0.13606652141046735</v>
      </c>
      <c r="AP25" s="2">
        <f>'Gamma-E.coli'!AP25/RelAbundance!AP$66*100</f>
        <v>0.15746184900413757</v>
      </c>
      <c r="AQ25" s="2">
        <f>'Gamma-E.coli'!AQ25/RelAbundance!AQ$66*100</f>
        <v>0.21933935735442989</v>
      </c>
      <c r="AR25" s="2">
        <f>'Gamma-E.coli'!AR25/RelAbundance!AR$66*100</f>
        <v>0.21399529210357374</v>
      </c>
      <c r="AS25" s="2">
        <f>'Gamma-E.coli'!AS25/RelAbundance!AS$66*100</f>
        <v>0.12379941773460669</v>
      </c>
      <c r="AT25" s="2">
        <f>'Gamma-E.coli'!AT25/RelAbundance!AT$66*100</f>
        <v>0.14036202809888904</v>
      </c>
      <c r="AU25" s="2">
        <f>'Gamma-E.coli'!AU25/RelAbundance!AU$66*100</f>
        <v>0.21401535250627898</v>
      </c>
      <c r="AV25" s="2">
        <f>'Gamma-E.coli'!AV25/RelAbundance!AV$66*100</f>
        <v>0.25138308306116036</v>
      </c>
      <c r="AW25" s="2">
        <f>'Gamma-E.coli'!AW25/RelAbundance!AW$66*100</f>
        <v>7.8517587939698499E-2</v>
      </c>
      <c r="AX25" s="2">
        <f>'Gamma-E.coli'!AX25/RelAbundance!AX$66*100</f>
        <v>0.14875533621030285</v>
      </c>
      <c r="AY25" s="2">
        <f>'Gamma-E.coli'!AY25/RelAbundance!AY$66*100</f>
        <v>0.20182574675526302</v>
      </c>
      <c r="AZ25" s="2">
        <f>'Gamma-E.coli'!AZ25/RelAbundance!AZ$66*100</f>
        <v>0.14482146472117977</v>
      </c>
      <c r="BA25" s="2">
        <f>'Gamma-E.coli'!BA25/RelAbundance!BA$66*100</f>
        <v>0.14632183487580935</v>
      </c>
      <c r="BB25" s="2">
        <f>'Gamma-E.coli'!BB25/RelAbundance!BB$66*100</f>
        <v>0.10036738249441352</v>
      </c>
      <c r="BC25" s="2">
        <f>'Gamma-E.coli'!BC25/RelAbundance!BC$66*100</f>
        <v>0.22958169131205033</v>
      </c>
      <c r="BD25" s="2">
        <f>'Gamma-E.coli'!BD25/RelAbundance!BD$66*100</f>
        <v>0.21426815132249113</v>
      </c>
      <c r="BE25" s="2">
        <f>'Gamma-E.coli'!BE25/RelAbundance!BE$66*100</f>
        <v>0.13468252139857165</v>
      </c>
      <c r="BF25" s="2">
        <f>'Gamma-E.coli'!BF25/RelAbundance!BF$66*100</f>
        <v>0.11549458443076661</v>
      </c>
      <c r="BG25" s="2">
        <f>'Gamma-E.coli'!BG25/RelAbundance!BG$66*100</f>
        <v>0.18963512540833841</v>
      </c>
      <c r="BH25" s="2">
        <f>'Gamma-E.coli'!BH25/RelAbundance!BH$66*100</f>
        <v>0.14603174603174604</v>
      </c>
      <c r="BI25" s="2">
        <f>'Gamma-E.coli'!BI25/RelAbundance!BI$66*100</f>
        <v>9.0297258575229647E-2</v>
      </c>
      <c r="BJ25" s="2">
        <f>'Gamma-E.coli'!BJ25/RelAbundance!BJ$66*100</f>
        <v>0.12842619535151056</v>
      </c>
      <c r="BK25" s="2">
        <f>'Gamma-E.coli'!BK25/RelAbundance!BK$66*100</f>
        <v>0.15970146893727369</v>
      </c>
      <c r="BL25" s="2">
        <f>'Gamma-E.coli'!BL25/RelAbundance!BL$66*100</f>
        <v>0.20365677045619118</v>
      </c>
      <c r="BM25" s="2">
        <f>'Gamma-E.coli'!BM25/RelAbundance!BM$66*100</f>
        <v>9.9729680077684166E-2</v>
      </c>
      <c r="BN25" s="2">
        <f>'Gamma-E.coli'!BN25/RelAbundance!BN$66*100</f>
        <v>0.12220323490839725</v>
      </c>
      <c r="BO25" s="2">
        <f>'Gamma-E.coli'!BO25/RelAbundance!BO$66*100</f>
        <v>0.13043097023104916</v>
      </c>
      <c r="BP25" s="2">
        <f>'Gamma-E.coli'!BP25/RelAbundance!BP$66*100</f>
        <v>0.12986347248090496</v>
      </c>
      <c r="BQ25" s="2">
        <f>'Gamma-E.coli'!BQ25/RelAbundance!BQ$66*100</f>
        <v>0.16018443665978022</v>
      </c>
      <c r="BR25" s="2">
        <f>'Gamma-E.coli'!BR25/RelAbundance!BR$66*100</f>
        <v>0.14981812472195327</v>
      </c>
      <c r="BS25" s="2">
        <f>'Gamma-E.coli'!BS25/RelAbundance!BS$66*100</f>
        <v>0.1277949716590743</v>
      </c>
      <c r="BT25" s="2">
        <f>'Gamma-E.coli'!BT25/RelAbundance!BT$66*100</f>
        <v>0.133875171304768</v>
      </c>
      <c r="BU25" s="2">
        <f>'Gamma-E.coli'!BU25/RelAbundance!BU$66*100</f>
        <v>0.13278609367455335</v>
      </c>
      <c r="BV25" s="2">
        <f>'Gamma-E.coli'!BV25/RelAbundance!BV$66*100</f>
        <v>0.13202040856842231</v>
      </c>
      <c r="BW25" s="2">
        <f>'Gamma-E.coli'!BW25/RelAbundance!BW$66*100</f>
        <v>0.19188199257456662</v>
      </c>
      <c r="BX25" s="2">
        <f>'Gamma-E.coli'!BX25/RelAbundance!BX$66*100</f>
        <v>0.15164261046666075</v>
      </c>
      <c r="BY25" s="2">
        <f>'Gamma-E.coli'!BY25/RelAbundance!BY$66*100</f>
        <v>0.12676705593116164</v>
      </c>
      <c r="BZ25" s="2">
        <f>'Gamma-E.coli'!BZ25/RelAbundance!BZ$66*100</f>
        <v>0.11776563577529044</v>
      </c>
      <c r="CA25" s="2">
        <f>'Gamma-E.coli'!CA25/RelAbundance!CA$66*100</f>
        <v>0.14108664379772048</v>
      </c>
      <c r="CB25" s="2">
        <f>'Gamma-E.coli'!CB25/RelAbundance!CB$66*100</f>
        <v>0.12425277122814569</v>
      </c>
      <c r="CC25" s="2">
        <f>'Gamma-E.coli'!CC25/RelAbundance!CC$66*100</f>
        <v>0.12001116382919341</v>
      </c>
      <c r="CD25" s="2">
        <f>'Gamma-E.coli'!CD25/RelAbundance!CD$66*100</f>
        <v>0.15361939756284904</v>
      </c>
      <c r="CE25" s="2">
        <f>'Gamma-E.coli'!CE25/RelAbundance!CE$66*100</f>
        <v>0.10664651299491959</v>
      </c>
      <c r="CF25" s="2">
        <f>'Gamma-E.coli'!CF25/RelAbundance!CF$66*100</f>
        <v>7.5788647752197874E-2</v>
      </c>
      <c r="CG25" s="2">
        <f>'Gamma-E.coli'!CG25/RelAbundance!CG$66*100</f>
        <v>9.168599599044823E-2</v>
      </c>
      <c r="CH25" s="2">
        <f>'Gamma-E.coli'!CH25/RelAbundance!CH$66*100</f>
        <v>9.387736410679122E-2</v>
      </c>
      <c r="CI25" s="2">
        <f>'Gamma-E.coli'!CI25/RelAbundance!CI$66*100</f>
        <v>9.2811779796231217E-2</v>
      </c>
      <c r="CJ25" s="2">
        <f>'Gamma-E.coli'!CJ25/RelAbundance!CJ$66*100</f>
        <v>7.8230484391569655E-2</v>
      </c>
      <c r="CK25" s="2">
        <f>'Gamma-E.coli'!CK25/RelAbundance!CK$66*100</f>
        <v>0.10095965955968561</v>
      </c>
      <c r="CL25" s="2">
        <f>'Gamma-E.coli'!CL25/RelAbundance!CL$66*100</f>
        <v>9.2837393287452816E-2</v>
      </c>
      <c r="CM25" s="2">
        <f>'Gamma-E.coli'!CM25/RelAbundance!CM$66*100</f>
        <v>0.1131186419521937</v>
      </c>
      <c r="CN25" s="2">
        <f>'Gamma-E.coli'!CN25/RelAbundance!CN$66*100</f>
        <v>0.11199387383937973</v>
      </c>
      <c r="CO25" s="2">
        <f>'Gamma-E.coli'!CO25/RelAbundance!CO$66*100</f>
        <v>0.10905740556192767</v>
      </c>
      <c r="CP25" s="2">
        <f>'Gamma-E.coli'!CP25/RelAbundance!CP$66*100</f>
        <v>9.2042000217994219E-2</v>
      </c>
      <c r="CQ25" s="2">
        <f>'Gamma-E.coli'!CQ25/RelAbundance!CQ$66*100</f>
        <v>0.10230749913968694</v>
      </c>
      <c r="CR25" s="2">
        <f>'Gamma-E.coli'!CR25/RelAbundance!CR$66*100</f>
        <v>9.6400443805816763E-2</v>
      </c>
    </row>
    <row r="26" spans="1:96" x14ac:dyDescent="0.25">
      <c r="A26" s="2" t="str">
        <f>'Gamma-E.coli'!A26</f>
        <v>Verrucomicrobiae</v>
      </c>
      <c r="B26" s="2">
        <f>'Gamma-E.coli'!B26/RelAbundance!B$66*100</f>
        <v>6.043398442399571E-2</v>
      </c>
      <c r="C26" s="2">
        <f>'Gamma-E.coli'!C26/RelAbundance!C$66*100</f>
        <v>0.17188902756793448</v>
      </c>
      <c r="D26" s="2">
        <f>'Gamma-E.coli'!D26/RelAbundance!D$66*100</f>
        <v>0.11908407335578919</v>
      </c>
      <c r="E26" s="2">
        <f>'Gamma-E.coli'!E26/RelAbundance!E$66*100</f>
        <v>8.0985321410494346E-2</v>
      </c>
      <c r="F26" s="2">
        <f>'Gamma-E.coli'!F26/RelAbundance!F$66*100</f>
        <v>9.9484070980727854E-2</v>
      </c>
      <c r="G26" s="2">
        <f>'Gamma-E.coli'!G26/RelAbundance!G$66*100</f>
        <v>0.10981150703700346</v>
      </c>
      <c r="H26" s="2">
        <f>'Gamma-E.coli'!H26/RelAbundance!H$66*100</f>
        <v>0.12351060738157511</v>
      </c>
      <c r="I26" s="2">
        <f>'Gamma-E.coli'!I26/RelAbundance!I$66*100</f>
        <v>0.14961224349735777</v>
      </c>
      <c r="J26" s="2">
        <f>'Gamma-E.coli'!J26/RelAbundance!J$66*100</f>
        <v>0.18111867416395383</v>
      </c>
      <c r="K26" s="2">
        <f>'Gamma-E.coli'!K26/RelAbundance!K$66*100</f>
        <v>0.17098536929314295</v>
      </c>
      <c r="L26" s="2">
        <f>'Gamma-E.coli'!L26/RelAbundance!L$66*100</f>
        <v>0.12309119451976594</v>
      </c>
      <c r="M26" s="2">
        <f>'Gamma-E.coli'!M26/RelAbundance!M$66*100</f>
        <v>0.12346378206943422</v>
      </c>
      <c r="N26" s="2">
        <f>'Gamma-E.coli'!N26/RelAbundance!N$66*100</f>
        <v>0.17938869851199374</v>
      </c>
      <c r="O26" s="2">
        <f>'Gamma-E.coli'!O26/RelAbundance!O$66*100</f>
        <v>0.16320219893489091</v>
      </c>
      <c r="P26" s="2">
        <f>'Gamma-E.coli'!P26/RelAbundance!P$66*100</f>
        <v>0.17226667525316761</v>
      </c>
      <c r="Q26" s="2">
        <f>'Gamma-E.coli'!Q26/RelAbundance!Q$66*100</f>
        <v>0.11608503228614959</v>
      </c>
      <c r="R26" s="2">
        <f>'Gamma-E.coli'!R26/RelAbundance!R$66*100</f>
        <v>0.14395874017325119</v>
      </c>
      <c r="S26" s="2">
        <f>'Gamma-E.coli'!S26/RelAbundance!S$66*100</f>
        <v>0.14421772592920482</v>
      </c>
      <c r="T26" s="2">
        <f>'Gamma-E.coli'!T26/RelAbundance!T$66*100</f>
        <v>0.13054081193515996</v>
      </c>
      <c r="U26" s="2">
        <f>'Gamma-E.coli'!U26/RelAbundance!U$66*100</f>
        <v>0.10631229235880399</v>
      </c>
      <c r="V26" s="2">
        <f>'Gamma-E.coli'!V26/RelAbundance!V$66*100</f>
        <v>0.11922347713817127</v>
      </c>
      <c r="W26" s="2">
        <f>'Gamma-E.coli'!W26/RelAbundance!W$66*100</f>
        <v>9.3440478415249495E-2</v>
      </c>
      <c r="X26" s="2">
        <f>'Gamma-E.coli'!X26/RelAbundance!X$66*100</f>
        <v>0.13272134048553891</v>
      </c>
      <c r="Y26" s="2">
        <f>'Gamma-E.coli'!Y26/RelAbundance!Y$66*100</f>
        <v>8.3736350120477809E-2</v>
      </c>
      <c r="Z26" s="2">
        <f>'Gamma-E.coli'!Z26/RelAbundance!Z$66*100</f>
        <v>0.1134399308556612</v>
      </c>
      <c r="AA26" s="2">
        <f>'Gamma-E.coli'!AA26/RelAbundance!AA$66*100</f>
        <v>0.16194657101557899</v>
      </c>
      <c r="AB26" s="2">
        <f>'Gamma-E.coli'!AB26/RelAbundance!AB$66*100</f>
        <v>0.15043675186023941</v>
      </c>
      <c r="AC26" s="2">
        <f>'Gamma-E.coli'!AC26/RelAbundance!AC$66*100</f>
        <v>0.15727280455666071</v>
      </c>
      <c r="AD26" s="2">
        <f>'Gamma-E.coli'!AD26/RelAbundance!AD$66*100</f>
        <v>0.19867861089558203</v>
      </c>
      <c r="AE26" s="2">
        <f>'Gamma-E.coli'!AE26/RelAbundance!AE$66*100</f>
        <v>0.15555423618120287</v>
      </c>
      <c r="AF26" s="2">
        <f>'Gamma-E.coli'!AF26/RelAbundance!AF$66*100</f>
        <v>8.9072832786000269E-2</v>
      </c>
      <c r="AG26" s="2">
        <f>'Gamma-E.coli'!AG26/RelAbundance!AG$66*100</f>
        <v>0.17058422154772829</v>
      </c>
      <c r="AH26" s="2">
        <f>'Gamma-E.coli'!AH26/RelAbundance!AH$66*100</f>
        <v>0.19239134071669955</v>
      </c>
      <c r="AI26" s="2">
        <f>'Gamma-E.coli'!AI26/RelAbundance!AI$66*100</f>
        <v>9.3666263546038742E-2</v>
      </c>
      <c r="AJ26" s="2">
        <f>'Gamma-E.coli'!AJ26/RelAbundance!AJ$66*100</f>
        <v>0.11192038156240852</v>
      </c>
      <c r="AK26" s="2">
        <f>'Gamma-E.coli'!AK26/RelAbundance!AK$66*100</f>
        <v>0.11367289762549947</v>
      </c>
      <c r="AL26" s="2">
        <f>'Gamma-E.coli'!AL26/RelAbundance!AL$66*100</f>
        <v>0.10488545404361027</v>
      </c>
      <c r="AM26" s="2">
        <f>'Gamma-E.coli'!AM26/RelAbundance!AM$66*100</f>
        <v>7.8206872819983425E-2</v>
      </c>
      <c r="AN26" s="2">
        <f>'Gamma-E.coli'!AN26/RelAbundance!AN$66*100</f>
        <v>0.10835842686376496</v>
      </c>
      <c r="AO26" s="2">
        <f>'Gamma-E.coli'!AO26/RelAbundance!AO$66*100</f>
        <v>0.1414024634265641</v>
      </c>
      <c r="AP26" s="2">
        <f>'Gamma-E.coli'!AP26/RelAbundance!AP$66*100</f>
        <v>0.14741109268472452</v>
      </c>
      <c r="AQ26" s="2">
        <f>'Gamma-E.coli'!AQ26/RelAbundance!AQ$66*100</f>
        <v>0.16497319185632334</v>
      </c>
      <c r="AR26" s="2">
        <f>'Gamma-E.coli'!AR26/RelAbundance!AR$66*100</f>
        <v>0.13196376346387045</v>
      </c>
      <c r="AS26" s="2">
        <f>'Gamma-E.coli'!AS26/RelAbundance!AS$66*100</f>
        <v>0.19454194215438195</v>
      </c>
      <c r="AT26" s="2">
        <f>'Gamma-E.coli'!AT26/RelAbundance!AT$66*100</f>
        <v>0.21186721222473814</v>
      </c>
      <c r="AU26" s="2">
        <f>'Gamma-E.coli'!AU26/RelAbundance!AU$66*100</f>
        <v>0.17687219215394956</v>
      </c>
      <c r="AV26" s="2">
        <f>'Gamma-E.coli'!AV26/RelAbundance!AV$66*100</f>
        <v>0.15235338367343051</v>
      </c>
      <c r="AW26" s="2">
        <f>'Gamma-E.coli'!AW26/RelAbundance!AW$66*100</f>
        <v>0.1931532663316583</v>
      </c>
      <c r="AX26" s="2">
        <f>'Gamma-E.coli'!AX26/RelAbundance!AX$66*100</f>
        <v>0.24017788658955147</v>
      </c>
      <c r="AY26" s="2">
        <f>'Gamma-E.coli'!AY26/RelAbundance!AY$66*100</f>
        <v>0.1260634664348258</v>
      </c>
      <c r="AZ26" s="2">
        <f>'Gamma-E.coli'!AZ26/RelAbundance!AZ$66*100</f>
        <v>0.12146316395969914</v>
      </c>
      <c r="BA26" s="2">
        <f>'Gamma-E.coli'!BA26/RelAbundance!BA$66*100</f>
        <v>0.11632585872626844</v>
      </c>
      <c r="BB26" s="2">
        <f>'Gamma-E.coli'!BB26/RelAbundance!BB$66*100</f>
        <v>0.10983600348445254</v>
      </c>
      <c r="BC26" s="2">
        <f>'Gamma-E.coli'!BC26/RelAbundance!BC$66*100</f>
        <v>8.8578762789688709E-2</v>
      </c>
      <c r="BD26" s="2">
        <f>'Gamma-E.coli'!BD26/RelAbundance!BD$66*100</f>
        <v>0.13172222417366258</v>
      </c>
      <c r="BE26" s="2">
        <f>'Gamma-E.coli'!BE26/RelAbundance!BE$66*100</f>
        <v>0.14708749047475589</v>
      </c>
      <c r="BF26" s="2">
        <f>'Gamma-E.coli'!BF26/RelAbundance!BF$66*100</f>
        <v>0.13803011310018451</v>
      </c>
      <c r="BG26" s="2">
        <f>'Gamma-E.coli'!BG26/RelAbundance!BG$66*100</f>
        <v>0.11627263163722938</v>
      </c>
      <c r="BH26" s="2">
        <f>'Gamma-E.coli'!BH26/RelAbundance!BH$66*100</f>
        <v>0.15746031746031744</v>
      </c>
      <c r="BI26" s="2">
        <f>'Gamma-E.coli'!BI26/RelAbundance!BI$66*100</f>
        <v>0.13363994269133989</v>
      </c>
      <c r="BJ26" s="2">
        <f>'Gamma-E.coli'!BJ26/RelAbundance!BJ$66*100</f>
        <v>9.5197039910909942E-2</v>
      </c>
      <c r="BK26" s="2">
        <f>'Gamma-E.coli'!BK26/RelAbundance!BK$66*100</f>
        <v>0.10514997707256139</v>
      </c>
      <c r="BL26" s="2">
        <f>'Gamma-E.coli'!BL26/RelAbundance!BL$66*100</f>
        <v>0.14633116099444846</v>
      </c>
      <c r="BM26" s="2">
        <f>'Gamma-E.coli'!BM26/RelAbundance!BM$66*100</f>
        <v>0.1207254021993019</v>
      </c>
      <c r="BN26" s="2">
        <f>'Gamma-E.coli'!BN26/RelAbundance!BN$66*100</f>
        <v>0.11723562373325916</v>
      </c>
      <c r="BO26" s="2">
        <f>'Gamma-E.coli'!BO26/RelAbundance!BO$66*100</f>
        <v>0.1117979744837564</v>
      </c>
      <c r="BP26" s="2">
        <f>'Gamma-E.coli'!BP26/RelAbundance!BP$66*100</f>
        <v>0.11448490337132411</v>
      </c>
      <c r="BQ26" s="2">
        <f>'Gamma-E.coli'!BQ26/RelAbundance!BQ$66*100</f>
        <v>9.8056828048743966E-2</v>
      </c>
      <c r="BR26" s="2">
        <f>'Gamma-E.coli'!BR26/RelAbundance!BR$66*100</f>
        <v>8.3086907596891107E-2</v>
      </c>
      <c r="BS26" s="2">
        <f>'Gamma-E.coli'!BS26/RelAbundance!BS$66*100</f>
        <v>0.10953854713634942</v>
      </c>
      <c r="BT26" s="2">
        <f>'Gamma-E.coli'!BT26/RelAbundance!BT$66*100</f>
        <v>0.10218874022671642</v>
      </c>
      <c r="BU26" s="2">
        <f>'Gamma-E.coli'!BU26/RelAbundance!BU$66*100</f>
        <v>0.1297682279092226</v>
      </c>
      <c r="BV26" s="2">
        <f>'Gamma-E.coli'!BV26/RelAbundance!BV$66*100</f>
        <v>0.1479025629826686</v>
      </c>
      <c r="BW26" s="2">
        <f>'Gamma-E.coli'!BW26/RelAbundance!BW$66*100</f>
        <v>9.943884511025719E-2</v>
      </c>
      <c r="BX26" s="2">
        <f>'Gamma-E.coli'!BX26/RelAbundance!BX$66*100</f>
        <v>0.12839812273089524</v>
      </c>
      <c r="BY26" s="2">
        <f>'Gamma-E.coli'!BY26/RelAbundance!BY$66*100</f>
        <v>0.10371850030731408</v>
      </c>
      <c r="BZ26" s="2">
        <f>'Gamma-E.coli'!BZ26/RelAbundance!BZ$66*100</f>
        <v>0.12307039414354677</v>
      </c>
      <c r="CA26" s="2">
        <f>'Gamma-E.coli'!CA26/RelAbundance!CA$66*100</f>
        <v>0.11480579838441961</v>
      </c>
      <c r="CB26" s="2">
        <f>'Gamma-E.coli'!CB26/RelAbundance!CB$66*100</f>
        <v>0.11544745673166294</v>
      </c>
      <c r="CC26" s="2">
        <f>'Gamma-E.coli'!CC26/RelAbundance!CC$66*100</f>
        <v>0.12466275932644898</v>
      </c>
      <c r="CD26" s="2">
        <f>'Gamma-E.coli'!CD26/RelAbundance!CD$66*100</f>
        <v>0.12663220609910528</v>
      </c>
      <c r="CE26" s="2">
        <f>'Gamma-E.coli'!CE26/RelAbundance!CE$66*100</f>
        <v>9.8249149766973159E-2</v>
      </c>
      <c r="CF26" s="2">
        <f>'Gamma-E.coli'!CF26/RelAbundance!CF$66*100</f>
        <v>8.1138434652353014E-2</v>
      </c>
      <c r="CG26" s="2">
        <f>'Gamma-E.coli'!CG26/RelAbundance!CG$66*100</f>
        <v>0.10605469685462296</v>
      </c>
      <c r="CH26" s="2">
        <f>'Gamma-E.coli'!CH26/RelAbundance!CH$66*100</f>
        <v>6.1821678802033243E-2</v>
      </c>
      <c r="CI26" s="2">
        <f>'Gamma-E.coli'!CI26/RelAbundance!CI$66*100</f>
        <v>9.1768950809756708E-2</v>
      </c>
      <c r="CJ26" s="2">
        <f>'Gamma-E.coli'!CJ26/RelAbundance!CJ$66*100</f>
        <v>0.10894319307863033</v>
      </c>
      <c r="CK26" s="2">
        <f>'Gamma-E.coli'!CK26/RelAbundance!CK$66*100</f>
        <v>0.10204524729688652</v>
      </c>
      <c r="CL26" s="2">
        <f>'Gamma-E.coli'!CL26/RelAbundance!CL$66*100</f>
        <v>0.1130194353064643</v>
      </c>
      <c r="CM26" s="2">
        <f>'Gamma-E.coli'!CM26/RelAbundance!CM$66*100</f>
        <v>0.10063658490919304</v>
      </c>
      <c r="CN26" s="2">
        <f>'Gamma-E.coli'!CN26/RelAbundance!CN$66*100</f>
        <v>0.10242174787020196</v>
      </c>
      <c r="CO26" s="2">
        <f>'Gamma-E.coli'!CO26/RelAbundance!CO$66*100</f>
        <v>0.13350130680856664</v>
      </c>
      <c r="CP26" s="2">
        <f>'Gamma-E.coli'!CP26/RelAbundance!CP$66*100</f>
        <v>0.12716328977486041</v>
      </c>
      <c r="CQ26" s="2">
        <f>'Gamma-E.coli'!CQ26/RelAbundance!CQ$66*100</f>
        <v>9.9517294617695484E-2</v>
      </c>
      <c r="CR26" s="2">
        <f>'Gamma-E.coli'!CR26/RelAbundance!CR$66*100</f>
        <v>9.0943814911147891E-2</v>
      </c>
    </row>
    <row r="27" spans="1:96" x14ac:dyDescent="0.25">
      <c r="A27" s="2" t="str">
        <f>'Gamma-E.coli'!A27</f>
        <v>Deferribacteres</v>
      </c>
      <c r="B27" s="2">
        <f>'Gamma-E.coli'!B27/RelAbundance!B$66*100</f>
        <v>1.7103957855847843E-2</v>
      </c>
      <c r="C27" s="2">
        <f>'Gamma-E.coli'!C27/RelAbundance!C$66*100</f>
        <v>3.1750202544395541E-2</v>
      </c>
      <c r="D27" s="2">
        <f>'Gamma-E.coli'!D27/RelAbundance!D$66*100</f>
        <v>2.3816814671157836E-2</v>
      </c>
      <c r="E27" s="2">
        <f>'Gamma-E.coli'!E27/RelAbundance!E$66*100</f>
        <v>4.0492660705247173E-2</v>
      </c>
      <c r="F27" s="2">
        <f>'Gamma-E.coli'!F27/RelAbundance!F$66*100</f>
        <v>3.2390162644888143E-2</v>
      </c>
      <c r="G27" s="2">
        <f>'Gamma-E.coli'!G27/RelAbundance!G$66*100</f>
        <v>3.727546569145989E-2</v>
      </c>
      <c r="H27" s="2">
        <f>'Gamma-E.coli'!H27/RelAbundance!H$66*100</f>
        <v>7.2653298459750076E-2</v>
      </c>
      <c r="I27" s="2">
        <f>'Gamma-E.coli'!I27/RelAbundance!I$66*100</f>
        <v>7.0002058884084825E-2</v>
      </c>
      <c r="J27" s="2">
        <f>'Gamma-E.coli'!J27/RelAbundance!J$66*100</f>
        <v>0.12784847588043802</v>
      </c>
      <c r="K27" s="2">
        <f>'Gamma-E.coli'!K27/RelAbundance!K$66*100</f>
        <v>0.25207121452494269</v>
      </c>
      <c r="L27" s="2">
        <f>'Gamma-E.coli'!L27/RelAbundance!L$66*100</f>
        <v>0.33002711574140148</v>
      </c>
      <c r="M27" s="2">
        <f>'Gamma-E.coli'!M27/RelAbundance!M$66*100</f>
        <v>0.19595627796341394</v>
      </c>
      <c r="N27" s="2">
        <f>'Gamma-E.coli'!N27/RelAbundance!N$66*100</f>
        <v>0.14029116165681563</v>
      </c>
      <c r="O27" s="2">
        <f>'Gamma-E.coli'!O27/RelAbundance!O$66*100</f>
        <v>0.12025425184676172</v>
      </c>
      <c r="P27" s="2">
        <f>'Gamma-E.coli'!P27/RelAbundance!P$66*100</f>
        <v>0.12557757635277639</v>
      </c>
      <c r="Q27" s="2">
        <f>'Gamma-E.coli'!Q27/RelAbundance!Q$66*100</f>
        <v>0.39904229848363926</v>
      </c>
      <c r="R27" s="2">
        <f>'Gamma-E.coli'!R27/RelAbundance!R$66*100</f>
        <v>0.24160032046467378</v>
      </c>
      <c r="S27" s="2">
        <f>'Gamma-E.coli'!S27/RelAbundance!S$66*100</f>
        <v>0.21704053803207063</v>
      </c>
      <c r="T27" s="2">
        <f>'Gamma-E.coli'!T27/RelAbundance!T$66*100</f>
        <v>2.2952230669918233E-2</v>
      </c>
      <c r="U27" s="2">
        <f>'Gamma-E.coli'!U27/RelAbundance!U$66*100</f>
        <v>2.823920265780731E-2</v>
      </c>
      <c r="V27" s="2">
        <f>'Gamma-E.coli'!V27/RelAbundance!V$66*100</f>
        <v>1.9192071929559282E-2</v>
      </c>
      <c r="W27" s="2">
        <f>'Gamma-E.coli'!W27/RelAbundance!W$66*100</f>
        <v>2.9367007501935553E-2</v>
      </c>
      <c r="X27" s="2">
        <f>'Gamma-E.coli'!X27/RelAbundance!X$66*100</f>
        <v>2.7650279267820602E-2</v>
      </c>
      <c r="Y27" s="2">
        <f>'Gamma-E.coli'!Y27/RelAbundance!Y$66*100</f>
        <v>2.3070218910743887E-2</v>
      </c>
      <c r="Z27" s="2">
        <f>'Gamma-E.coli'!Z27/RelAbundance!Z$66*100</f>
        <v>2.1607605877268798E-2</v>
      </c>
      <c r="AA27" s="2">
        <f>'Gamma-E.coli'!AA27/RelAbundance!AA$66*100</f>
        <v>0.14454735264200438</v>
      </c>
      <c r="AB27" s="2">
        <f>'Gamma-E.coli'!AB27/RelAbundance!AB$66*100</f>
        <v>7.9262374636040106E-2</v>
      </c>
      <c r="AC27" s="2">
        <f>'Gamma-E.coli'!AC27/RelAbundance!AC$66*100</f>
        <v>8.9262943126753383E-2</v>
      </c>
      <c r="AD27" s="2">
        <f>'Gamma-E.coli'!AD27/RelAbundance!AD$66*100</f>
        <v>0.14930286144224214</v>
      </c>
      <c r="AE27" s="2">
        <f>'Gamma-E.coli'!AE27/RelAbundance!AE$66*100</f>
        <v>0.24936175265689009</v>
      </c>
      <c r="AF27" s="2">
        <f>'Gamma-E.coli'!AF27/RelAbundance!AF$66*100</f>
        <v>0.25552206576994019</v>
      </c>
      <c r="AG27" s="2">
        <f>'Gamma-E.coli'!AG27/RelAbundance!AG$66*100</f>
        <v>0.27293475447636528</v>
      </c>
      <c r="AH27" s="2">
        <f>'Gamma-E.coli'!AH27/RelAbundance!AH$66*100</f>
        <v>0.10706996352929368</v>
      </c>
      <c r="AI27" s="2">
        <f>'Gamma-E.coli'!AI27/RelAbundance!AI$66*100</f>
        <v>1.8970382490336963E-2</v>
      </c>
      <c r="AJ27" s="2">
        <f>'Gamma-E.coli'!AJ27/RelAbundance!AJ$66*100</f>
        <v>5.1655560721111625E-3</v>
      </c>
      <c r="AK27" s="2">
        <f>'Gamma-E.coli'!AK27/RelAbundance!AK$66*100</f>
        <v>1.9519588481146374E-2</v>
      </c>
      <c r="AL27" s="2">
        <f>'Gamma-E.coli'!AL27/RelAbundance!AL$66*100</f>
        <v>2.6497377863648912E-2</v>
      </c>
      <c r="AM27" s="2">
        <f>'Gamma-E.coli'!AM27/RelAbundance!AM$66*100</f>
        <v>2.6590336758794367E-2</v>
      </c>
      <c r="AN27" s="2">
        <f>'Gamma-E.coli'!AN27/RelAbundance!AN$66*100</f>
        <v>3.7640295647413086E-2</v>
      </c>
      <c r="AO27" s="2">
        <f>'Gamma-E.coli'!AO27/RelAbundance!AO$66*100</f>
        <v>3.6462270443327845E-2</v>
      </c>
      <c r="AP27" s="2">
        <f>'Gamma-E.coli'!AP27/RelAbundance!AP$66*100</f>
        <v>2.1776638692061579E-2</v>
      </c>
      <c r="AQ27" s="2">
        <f>'Gamma-E.coli'!AQ27/RelAbundance!AQ$66*100</f>
        <v>3.3744516516066136E-2</v>
      </c>
      <c r="AR27" s="2">
        <f>'Gamma-E.coli'!AR27/RelAbundance!AR$66*100</f>
        <v>2.8532705613809828E-2</v>
      </c>
      <c r="AS27" s="2">
        <f>'Gamma-E.coli'!AS27/RelAbundance!AS$66*100</f>
        <v>5.305689331483144E-2</v>
      </c>
      <c r="AT27" s="2">
        <f>'Gamma-E.coli'!AT27/RelAbundance!AT$66*100</f>
        <v>4.8994292826970695E-2</v>
      </c>
      <c r="AU27" s="2">
        <f>'Gamma-E.coli'!AU27/RelAbundance!AU$66*100</f>
        <v>2.8299550744631932E-2</v>
      </c>
      <c r="AV27" s="2">
        <f>'Gamma-E.coli'!AV27/RelAbundance!AV$66*100</f>
        <v>4.0944971862234454E-2</v>
      </c>
      <c r="AW27" s="2">
        <f>'Gamma-E.coli'!AW27/RelAbundance!AW$66*100</f>
        <v>0.15153894472361809</v>
      </c>
      <c r="AX27" s="2">
        <f>'Gamma-E.coli'!AX27/RelAbundance!AX$66*100</f>
        <v>7.5927202857342085E-2</v>
      </c>
      <c r="AY27" s="2">
        <f>'Gamma-E.coli'!AY27/RelAbundance!AY$66*100</f>
        <v>2.7945103396882571E-2</v>
      </c>
      <c r="AZ27" s="2">
        <f>'Gamma-E.coli'!AZ27/RelAbundance!AZ$66*100</f>
        <v>2.8808570939159412E-2</v>
      </c>
      <c r="BA27" s="2">
        <f>'Gamma-E.coli'!BA27/RelAbundance!BA$66*100</f>
        <v>1.9021838533855213E-2</v>
      </c>
      <c r="BB27" s="2">
        <f>'Gamma-E.coli'!BB27/RelAbundance!BB$66*100</f>
        <v>2.8405862970117032E-2</v>
      </c>
      <c r="BC27" s="2">
        <f>'Gamma-E.coli'!BC27/RelAbundance!BC$66*100</f>
        <v>2.1692758234209481E-2</v>
      </c>
      <c r="BD27" s="2">
        <f>'Gamma-E.coli'!BD27/RelAbundance!BD$66*100</f>
        <v>2.6344444834732514E-2</v>
      </c>
      <c r="BE27" s="2">
        <f>'Gamma-E.coli'!BE27/RelAbundance!BE$66*100</f>
        <v>5.3164153183646702E-3</v>
      </c>
      <c r="BF27" s="2">
        <f>'Gamma-E.coli'!BF27/RelAbundance!BF$66*100</f>
        <v>3.098635192044958E-2</v>
      </c>
      <c r="BG27" s="2">
        <f>'Gamma-E.coli'!BG27/RelAbundance!BG$66*100</f>
        <v>2.6299761917944742E-2</v>
      </c>
      <c r="BH27" s="2">
        <f>'Gamma-E.coli'!BH27/RelAbundance!BH$66*100</f>
        <v>3.0476190476190473E-2</v>
      </c>
      <c r="BI27" s="2">
        <f>'Gamma-E.coli'!BI27/RelAbundance!BI$66*100</f>
        <v>2.7089177572568898E-2</v>
      </c>
      <c r="BJ27" s="2">
        <f>'Gamma-E.coli'!BJ27/RelAbundance!BJ$66*100</f>
        <v>4.3108093544562992E-2</v>
      </c>
      <c r="BK27" s="2">
        <f>'Gamma-E.coli'!BK27/RelAbundance!BK$66*100</f>
        <v>2.6880445266669828E-2</v>
      </c>
      <c r="BL27" s="2">
        <f>'Gamma-E.coli'!BL27/RelAbundance!BL$66*100</f>
        <v>2.7154236060825489E-2</v>
      </c>
      <c r="BM27" s="2">
        <f>'Gamma-E.coli'!BM27/RelAbundance!BM$66*100</f>
        <v>6.1674933732252052E-2</v>
      </c>
      <c r="BN27" s="2">
        <f>'Gamma-E.coli'!BN27/RelAbundance!BN$66*100</f>
        <v>4.8682589516353375E-2</v>
      </c>
      <c r="BO27" s="2">
        <f>'Gamma-E.coli'!BO27/RelAbundance!BO$66*100</f>
        <v>1.9181025033977814E-2</v>
      </c>
      <c r="BP27" s="2">
        <f>'Gamma-E.coli'!BP27/RelAbundance!BP$66*100</f>
        <v>2.5630948515968081E-2</v>
      </c>
      <c r="BQ27" s="2">
        <f>'Gamma-E.coli'!BQ27/RelAbundance!BQ$66*100</f>
        <v>6.7367286445701967E-3</v>
      </c>
      <c r="BR27" s="2">
        <f>'Gamma-E.coli'!BR27/RelAbundance!BR$66*100</f>
        <v>1.5047235234082643E-2</v>
      </c>
      <c r="BS27" s="2">
        <f>'Gamma-E.coli'!BS27/RelAbundance!BS$66*100</f>
        <v>2.260319226623083E-2</v>
      </c>
      <c r="BT27" s="2">
        <f>'Gamma-E.coli'!BT27/RelAbundance!BT$66*100</f>
        <v>2.059618020073354E-2</v>
      </c>
      <c r="BU27" s="2">
        <f>'Gamma-E.coli'!BU27/RelAbundance!BU$66*100</f>
        <v>3.0178657653307579E-2</v>
      </c>
      <c r="BV27" s="2">
        <f>'Gamma-E.coli'!BV27/RelAbundance!BV$66*100</f>
        <v>1.5882154414246293E-2</v>
      </c>
      <c r="BW27" s="2">
        <f>'Gamma-E.coli'!BW27/RelAbundance!BW$66*100</f>
        <v>1.3491702602899216E-2</v>
      </c>
      <c r="BX27" s="2">
        <f>'Gamma-E.coli'!BX27/RelAbundance!BX$66*100</f>
        <v>1.9923846630656158E-2</v>
      </c>
      <c r="BY27" s="2">
        <f>'Gamma-E.coli'!BY27/RelAbundance!BY$66*100</f>
        <v>1.3060848186846958E-2</v>
      </c>
      <c r="BZ27" s="2">
        <f>'Gamma-E.coli'!BZ27/RelAbundance!BZ$66*100</f>
        <v>2.5462840167630368E-2</v>
      </c>
      <c r="CA27" s="2">
        <f>'Gamma-E.coli'!CA27/RelAbundance!CA$66*100</f>
        <v>1.3832023901737302E-2</v>
      </c>
      <c r="CB27" s="2">
        <f>'Gamma-E.coli'!CB27/RelAbundance!CB$66*100</f>
        <v>1.8588997270352504E-2</v>
      </c>
      <c r="CC27" s="2">
        <f>'Gamma-E.coli'!CC27/RelAbundance!CC$66*100</f>
        <v>1.5815424690668899E-2</v>
      </c>
      <c r="CD27" s="2">
        <f>'Gamma-E.coli'!CD27/RelAbundance!CD$66*100</f>
        <v>2.38732847563887E-2</v>
      </c>
      <c r="CE27" s="2">
        <f>'Gamma-E.coli'!CE27/RelAbundance!CE$66*100</f>
        <v>2.0993408069866062E-2</v>
      </c>
      <c r="CF27" s="2">
        <f>'Gamma-E.coli'!CF27/RelAbundance!CF$66*100</f>
        <v>3.2990352550956725E-2</v>
      </c>
      <c r="CG27" s="2">
        <f>'Gamma-E.coli'!CG27/RelAbundance!CG$66*100</f>
        <v>2.9421625579024432E-2</v>
      </c>
      <c r="CH27" s="2">
        <f>'Gamma-E.coli'!CH27/RelAbundance!CH$66*100</f>
        <v>2.6331455786051196E-2</v>
      </c>
      <c r="CI27" s="2">
        <f>'Gamma-E.coli'!CI27/RelAbundance!CI$66*100</f>
        <v>2.5549310168625449E-2</v>
      </c>
      <c r="CJ27" s="2">
        <f>'Gamma-E.coli'!CJ27/RelAbundance!CJ$66*100</f>
        <v>2.0281977434851391E-2</v>
      </c>
      <c r="CK27" s="2">
        <f>'Gamma-E.coli'!CK27/RelAbundance!CK$66*100</f>
        <v>1.5198228320812888E-2</v>
      </c>
      <c r="CL27" s="2">
        <f>'Gamma-E.coli'!CL27/RelAbundance!CL$66*100</f>
        <v>1.9172939918060912E-2</v>
      </c>
      <c r="CM27" s="2">
        <f>'Gamma-E.coli'!CM27/RelAbundance!CM$66*100</f>
        <v>5.304874243275292E-2</v>
      </c>
      <c r="CN27" s="2">
        <f>'Gamma-E.coli'!CN27/RelAbundance!CN$66*100</f>
        <v>5.7432755815066523E-2</v>
      </c>
      <c r="CO27" s="2">
        <f>'Gamma-E.coli'!CO27/RelAbundance!CO$66*100</f>
        <v>5.1394869287805005E-2</v>
      </c>
      <c r="CP27" s="2">
        <f>'Gamma-E.coli'!CP27/RelAbundance!CP$66*100</f>
        <v>4.6021000108997109E-2</v>
      </c>
      <c r="CQ27" s="2">
        <f>'Gamma-E.coli'!CQ27/RelAbundance!CQ$66*100</f>
        <v>7.9985862963755247E-2</v>
      </c>
      <c r="CR27" s="2">
        <f>'Gamma-E.coli'!CR27/RelAbundance!CR$66*100</f>
        <v>7.821168082358719E-2</v>
      </c>
    </row>
    <row r="28" spans="1:96" x14ac:dyDescent="0.25">
      <c r="A28" s="2" t="str">
        <f>'Gamma-E.coli'!A28</f>
        <v>Ignavibacteria</v>
      </c>
      <c r="B28" s="2">
        <f>'Gamma-E.coli'!B28/RelAbundance!B$66*100</f>
        <v>4.4470290425204388E-2</v>
      </c>
      <c r="C28" s="2">
        <f>'Gamma-E.coli'!C28/RelAbundance!C$66*100</f>
        <v>5.8026232236309101E-2</v>
      </c>
      <c r="D28" s="2">
        <f>'Gamma-E.coli'!D28/RelAbundance!D$66*100</f>
        <v>5.5572567566034958E-2</v>
      </c>
      <c r="E28" s="2">
        <f>'Gamma-E.coli'!E28/RelAbundance!E$66*100</f>
        <v>5.2865418142961584E-2</v>
      </c>
      <c r="F28" s="2">
        <f>'Gamma-E.coli'!F28/RelAbundance!F$66*100</f>
        <v>5.3212410059459085E-2</v>
      </c>
      <c r="G28" s="2">
        <f>'Gamma-E.coli'!G28/RelAbundance!G$66*100</f>
        <v>5.4402031009157678E-2</v>
      </c>
      <c r="H28" s="2">
        <f>'Gamma-E.coli'!H28/RelAbundance!H$66*100</f>
        <v>5.448997384481255E-2</v>
      </c>
      <c r="I28" s="2">
        <f>'Gamma-E.coli'!I28/RelAbundance!I$66*100</f>
        <v>3.9805092306636473E-2</v>
      </c>
      <c r="J28" s="2">
        <f>'Gamma-E.coli'!J28/RelAbundance!J$66*100</f>
        <v>4.0248594258656407E-2</v>
      </c>
      <c r="K28" s="2">
        <f>'Gamma-E.coli'!K28/RelAbundance!K$66*100</f>
        <v>2.9966508020447737E-2</v>
      </c>
      <c r="L28" s="2">
        <f>'Gamma-E.coli'!L28/RelAbundance!L$66*100</f>
        <v>3.7462537462537464E-2</v>
      </c>
      <c r="M28" s="2">
        <f>'Gamma-E.coli'!M28/RelAbundance!M$66*100</f>
        <v>2.8317381208585832E-2</v>
      </c>
      <c r="N28" s="2">
        <f>'Gamma-E.coli'!N28/RelAbundance!N$66*100</f>
        <v>4.3697247073434378E-2</v>
      </c>
      <c r="O28" s="2">
        <f>'Gamma-E.coli'!O28/RelAbundance!O$66*100</f>
        <v>4.4665864971654354E-2</v>
      </c>
      <c r="P28" s="2">
        <f>'Gamma-E.coli'!P28/RelAbundance!P$66*100</f>
        <v>2.8979440696794551E-2</v>
      </c>
      <c r="Q28" s="2">
        <f>'Gamma-E.coli'!Q28/RelAbundance!Q$66*100</f>
        <v>3.9904229848363927E-2</v>
      </c>
      <c r="R28" s="2">
        <f>'Gamma-E.coli'!R28/RelAbundance!R$66*100</f>
        <v>3.6302638826298132E-2</v>
      </c>
      <c r="S28" s="2">
        <f>'Gamma-E.coli'!S28/RelAbundance!S$66*100</f>
        <v>3.7125355189696285E-2</v>
      </c>
      <c r="T28" s="2">
        <f>'Gamma-E.coli'!T28/RelAbundance!T$66*100</f>
        <v>4.16009180892268E-2</v>
      </c>
      <c r="U28" s="2">
        <f>'Gamma-E.coli'!U28/RelAbundance!U$66*100</f>
        <v>5.1495016611295685E-2</v>
      </c>
      <c r="V28" s="2">
        <f>'Gamma-E.coli'!V28/RelAbundance!V$66*100</f>
        <v>6.8626196596605904E-2</v>
      </c>
      <c r="W28" s="2">
        <f>'Gamma-E.coli'!W28/RelAbundance!W$66*100</f>
        <v>4.2715647275542619E-2</v>
      </c>
      <c r="X28" s="2">
        <f>'Gamma-E.coli'!X28/RelAbundance!X$66*100</f>
        <v>3.5392357462810373E-2</v>
      </c>
      <c r="Y28" s="2">
        <f>'Gamma-E.coli'!Y28/RelAbundance!Y$66*100</f>
        <v>5.1267153134986407E-2</v>
      </c>
      <c r="Z28" s="2">
        <f>'Gamma-E.coli'!Z28/RelAbundance!Z$66*100</f>
        <v>6.7523768366464995E-2</v>
      </c>
      <c r="AA28" s="2">
        <f>'Gamma-E.coli'!AA28/RelAbundance!AA$66*100</f>
        <v>2.5429626853685956E-2</v>
      </c>
      <c r="AB28" s="2">
        <f>'Gamma-E.coli'!AB28/RelAbundance!AB$66*100</f>
        <v>1.4558395341313491E-2</v>
      </c>
      <c r="AC28" s="2">
        <f>'Gamma-E.coli'!AC28/RelAbundance!AC$66*100</f>
        <v>4.8173651846184364E-2</v>
      </c>
      <c r="AD28" s="2">
        <f>'Gamma-E.coli'!AD28/RelAbundance!AD$66*100</f>
        <v>4.114645787778326E-2</v>
      </c>
      <c r="AE28" s="2">
        <f>'Gamma-E.coli'!AE28/RelAbundance!AE$66*100</f>
        <v>3.7997981357240397E-2</v>
      </c>
      <c r="AF28" s="2">
        <f>'Gamma-E.coli'!AF28/RelAbundance!AF$66*100</f>
        <v>3.7788474515272841E-2</v>
      </c>
      <c r="AG28" s="2">
        <f>'Gamma-E.coli'!AG28/RelAbundance!AG$66*100</f>
        <v>4.3528387567351362E-2</v>
      </c>
      <c r="AH28" s="2">
        <f>'Gamma-E.coli'!AH28/RelAbundance!AH$66*100</f>
        <v>5.1862013584501626E-2</v>
      </c>
      <c r="AI28" s="2">
        <f>'Gamma-E.coli'!AI28/RelAbundance!AI$66*100</f>
        <v>2.9641222641151505E-2</v>
      </c>
      <c r="AJ28" s="2">
        <f>'Gamma-E.coli'!AJ28/RelAbundance!AJ$66*100</f>
        <v>3.6158892504778141E-2</v>
      </c>
      <c r="AK28" s="2">
        <f>'Gamma-E.coli'!AK28/RelAbundance!AK$66*100</f>
        <v>4.5928443485050291E-2</v>
      </c>
      <c r="AL28" s="2">
        <f>'Gamma-E.coli'!AL28/RelAbundance!AL$66*100</f>
        <v>6.1827215015180785E-2</v>
      </c>
      <c r="AM28" s="2">
        <f>'Gamma-E.coli'!AM28/RelAbundance!AM$66*100</f>
        <v>2.033378693319569E-2</v>
      </c>
      <c r="AN28" s="2">
        <f>'Gamma-E.coli'!AN28/RelAbundance!AN$66*100</f>
        <v>3.8780910667031668E-2</v>
      </c>
      <c r="AO28" s="2">
        <f>'Gamma-E.coli'!AO28/RelAbundance!AO$66*100</f>
        <v>6.0474009515763261E-2</v>
      </c>
      <c r="AP28" s="2">
        <f>'Gamma-E.coli'!AP28/RelAbundance!AP$66*100</f>
        <v>6.1979663969713723E-2</v>
      </c>
      <c r="AQ28" s="2">
        <f>'Gamma-E.coli'!AQ28/RelAbundance!AQ$66*100</f>
        <v>1.4997562896029396E-2</v>
      </c>
      <c r="AR28" s="2">
        <f>'Gamma-E.coli'!AR28/RelAbundance!AR$66*100</f>
        <v>1.7832941008631146E-2</v>
      </c>
      <c r="AS28" s="2">
        <f>'Gamma-E.coli'!AS28/RelAbundance!AS$66*100</f>
        <v>4.0812994857562651E-2</v>
      </c>
      <c r="AT28" s="2">
        <f>'Gamma-E.coli'!AT28/RelAbundance!AT$66*100</f>
        <v>4.6345952674161466E-2</v>
      </c>
      <c r="AU28" s="2">
        <f>'Gamma-E.coli'!AU28/RelAbundance!AU$66*100</f>
        <v>1.9455941136934451E-2</v>
      </c>
      <c r="AV28" s="2">
        <f>'Gamma-E.coli'!AV28/RelAbundance!AV$66*100</f>
        <v>2.3805216198973519E-2</v>
      </c>
      <c r="AW28" s="2">
        <f>'Gamma-E.coli'!AW28/RelAbundance!AW$66*100</f>
        <v>3.1407035175879394E-2</v>
      </c>
      <c r="AX28" s="2">
        <f>'Gamma-E.coli'!AX28/RelAbundance!AX$66*100</f>
        <v>4.4161740437433657E-2</v>
      </c>
      <c r="AY28" s="2">
        <f>'Gamma-E.coli'!AY28/RelAbundance!AY$66*100</f>
        <v>6.7068248152518162E-2</v>
      </c>
      <c r="AZ28" s="2">
        <f>'Gamma-E.coli'!AZ28/RelAbundance!AZ$66*100</f>
        <v>6.6181852157528379E-2</v>
      </c>
      <c r="BA28" s="2">
        <f>'Gamma-E.coli'!BA28/RelAbundance!BA$66*100</f>
        <v>7.0234480740388489E-2</v>
      </c>
      <c r="BB28" s="2">
        <f>'Gamma-E.coli'!BB28/RelAbundance!BB$66*100</f>
        <v>0.10415483089042912</v>
      </c>
      <c r="BC28" s="2">
        <f>'Gamma-E.coli'!BC28/RelAbundance!BC$66*100</f>
        <v>2.1692758234209481E-2</v>
      </c>
      <c r="BD28" s="2">
        <f>'Gamma-E.coli'!BD28/RelAbundance!BD$66*100</f>
        <v>2.1075555867786012E-2</v>
      </c>
      <c r="BE28" s="2">
        <f>'Gamma-E.coli'!BE28/RelAbundance!BE$66*100</f>
        <v>4.6075599425827146E-2</v>
      </c>
      <c r="BF28" s="2">
        <f>'Gamma-E.coli'!BF28/RelAbundance!BF$66*100</f>
        <v>5.2113410048028851E-2</v>
      </c>
      <c r="BG28" s="2">
        <f>'Gamma-E.coli'!BG28/RelAbundance!BG$66*100</f>
        <v>2.3531365926582139E-2</v>
      </c>
      <c r="BH28" s="2">
        <f>'Gamma-E.coli'!BH28/RelAbundance!BH$66*100</f>
        <v>1.2698412698412698E-2</v>
      </c>
      <c r="BI28" s="2">
        <f>'Gamma-E.coli'!BI28/RelAbundance!BI$66*100</f>
        <v>4.2138720668440509E-2</v>
      </c>
      <c r="BJ28" s="2">
        <f>'Gamma-E.coli'!BJ28/RelAbundance!BJ$66*100</f>
        <v>3.5025326004957426E-2</v>
      </c>
      <c r="BK28" s="2">
        <f>'Gamma-E.coli'!BK28/RelAbundance!BK$66*100</f>
        <v>2.1346235947061337E-2</v>
      </c>
      <c r="BL28" s="2">
        <f>'Gamma-E.coli'!BL28/RelAbundance!BL$66*100</f>
        <v>1.3577118030412744E-2</v>
      </c>
      <c r="BM28" s="2">
        <f>'Gamma-E.coli'!BM28/RelAbundance!BM$66*100</f>
        <v>3.6742513712831014E-2</v>
      </c>
      <c r="BN28" s="2">
        <f>'Gamma-E.coli'!BN28/RelAbundance!BN$66*100</f>
        <v>4.1727933871160035E-2</v>
      </c>
      <c r="BO28" s="2">
        <f>'Gamma-E.coli'!BO28/RelAbundance!BO$66*100</f>
        <v>8.2204393002762069E-2</v>
      </c>
      <c r="BP28" s="2">
        <f>'Gamma-E.coli'!BP28/RelAbundance!BP$66*100</f>
        <v>8.5436495053226938E-2</v>
      </c>
      <c r="BQ28" s="2">
        <f>'Gamma-E.coli'!BQ28/RelAbundance!BQ$66*100</f>
        <v>9.2817150214078256E-2</v>
      </c>
      <c r="BR28" s="2">
        <f>'Gamma-E.coli'!BR28/RelAbundance!BR$66*100</f>
        <v>9.0283411404495847E-2</v>
      </c>
      <c r="BS28" s="2">
        <f>'Gamma-E.coli'!BS28/RelAbundance!BS$66*100</f>
        <v>8.0849880029210286E-2</v>
      </c>
      <c r="BT28" s="2">
        <f>'Gamma-E.coli'!BT28/RelAbundance!BT$66*100</f>
        <v>8.7137685464641901E-2</v>
      </c>
      <c r="BU28" s="2">
        <f>'Gamma-E.coli'!BU28/RelAbundance!BU$66*100</f>
        <v>7.2428778367938193E-2</v>
      </c>
      <c r="BV28" s="2">
        <f>'Gamma-E.coli'!BV28/RelAbundance!BV$66*100</f>
        <v>6.0550713704313988E-2</v>
      </c>
      <c r="BW28" s="2">
        <f>'Gamma-E.coli'!BW28/RelAbundance!BW$66*100</f>
        <v>6.2961278813529684E-2</v>
      </c>
      <c r="BX28" s="2">
        <f>'Gamma-E.coli'!BX28/RelAbundance!BX$66*100</f>
        <v>9.6298592048171441E-2</v>
      </c>
      <c r="BY28" s="2">
        <f>'Gamma-E.coli'!BY28/RelAbundance!BY$66*100</f>
        <v>4.1487400122925629E-2</v>
      </c>
      <c r="BZ28" s="2">
        <f>'Gamma-E.coli'!BZ28/RelAbundance!BZ$66*100</f>
        <v>5.1986632008911994E-2</v>
      </c>
      <c r="CA28" s="2">
        <f>'Gamma-E.coli'!CA28/RelAbundance!CA$66*100</f>
        <v>5.5328095606949207E-2</v>
      </c>
      <c r="CB28" s="2">
        <f>'Gamma-E.coli'!CB28/RelAbundance!CB$66*100</f>
        <v>7.8269462190957914E-2</v>
      </c>
      <c r="CC28" s="2">
        <f>'Gamma-E.coli'!CC28/RelAbundance!CC$66*100</f>
        <v>4.1864359475300025E-2</v>
      </c>
      <c r="CD28" s="2">
        <f>'Gamma-E.coli'!CD28/RelAbundance!CD$66*100</f>
        <v>5.708828963484254E-2</v>
      </c>
      <c r="CE28" s="2">
        <f>'Gamma-E.coli'!CE28/RelAbundance!CE$66*100</f>
        <v>3.9467607171348194E-2</v>
      </c>
      <c r="CF28" s="2">
        <f>'Gamma-E.coli'!CF28/RelAbundance!CF$66*100</f>
        <v>4.7256450951370439E-2</v>
      </c>
      <c r="CG28" s="2">
        <f>'Gamma-E.coli'!CG28/RelAbundance!CG$66*100</f>
        <v>4.2421878741849182E-2</v>
      </c>
      <c r="CH28" s="2">
        <f>'Gamma-E.coli'!CH28/RelAbundance!CH$66*100</f>
        <v>4.4648990245912901E-2</v>
      </c>
      <c r="CI28" s="2">
        <f>'Gamma-E.coli'!CI28/RelAbundance!CI$66*100</f>
        <v>4.2755988445454828E-2</v>
      </c>
      <c r="CJ28" s="2">
        <f>'Gamma-E.coli'!CJ28/RelAbundance!CJ$66*100</f>
        <v>5.5630566678449532E-2</v>
      </c>
      <c r="CK28" s="2">
        <f>'Gamma-E.coli'!CK28/RelAbundance!CK$66*100</f>
        <v>3.3653219853228541E-2</v>
      </c>
      <c r="CL28" s="2">
        <f>'Gamma-E.coli'!CL28/RelAbundance!CL$66*100</f>
        <v>3.1282165129467798E-2</v>
      </c>
      <c r="CM28" s="2">
        <f>'Gamma-E.coli'!CM28/RelAbundance!CM$66*100</f>
        <v>4.3687199650502405E-2</v>
      </c>
      <c r="CN28" s="2">
        <f>'Gamma-E.coli'!CN28/RelAbundance!CN$66*100</f>
        <v>5.6475543218148752E-2</v>
      </c>
      <c r="CO28" s="2">
        <f>'Gamma-E.coli'!CO28/RelAbundance!CO$66*100</f>
        <v>3.9486302013801405E-2</v>
      </c>
      <c r="CP28" s="2">
        <f>'Gamma-E.coli'!CP28/RelAbundance!CP$66*100</f>
        <v>4.9654236959707408E-2</v>
      </c>
      <c r="CQ28" s="2">
        <f>'Gamma-E.coli'!CQ28/RelAbundance!CQ$66*100</f>
        <v>2.6971977045917469E-2</v>
      </c>
      <c r="CR28" s="2">
        <f>'Gamma-E.coli'!CR28/RelAbundance!CR$66*100</f>
        <v>3.6377525964459159E-2</v>
      </c>
    </row>
    <row r="29" spans="1:96" x14ac:dyDescent="0.25">
      <c r="A29" s="2" t="str">
        <f>'Gamma-E.coli'!A29</f>
        <v>Opitutae</v>
      </c>
      <c r="B29" s="2">
        <f>'Gamma-E.coli'!B29/RelAbundance!B$66*100</f>
        <v>3.6488443425808731E-2</v>
      </c>
      <c r="C29" s="2">
        <f>'Gamma-E.coli'!C29/RelAbundance!C$66*100</f>
        <v>6.4595239659287484E-2</v>
      </c>
      <c r="D29" s="2">
        <f>'Gamma-E.coli'!D29/RelAbundance!D$66*100</f>
        <v>4.0828825150556296E-2</v>
      </c>
      <c r="E29" s="2">
        <f>'Gamma-E.coli'!E29/RelAbundance!E$66*100</f>
        <v>3.4868680051740625E-2</v>
      </c>
      <c r="F29" s="2">
        <f>'Gamma-E.coli'!F29/RelAbundance!F$66*100</f>
        <v>6.0153159197649395E-2</v>
      </c>
      <c r="G29" s="2">
        <f>'Gamma-E.coli'!G29/RelAbundance!G$66*100</f>
        <v>0.11585617714913209</v>
      </c>
      <c r="H29" s="2">
        <f>'Gamma-E.coli'!H29/RelAbundance!H$66*100</f>
        <v>2.5428654460912525E-2</v>
      </c>
      <c r="I29" s="2">
        <f>'Gamma-E.coli'!I29/RelAbundance!I$66*100</f>
        <v>2.7451787797680323E-2</v>
      </c>
      <c r="J29" s="2">
        <f>'Gamma-E.coli'!J29/RelAbundance!J$66*100</f>
        <v>1.0654039656703166E-2</v>
      </c>
      <c r="K29" s="2">
        <f>'Gamma-E.coli'!K29/RelAbundance!K$66*100</f>
        <v>3.1729243786356429E-2</v>
      </c>
      <c r="L29" s="2">
        <f>'Gamma-E.coli'!L29/RelAbundance!L$66*100</f>
        <v>1.605537319823034E-2</v>
      </c>
      <c r="M29" s="2">
        <f>'Gamma-E.coli'!M29/RelAbundance!M$66*100</f>
        <v>2.3786600215212096E-2</v>
      </c>
      <c r="N29" s="2">
        <f>'Gamma-E.coli'!N29/RelAbundance!N$66*100</f>
        <v>5.0596812400818751E-2</v>
      </c>
      <c r="O29" s="2">
        <f>'Gamma-E.coli'!O29/RelAbundance!O$66*100</f>
        <v>6.6998797457481524E-2</v>
      </c>
      <c r="P29" s="2">
        <f>'Gamma-E.coli'!P29/RelAbundance!P$66*100</f>
        <v>3.5419316407193341E-2</v>
      </c>
      <c r="Q29" s="2">
        <f>'Gamma-E.coli'!Q29/RelAbundance!Q$66*100</f>
        <v>3.6276572589421754E-2</v>
      </c>
      <c r="R29" s="2">
        <f>'Gamma-E.coli'!R29/RelAbundance!R$66*100</f>
        <v>4.1309899354063394E-2</v>
      </c>
      <c r="S29" s="2">
        <f>'Gamma-E.coli'!S29/RelAbundance!S$66*100</f>
        <v>3.9981151742749847E-2</v>
      </c>
      <c r="T29" s="2">
        <f>'Gamma-E.coli'!T29/RelAbundance!T$66*100</f>
        <v>4.5904461339836465E-2</v>
      </c>
      <c r="U29" s="2">
        <f>'Gamma-E.coli'!U29/RelAbundance!U$66*100</f>
        <v>2.6578073089700997E-2</v>
      </c>
      <c r="V29" s="2">
        <f>'Gamma-E.coli'!V29/RelAbundance!V$66*100</f>
        <v>5.6413059914159097E-2</v>
      </c>
      <c r="W29" s="2">
        <f>'Gamma-E.coli'!W29/RelAbundance!W$66*100</f>
        <v>2.9367007501935553E-2</v>
      </c>
      <c r="X29" s="2">
        <f>'Gamma-E.coli'!X29/RelAbundance!X$66*100</f>
        <v>5.3088536194215566E-2</v>
      </c>
      <c r="Y29" s="2">
        <f>'Gamma-E.coli'!Y29/RelAbundance!Y$66*100</f>
        <v>4.7849342925987325E-2</v>
      </c>
      <c r="Z29" s="2">
        <f>'Gamma-E.coli'!Z29/RelAbundance!Z$66*100</f>
        <v>6.6173292999135699E-2</v>
      </c>
      <c r="AA29" s="2">
        <f>'Gamma-E.coli'!AA29/RelAbundance!AA$66*100</f>
        <v>3.7475239573852986E-2</v>
      </c>
      <c r="AB29" s="2">
        <f>'Gamma-E.coli'!AB29/RelAbundance!AB$66*100</f>
        <v>4.2057586541572302E-2</v>
      </c>
      <c r="AC29" s="2">
        <f>'Gamma-E.coli'!AC29/RelAbundance!AC$66*100</f>
        <v>2.6920570149338321E-2</v>
      </c>
      <c r="AD29" s="2">
        <f>'Gamma-E.coli'!AD29/RelAbundance!AD$66*100</f>
        <v>4.3497684042228021E-2</v>
      </c>
      <c r="AE29" s="2">
        <f>'Gamma-E.coli'!AE29/RelAbundance!AE$66*100</f>
        <v>6.4121593540343164E-2</v>
      </c>
      <c r="AF29" s="2">
        <f>'Gamma-E.coli'!AF29/RelAbundance!AF$66*100</f>
        <v>6.2980790858788077E-2</v>
      </c>
      <c r="AG29" s="2">
        <f>'Gamma-E.coli'!AG29/RelAbundance!AG$66*100</f>
        <v>5.1763487917931346E-2</v>
      </c>
      <c r="AH29" s="2">
        <f>'Gamma-E.coli'!AH29/RelAbundance!AH$66*100</f>
        <v>3.5132331783049482E-2</v>
      </c>
      <c r="AI29" s="2">
        <f>'Gamma-E.coli'!AI29/RelAbundance!AI$66*100</f>
        <v>3.7940764980673926E-2</v>
      </c>
      <c r="AJ29" s="2">
        <f>'Gamma-E.coli'!AJ29/RelAbundance!AJ$66*100</f>
        <v>3.2715188456704028E-2</v>
      </c>
      <c r="AK29" s="2">
        <f>'Gamma-E.coli'!AK29/RelAbundance!AK$66*100</f>
        <v>5.3965921094934095E-2</v>
      </c>
      <c r="AL29" s="2">
        <f>'Gamma-E.coli'!AL29/RelAbundance!AL$66*100</f>
        <v>3.9746066795473364E-2</v>
      </c>
      <c r="AM29" s="2">
        <f>'Gamma-E.coli'!AM29/RelAbundance!AM$66*100</f>
        <v>6.4129635712386404E-2</v>
      </c>
      <c r="AN29" s="2">
        <f>'Gamma-E.coli'!AN29/RelAbundance!AN$66*100</f>
        <v>5.5890135961310337E-2</v>
      </c>
      <c r="AO29" s="2">
        <f>'Gamma-E.coli'!AO29/RelAbundance!AO$66*100</f>
        <v>5.6916714838365419E-2</v>
      </c>
      <c r="AP29" s="2">
        <f>'Gamma-E.coli'!AP29/RelAbundance!AP$66*100</f>
        <v>5.5279159756771695E-2</v>
      </c>
      <c r="AQ29" s="2">
        <f>'Gamma-E.coli'!AQ29/RelAbundance!AQ$66*100</f>
        <v>3.5619211878069816E-2</v>
      </c>
      <c r="AR29" s="2">
        <f>'Gamma-E.coli'!AR29/RelAbundance!AR$66*100</f>
        <v>2.1399529210357371E-2</v>
      </c>
      <c r="AS29" s="2">
        <f>'Gamma-E.coli'!AS29/RelAbundance!AS$66*100</f>
        <v>4.3533861181400159E-2</v>
      </c>
      <c r="AT29" s="2">
        <f>'Gamma-E.coli'!AT29/RelAbundance!AT$66*100</f>
        <v>5.8263483361802995E-2</v>
      </c>
      <c r="AU29" s="2">
        <f>'Gamma-E.coli'!AU29/RelAbundance!AU$66*100</f>
        <v>8.4898652233895783E-2</v>
      </c>
      <c r="AV29" s="2">
        <f>'Gamma-E.coli'!AV29/RelAbundance!AV$66*100</f>
        <v>5.5228101581618567E-2</v>
      </c>
      <c r="AW29" s="2">
        <f>'Gamma-E.coli'!AW29/RelAbundance!AW$66*100</f>
        <v>4.8680904522613068E-2</v>
      </c>
      <c r="AX29" s="2">
        <f>'Gamma-E.coli'!AX29/RelAbundance!AX$66*100</f>
        <v>3.0215927667717767E-2</v>
      </c>
      <c r="AY29" s="2">
        <f>'Gamma-E.coli'!AY29/RelAbundance!AY$66*100</f>
        <v>6.0858225175433142E-2</v>
      </c>
      <c r="AZ29" s="2">
        <f>'Gamma-E.coli'!AZ29/RelAbundance!AZ$66*100</f>
        <v>5.2166871700640022E-2</v>
      </c>
      <c r="BA29" s="2">
        <f>'Gamma-E.coli'!BA29/RelAbundance!BA$66*100</f>
        <v>5.7797124775944689E-2</v>
      </c>
      <c r="BB29" s="2">
        <f>'Gamma-E.coli'!BB29/RelAbundance!BB$66*100</f>
        <v>5.113055334621066E-2</v>
      </c>
      <c r="BC29" s="2">
        <f>'Gamma-E.coli'!BC29/RelAbundance!BC$66*100</f>
        <v>3.7962326909866589E-2</v>
      </c>
      <c r="BD29" s="2">
        <f>'Gamma-E.coli'!BD29/RelAbundance!BD$66*100</f>
        <v>5.9714074958727034E-2</v>
      </c>
      <c r="BE29" s="2">
        <f>'Gamma-E.coli'!BE29/RelAbundance!BE$66*100</f>
        <v>4.7847737865282035E-2</v>
      </c>
      <c r="BF29" s="2">
        <f>'Gamma-E.coli'!BF29/RelAbundance!BF$66*100</f>
        <v>4.3662586796997138E-2</v>
      </c>
      <c r="BG29" s="2">
        <f>'Gamma-E.coli'!BG29/RelAbundance!BG$66*100</f>
        <v>2.6299761917944742E-2</v>
      </c>
      <c r="BH29" s="2">
        <f>'Gamma-E.coli'!BH29/RelAbundance!BH$66*100</f>
        <v>2.6666666666666668E-2</v>
      </c>
      <c r="BI29" s="2">
        <f>'Gamma-E.coli'!BI29/RelAbundance!BI$66*100</f>
        <v>4.6954574459119422E-2</v>
      </c>
      <c r="BJ29" s="2">
        <f>'Gamma-E.coli'!BJ29/RelAbundance!BJ$66*100</f>
        <v>3.1432984876243852E-2</v>
      </c>
      <c r="BK29" s="2">
        <f>'Gamma-E.coli'!BK29/RelAbundance!BK$66*100</f>
        <v>7.0363518492165142E-2</v>
      </c>
      <c r="BL29" s="2">
        <f>'Gamma-E.coli'!BL29/RelAbundance!BL$66*100</f>
        <v>4.6765628771421673E-2</v>
      </c>
      <c r="BM29" s="2">
        <f>'Gamma-E.coli'!BM29/RelAbundance!BM$66*100</f>
        <v>4.8552607406240983E-2</v>
      </c>
      <c r="BN29" s="2">
        <f>'Gamma-E.coli'!BN29/RelAbundance!BN$66*100</f>
        <v>3.0799189285856218E-2</v>
      </c>
      <c r="BO29" s="2">
        <f>'Gamma-E.coli'!BO29/RelAbundance!BO$66*100</f>
        <v>3.2881757201104825E-2</v>
      </c>
      <c r="BP29" s="2">
        <f>'Gamma-E.coli'!BP29/RelAbundance!BP$66*100</f>
        <v>3.4174598021290775E-2</v>
      </c>
      <c r="BQ29" s="2">
        <f>'Gamma-E.coli'!BQ29/RelAbundance!BQ$66*100</f>
        <v>2.5449863768376296E-2</v>
      </c>
      <c r="BR29" s="2">
        <f>'Gamma-E.coli'!BR29/RelAbundance!BR$66*100</f>
        <v>2.1589511422814227E-2</v>
      </c>
      <c r="BS29" s="2">
        <f>'Gamma-E.coli'!BS29/RelAbundance!BS$66*100</f>
        <v>3.5643495496748619E-2</v>
      </c>
      <c r="BT29" s="2">
        <f>'Gamma-E.coli'!BT29/RelAbundance!BT$66*100</f>
        <v>3.6439395739759343E-2</v>
      </c>
      <c r="BU29" s="2">
        <f>'Gamma-E.coli'!BU29/RelAbundance!BU$66*100</f>
        <v>5.130371801062289E-2</v>
      </c>
      <c r="BV29" s="2">
        <f>'Gamma-E.coli'!BV29/RelAbundance!BV$66*100</f>
        <v>5.2609636497190845E-2</v>
      </c>
      <c r="BW29" s="2">
        <f>'Gamma-E.coli'!BW29/RelAbundance!BW$66*100</f>
        <v>3.1480639406764842E-2</v>
      </c>
      <c r="BX29" s="2">
        <f>'Gamma-E.coli'!BX29/RelAbundance!BX$66*100</f>
        <v>6.973346320729655E-2</v>
      </c>
      <c r="BY29" s="2">
        <f>'Gamma-E.coli'!BY29/RelAbundance!BY$66*100</f>
        <v>5.5316533497234172E-2</v>
      </c>
      <c r="BZ29" s="2">
        <f>'Gamma-E.coli'!BZ29/RelAbundance!BZ$66*100</f>
        <v>5.7291390377168322E-2</v>
      </c>
      <c r="CA29" s="2">
        <f>'Gamma-E.coli'!CA29/RelAbundance!CA$66*100</f>
        <v>4.7028881265906826E-2</v>
      </c>
      <c r="CB29" s="2">
        <f>'Gamma-E.coli'!CB29/RelAbundance!CB$66*100</f>
        <v>5.1853518701509622E-2</v>
      </c>
      <c r="CC29" s="2">
        <f>'Gamma-E.coli'!CC29/RelAbundance!CC$66*100</f>
        <v>6.4192017862126707E-2</v>
      </c>
      <c r="CD29" s="2">
        <f>'Gamma-E.coli'!CD29/RelAbundance!CD$66*100</f>
        <v>6.2278134147100955E-2</v>
      </c>
      <c r="CE29" s="2">
        <f>'Gamma-E.coli'!CE29/RelAbundance!CE$66*100</f>
        <v>3.6948398202964271E-2</v>
      </c>
      <c r="CF29" s="2">
        <f>'Gamma-E.coli'!CF29/RelAbundance!CF$66*100</f>
        <v>3.5665246001034288E-2</v>
      </c>
      <c r="CG29" s="2">
        <f>'Gamma-E.coli'!CG29/RelAbundance!CG$66*100</f>
        <v>3.1474297131049399E-2</v>
      </c>
      <c r="CH29" s="2">
        <f>'Gamma-E.coli'!CH29/RelAbundance!CH$66*100</f>
        <v>2.6331455786051196E-2</v>
      </c>
      <c r="CI29" s="2">
        <f>'Gamma-E.coli'!CI29/RelAbundance!CI$66*100</f>
        <v>3.2849113073947001E-2</v>
      </c>
      <c r="CJ29" s="2">
        <f>'Gamma-E.coli'!CJ29/RelAbundance!CJ$66*100</f>
        <v>4.4040865287105879E-2</v>
      </c>
      <c r="CK29" s="2">
        <f>'Gamma-E.coli'!CK29/RelAbundance!CK$66*100</f>
        <v>4.2337921750835901E-2</v>
      </c>
      <c r="CL29" s="2">
        <f>'Gamma-E.coli'!CL29/RelAbundance!CL$66*100</f>
        <v>3.3300369331368943E-2</v>
      </c>
      <c r="CM29" s="2">
        <f>'Gamma-E.coli'!CM29/RelAbundance!CM$66*100</f>
        <v>3.7446171129002059E-2</v>
      </c>
      <c r="CN29" s="2">
        <f>'Gamma-E.coli'!CN29/RelAbundance!CN$66*100</f>
        <v>5.8389968411984308E-2</v>
      </c>
      <c r="CO29" s="2">
        <f>'Gamma-E.coli'!CO29/RelAbundance!CO$66*100</f>
        <v>3.1965101630220184E-2</v>
      </c>
      <c r="CP29" s="2">
        <f>'Gamma-E.coli'!CP29/RelAbundance!CP$66*100</f>
        <v>3.7543447457339743E-2</v>
      </c>
      <c r="CQ29" s="2">
        <f>'Gamma-E.coli'!CQ29/RelAbundance!CQ$66*100</f>
        <v>2.976218156790893E-2</v>
      </c>
      <c r="CR29" s="2">
        <f>'Gamma-E.coli'!CR29/RelAbundance!CR$66*100</f>
        <v>4.1834154859128031E-2</v>
      </c>
    </row>
    <row r="30" spans="1:96" x14ac:dyDescent="0.25">
      <c r="A30" s="2" t="str">
        <f>'Gamma-E.coli'!A30</f>
        <v>Deinococci</v>
      </c>
      <c r="B30" s="2">
        <f>'Gamma-E.coli'!B30/RelAbundance!B$66*100</f>
        <v>3.8768971139921775E-2</v>
      </c>
      <c r="C30" s="2">
        <f>'Gamma-E.coli'!C30/RelAbundance!C$66*100</f>
        <v>3.2845037114891944E-2</v>
      </c>
      <c r="D30" s="2">
        <f>'Gamma-E.coli'!D30/RelAbundance!D$66*100</f>
        <v>1.9280278543318249E-2</v>
      </c>
      <c r="E30" s="2">
        <f>'Gamma-E.coli'!E30/RelAbundance!E$66*100</f>
        <v>2.6995107136831453E-2</v>
      </c>
      <c r="F30" s="2">
        <f>'Gamma-E.coli'!F30/RelAbundance!F$66*100</f>
        <v>3.0076579598824697E-2</v>
      </c>
      <c r="G30" s="2">
        <f>'Gamma-E.coli'!G30/RelAbundance!G$66*100</f>
        <v>3.3245685616707467E-2</v>
      </c>
      <c r="H30" s="2">
        <f>'Gamma-E.coli'!H30/RelAbundance!H$66*100</f>
        <v>3.0272207691562528E-2</v>
      </c>
      <c r="I30" s="2">
        <f>'Gamma-E.coli'!I30/RelAbundance!I$66*100</f>
        <v>3.8432502916752452E-2</v>
      </c>
      <c r="J30" s="2">
        <f>'Gamma-E.coli'!J30/RelAbundance!J$66*100</f>
        <v>3.9064812074578278E-2</v>
      </c>
      <c r="K30" s="2">
        <f>'Gamma-E.coli'!K30/RelAbundance!K$66*100</f>
        <v>3.5254715318173806E-2</v>
      </c>
      <c r="L30" s="2">
        <f>'Gamma-E.coli'!L30/RelAbundance!L$66*100</f>
        <v>5.1733980305408871E-2</v>
      </c>
      <c r="M30" s="2">
        <f>'Gamma-E.coli'!M30/RelAbundance!M$66*100</f>
        <v>3.05827717052727E-2</v>
      </c>
      <c r="N30" s="2">
        <f>'Gamma-E.coli'!N30/RelAbundance!N$66*100</f>
        <v>3.9097536855178125E-2</v>
      </c>
      <c r="O30" s="2">
        <f>'Gamma-E.coli'!O30/RelAbundance!O$66*100</f>
        <v>2.2332932485827177E-2</v>
      </c>
      <c r="P30" s="2">
        <f>'Gamma-E.coli'!P30/RelAbundance!P$66*100</f>
        <v>5.151900568319031E-2</v>
      </c>
      <c r="Q30" s="2">
        <f>'Gamma-E.coli'!Q30/RelAbundance!Q$66*100</f>
        <v>3.9904229848363927E-2</v>
      </c>
      <c r="R30" s="2">
        <f>'Gamma-E.coli'!R30/RelAbundance!R$66*100</f>
        <v>6.0087126333183118E-2</v>
      </c>
      <c r="S30" s="2">
        <f>'Gamma-E.coli'!S30/RelAbundance!S$66*100</f>
        <v>5.5688032784544428E-2</v>
      </c>
      <c r="T30" s="2">
        <f>'Gamma-E.coli'!T30/RelAbundance!T$66*100</f>
        <v>2.7255773920527901E-2</v>
      </c>
      <c r="U30" s="2">
        <f>'Gamma-E.coli'!U30/RelAbundance!U$66*100</f>
        <v>1.8272425249169433E-2</v>
      </c>
      <c r="V30" s="2">
        <f>'Gamma-E.coli'!V30/RelAbundance!V$66*100</f>
        <v>2.7915740988449862E-2</v>
      </c>
      <c r="W30" s="2">
        <f>'Gamma-E.coli'!W30/RelAbundance!W$66*100</f>
        <v>5.6064287049149689E-2</v>
      </c>
      <c r="X30" s="2">
        <f>'Gamma-E.coli'!X30/RelAbundance!X$66*100</f>
        <v>3.5392357462810373E-2</v>
      </c>
      <c r="Y30" s="2">
        <f>'Gamma-E.coli'!Y30/RelAbundance!Y$66*100</f>
        <v>2.2215766358494114E-2</v>
      </c>
      <c r="Z30" s="2">
        <f>'Gamma-E.coli'!Z30/RelAbundance!Z$66*100</f>
        <v>2.7009507346586002E-2</v>
      </c>
      <c r="AA30" s="2">
        <f>'Gamma-E.coli'!AA30/RelAbundance!AA$66*100</f>
        <v>4.684404946731624E-2</v>
      </c>
      <c r="AB30" s="2">
        <f>'Gamma-E.coli'!AB30/RelAbundance!AB$66*100</f>
        <v>2.4263992235522485E-2</v>
      </c>
      <c r="AC30" s="2">
        <f>'Gamma-E.coli'!AC30/RelAbundance!AC$66*100</f>
        <v>4.1089291280569012E-2</v>
      </c>
      <c r="AD30" s="2">
        <f>'Gamma-E.coli'!AD30/RelAbundance!AD$66*100</f>
        <v>2.116103548000282E-2</v>
      </c>
      <c r="AE30" s="2">
        <f>'Gamma-E.coli'!AE30/RelAbundance!AE$66*100</f>
        <v>4.9872350531378028E-2</v>
      </c>
      <c r="AF30" s="2">
        <f>'Gamma-E.coli'!AF30/RelAbundance!AF$66*100</f>
        <v>5.2184083854424398E-2</v>
      </c>
      <c r="AG30" s="2">
        <f>'Gamma-E.coli'!AG30/RelAbundance!AG$66*100</f>
        <v>5.4116373732382761E-2</v>
      </c>
      <c r="AH30" s="2">
        <f>'Gamma-E.coli'!AH30/RelAbundance!AH$66*100</f>
        <v>5.5207949944792056E-2</v>
      </c>
      <c r="AI30" s="2">
        <f>'Gamma-E.coli'!AI30/RelAbundance!AI$66*100</f>
        <v>3.0826871546797561E-2</v>
      </c>
      <c r="AJ30" s="2">
        <f>'Gamma-E.coli'!AJ30/RelAbundance!AJ$66*100</f>
        <v>4.304630060092636E-2</v>
      </c>
      <c r="AK30" s="2">
        <f>'Gamma-E.coli'!AK30/RelAbundance!AK$66*100</f>
        <v>3.2149910439535204E-2</v>
      </c>
      <c r="AL30" s="2">
        <f>'Gamma-E.coli'!AL30/RelAbundance!AL$66*100</f>
        <v>2.9809550096605023E-2</v>
      </c>
      <c r="AM30" s="2">
        <f>'Gamma-E.coli'!AM30/RelAbundance!AM$66*100</f>
        <v>5.3180673517588734E-2</v>
      </c>
      <c r="AN30" s="2">
        <f>'Gamma-E.coli'!AN30/RelAbundance!AN$66*100</f>
        <v>4.6765215804361715E-2</v>
      </c>
      <c r="AO30" s="2">
        <f>'Gamma-E.coli'!AO30/RelAbundance!AO$66*100</f>
        <v>3.290497576593001E-2</v>
      </c>
      <c r="AP30" s="2">
        <f>'Gamma-E.coli'!AP30/RelAbundance!AP$66*100</f>
        <v>3.685277317118113E-2</v>
      </c>
      <c r="AQ30" s="2">
        <f>'Gamma-E.coli'!AQ30/RelAbundance!AQ$66*100</f>
        <v>4.1243297964080834E-2</v>
      </c>
      <c r="AR30" s="2">
        <f>'Gamma-E.coli'!AR30/RelAbundance!AR$66*100</f>
        <v>3.7449176118125399E-2</v>
      </c>
      <c r="AS30" s="2">
        <f>'Gamma-E.coli'!AS30/RelAbundance!AS$66*100</f>
        <v>3.5371262209887629E-2</v>
      </c>
      <c r="AT30" s="2">
        <f>'Gamma-E.coli'!AT30/RelAbundance!AT$66*100</f>
        <v>2.6483401528092268E-2</v>
      </c>
      <c r="AU30" s="2">
        <f>'Gamma-E.coli'!AU30/RelAbundance!AU$66*100</f>
        <v>4.06806041954084E-2</v>
      </c>
      <c r="AV30" s="2">
        <f>'Gamma-E.coli'!AV30/RelAbundance!AV$66*100</f>
        <v>5.5228101581618567E-2</v>
      </c>
      <c r="AW30" s="2">
        <f>'Gamma-E.coli'!AW30/RelAbundance!AW$66*100</f>
        <v>5.1821608040201007E-2</v>
      </c>
      <c r="AX30" s="2">
        <f>'Gamma-E.coli'!AX30/RelAbundance!AX$66*100</f>
        <v>4.8810344694005622E-2</v>
      </c>
      <c r="AY30" s="2">
        <f>'Gamma-E.coli'!AY30/RelAbundance!AY$66*100</f>
        <v>2.6082096503757063E-2</v>
      </c>
      <c r="AZ30" s="2">
        <f>'Gamma-E.coli'!AZ30/RelAbundance!AZ$66*100</f>
        <v>3.348023109145553E-2</v>
      </c>
      <c r="BA30" s="2">
        <f>'Gamma-E.coli'!BA30/RelAbundance!BA$66*100</f>
        <v>2.8532757800782821E-2</v>
      </c>
      <c r="BB30" s="2">
        <f>'Gamma-E.coli'!BB30/RelAbundance!BB$66*100</f>
        <v>2.0830966178085823E-2</v>
      </c>
      <c r="BC30" s="2">
        <f>'Gamma-E.coli'!BC30/RelAbundance!BC$66*100</f>
        <v>4.3385516468418962E-2</v>
      </c>
      <c r="BD30" s="2">
        <f>'Gamma-E.coli'!BD30/RelAbundance!BD$66*100</f>
        <v>2.8100741157048019E-2</v>
      </c>
      <c r="BE30" s="2">
        <f>'Gamma-E.coli'!BE30/RelAbundance!BE$66*100</f>
        <v>3.5442768789097807E-2</v>
      </c>
      <c r="BF30" s="2">
        <f>'Gamma-E.coli'!BF30/RelAbundance!BF$66*100</f>
        <v>1.9718587585740643E-2</v>
      </c>
      <c r="BG30" s="2">
        <f>'Gamma-E.coli'!BG30/RelAbundance!BG$66*100</f>
        <v>2.7683959913626044E-2</v>
      </c>
      <c r="BH30" s="2">
        <f>'Gamma-E.coli'!BH30/RelAbundance!BH$66*100</f>
        <v>2.9206349206349208E-2</v>
      </c>
      <c r="BI30" s="2">
        <f>'Gamma-E.coli'!BI30/RelAbundance!BI$66*100</f>
        <v>2.7691159296403759E-2</v>
      </c>
      <c r="BJ30" s="2">
        <f>'Gamma-E.coli'!BJ30/RelAbundance!BJ$66*100</f>
        <v>2.2452132054459891E-2</v>
      </c>
      <c r="BK30" s="2">
        <f>'Gamma-E.coli'!BK30/RelAbundance!BK$66*100</f>
        <v>1.581202662745284E-2</v>
      </c>
      <c r="BL30" s="2">
        <f>'Gamma-E.coli'!BL30/RelAbundance!BL$66*100</f>
        <v>3.4697079411054793E-2</v>
      </c>
      <c r="BM30" s="2">
        <f>'Gamma-E.coli'!BM30/RelAbundance!BM$66*100</f>
        <v>3.9366978978033228E-2</v>
      </c>
      <c r="BN30" s="2">
        <f>'Gamma-E.coli'!BN30/RelAbundance!BN$66*100</f>
        <v>4.0734411636132416E-2</v>
      </c>
      <c r="BO30" s="2">
        <f>'Gamma-E.coli'!BO30/RelAbundance!BO$66*100</f>
        <v>2.5757376474198783E-2</v>
      </c>
      <c r="BP30" s="2">
        <f>'Gamma-E.coli'!BP30/RelAbundance!BP$66*100</f>
        <v>2.2213488713839005E-2</v>
      </c>
      <c r="BQ30" s="2">
        <f>'Gamma-E.coli'!BQ30/RelAbundance!BQ$66*100</f>
        <v>2.2455762148567322E-2</v>
      </c>
      <c r="BR30" s="2">
        <f>'Gamma-E.coli'!BR30/RelAbundance!BR$66*100</f>
        <v>3.0094470468165286E-2</v>
      </c>
      <c r="BS30" s="2">
        <f>'Gamma-E.coli'!BS30/RelAbundance!BS$66*100</f>
        <v>2.6949960009736762E-2</v>
      </c>
      <c r="BT30" s="2">
        <f>'Gamma-E.coli'!BT30/RelAbundance!BT$66*100</f>
        <v>2.4556984085489994E-2</v>
      </c>
      <c r="BU30" s="2">
        <f>'Gamma-E.coli'!BU30/RelAbundance!BU$66*100</f>
        <v>3.9232254949299855E-2</v>
      </c>
      <c r="BV30" s="2">
        <f>'Gamma-E.coli'!BV30/RelAbundance!BV$66*100</f>
        <v>2.6801135574040617E-2</v>
      </c>
      <c r="BW30" s="2">
        <f>'Gamma-E.coli'!BW30/RelAbundance!BW$66*100</f>
        <v>2.4484941760817096E-2</v>
      </c>
      <c r="BX30" s="2">
        <f>'Gamma-E.coli'!BX30/RelAbundance!BX$66*100</f>
        <v>2.1030726999025945E-2</v>
      </c>
      <c r="BY30" s="2">
        <f>'Gamma-E.coli'!BY30/RelAbundance!BY$66*100</f>
        <v>2.9963122311001844E-2</v>
      </c>
      <c r="BZ30" s="2">
        <f>'Gamma-E.coli'!BZ30/RelAbundance!BZ$66*100</f>
        <v>2.6523791841281633E-2</v>
      </c>
      <c r="CA30" s="2">
        <f>'Gamma-E.coli'!CA30/RelAbundance!CA$66*100</f>
        <v>2.0748035852605953E-2</v>
      </c>
      <c r="CB30" s="2">
        <f>'Gamma-E.coli'!CB30/RelAbundance!CB$66*100</f>
        <v>2.9351048321609223E-2</v>
      </c>
      <c r="CC30" s="2">
        <f>'Gamma-E.coli'!CC30/RelAbundance!CC$66*100</f>
        <v>2.604893478463113E-2</v>
      </c>
      <c r="CD30" s="2">
        <f>'Gamma-E.coli'!CD30/RelAbundance!CD$66*100</f>
        <v>2.9063129268647112E-2</v>
      </c>
      <c r="CE30" s="2">
        <f>'Gamma-E.coli'!CE30/RelAbundance!CE$66*100</f>
        <v>2.1833144392660705E-2</v>
      </c>
      <c r="CF30" s="2">
        <f>'Gamma-E.coli'!CF30/RelAbundance!CF$66*100</f>
        <v>4.1015032901189435E-2</v>
      </c>
      <c r="CG30" s="2">
        <f>'Gamma-E.coli'!CG30/RelAbundance!CG$66*100</f>
        <v>3.6263864085774304E-2</v>
      </c>
      <c r="CH30" s="2">
        <f>'Gamma-E.coli'!CH30/RelAbundance!CH$66*100</f>
        <v>2.6331455786051196E-2</v>
      </c>
      <c r="CI30" s="2">
        <f>'Gamma-E.coli'!CI30/RelAbundance!CI$66*100</f>
        <v>4.5884475404878354E-2</v>
      </c>
      <c r="CJ30" s="2">
        <f>'Gamma-E.coli'!CJ30/RelAbundance!CJ$66*100</f>
        <v>3.1871678826195043E-2</v>
      </c>
      <c r="CK30" s="2">
        <f>'Gamma-E.coli'!CK30/RelAbundance!CK$66*100</f>
        <v>4.9937035911242343E-2</v>
      </c>
      <c r="CL30" s="2">
        <f>'Gamma-E.coli'!CL30/RelAbundance!CL$66*100</f>
        <v>4.137318613897354E-2</v>
      </c>
      <c r="CM30" s="2">
        <f>'Gamma-E.coli'!CM30/RelAbundance!CM$66*100</f>
        <v>5.6949385258690637E-2</v>
      </c>
      <c r="CN30" s="2">
        <f>'Gamma-E.coli'!CN30/RelAbundance!CN$66*100</f>
        <v>3.8288503876711018E-2</v>
      </c>
      <c r="CO30" s="2">
        <f>'Gamma-E.coli'!CO30/RelAbundance!CO$66*100</f>
        <v>5.3901936082332069E-2</v>
      </c>
      <c r="CP30" s="2">
        <f>'Gamma-E.coli'!CP30/RelAbundance!CP$66*100</f>
        <v>5.5709631710891237E-2</v>
      </c>
      <c r="CQ30" s="2">
        <f>'Gamma-E.coli'!CQ30/RelAbundance!CQ$66*100</f>
        <v>6.2314567657809322E-2</v>
      </c>
      <c r="CR30" s="2">
        <f>'Gamma-E.coli'!CR30/RelAbundance!CR$66*100</f>
        <v>5.4566288946688732E-2</v>
      </c>
    </row>
    <row r="31" spans="1:96" x14ac:dyDescent="0.25">
      <c r="A31" s="2" t="str">
        <f>'Gamma-E.coli'!A31</f>
        <v>Solibacteres</v>
      </c>
      <c r="B31" s="2">
        <f>'Gamma-E.coli'!B31/RelAbundance!B$66*100</f>
        <v>5.701319285282614E-2</v>
      </c>
      <c r="C31" s="2">
        <f>'Gamma-E.coli'!C31/RelAbundance!C$66*100</f>
        <v>0.10181961505616501</v>
      </c>
      <c r="D31" s="2">
        <f>'Gamma-E.coli'!D31/RelAbundance!D$66*100</f>
        <v>5.4438433534075056E-2</v>
      </c>
      <c r="E31" s="2">
        <f>'Gamma-E.coli'!E31/RelAbundance!E$66*100</f>
        <v>8.998369045610484E-2</v>
      </c>
      <c r="F31" s="2">
        <f>'Gamma-E.coli'!F31/RelAbundance!F$66*100</f>
        <v>0.10179765402679129</v>
      </c>
      <c r="G31" s="2">
        <f>'Gamma-E.coli'!G31/RelAbundance!G$66*100</f>
        <v>9.2684941719305663E-2</v>
      </c>
      <c r="H31" s="2">
        <f>'Gamma-E.coli'!H31/RelAbundance!H$66*100</f>
        <v>3.5115760922212531E-2</v>
      </c>
      <c r="I31" s="2">
        <f>'Gamma-E.coli'!I31/RelAbundance!I$66*100</f>
        <v>3.9805092306636473E-2</v>
      </c>
      <c r="J31" s="2">
        <f>'Gamma-E.coli'!J31/RelAbundance!J$66*100</f>
        <v>3.1962118970109504E-2</v>
      </c>
      <c r="K31" s="2">
        <f>'Gamma-E.coli'!K31/RelAbundance!K$66*100</f>
        <v>5.111933721135202E-2</v>
      </c>
      <c r="L31" s="2">
        <f>'Gamma-E.coli'!L31/RelAbundance!L$66*100</f>
        <v>4.63821892393321E-2</v>
      </c>
      <c r="M31" s="2">
        <f>'Gamma-E.coli'!M31/RelAbundance!M$66*100</f>
        <v>6.1165543410545399E-2</v>
      </c>
      <c r="N31" s="2">
        <f>'Gamma-E.coli'!N31/RelAbundance!N$66*100</f>
        <v>2.7598261309537502E-2</v>
      </c>
      <c r="O31" s="2">
        <f>'Gamma-E.coli'!O31/RelAbundance!O$66*100</f>
        <v>4.2947947088129192E-2</v>
      </c>
      <c r="P31" s="2">
        <f>'Gamma-E.coli'!P31/RelAbundance!P$66*100</f>
        <v>2.414953391399546E-2</v>
      </c>
      <c r="Q31" s="2">
        <f>'Gamma-E.coli'!Q31/RelAbundance!Q$66*100</f>
        <v>3.2648915330479582E-2</v>
      </c>
      <c r="R31" s="2">
        <f>'Gamma-E.coli'!R31/RelAbundance!R$66*100</f>
        <v>4.1309899354063394E-2</v>
      </c>
      <c r="S31" s="2">
        <f>'Gamma-E.coli'!S31/RelAbundance!S$66*100</f>
        <v>3.9981151742749847E-2</v>
      </c>
      <c r="T31" s="2">
        <f>'Gamma-E.coli'!T31/RelAbundance!T$66*100</f>
        <v>8.4636350595323484E-2</v>
      </c>
      <c r="U31" s="2">
        <f>'Gamma-E.coli'!U31/RelAbundance!U$66*100</f>
        <v>5.8139534883720929E-2</v>
      </c>
      <c r="V31" s="2">
        <f>'Gamma-E.coli'!V31/RelAbundance!V$66*100</f>
        <v>8.4328800902608955E-2</v>
      </c>
      <c r="W31" s="2">
        <f>'Gamma-E.coli'!W31/RelAbundance!W$66*100</f>
        <v>5.8734015003871105E-2</v>
      </c>
      <c r="X31" s="2">
        <f>'Gamma-E.coli'!X31/RelAbundance!X$66*100</f>
        <v>5.9724603218492503E-2</v>
      </c>
      <c r="Y31" s="2">
        <f>'Gamma-E.coli'!Y31/RelAbundance!Y$66*100</f>
        <v>5.8957226105234378E-2</v>
      </c>
      <c r="Z31" s="2">
        <f>'Gamma-E.coli'!Z31/RelAbundance!Z$66*100</f>
        <v>3.9163785652549694E-2</v>
      </c>
      <c r="AA31" s="2">
        <f>'Gamma-E.coli'!AA31/RelAbundance!AA$66*100</f>
        <v>3.2121633920445425E-2</v>
      </c>
      <c r="AB31" s="2">
        <f>'Gamma-E.coli'!AB31/RelAbundance!AB$66*100</f>
        <v>3.8822387576835975E-2</v>
      </c>
      <c r="AC31" s="2">
        <f>'Gamma-E.coli'!AC31/RelAbundance!AC$66*100</f>
        <v>2.5503698036215251E-2</v>
      </c>
      <c r="AD31" s="2">
        <f>'Gamma-E.coli'!AD31/RelAbundance!AD$66*100</f>
        <v>4.2322070960005641E-2</v>
      </c>
      <c r="AE31" s="2">
        <f>'Gamma-E.coli'!AE31/RelAbundance!AE$66*100</f>
        <v>2.9685922935344059E-2</v>
      </c>
      <c r="AF31" s="2">
        <f>'Gamma-E.coli'!AF31/RelAbundance!AF$66*100</f>
        <v>5.4883260605515322E-2</v>
      </c>
      <c r="AG31" s="2">
        <f>'Gamma-E.coli'!AG31/RelAbundance!AG$66*100</f>
        <v>1.7646643608385682E-2</v>
      </c>
      <c r="AH31" s="2">
        <f>'Gamma-E.coli'!AH31/RelAbundance!AH$66*100</f>
        <v>2.5094522702178206E-2</v>
      </c>
      <c r="AI31" s="2">
        <f>'Gamma-E.coli'!AI31/RelAbundance!AI$66*100</f>
        <v>3.9126413886319988E-2</v>
      </c>
      <c r="AJ31" s="2">
        <f>'Gamma-E.coli'!AJ31/RelAbundance!AJ$66*100</f>
        <v>6.7152228937445116E-2</v>
      </c>
      <c r="AK31" s="2">
        <f>'Gamma-E.coli'!AK31/RelAbundance!AK$66*100</f>
        <v>4.7076654572176545E-2</v>
      </c>
      <c r="AL31" s="2">
        <f>'Gamma-E.coli'!AL31/RelAbundance!AL$66*100</f>
        <v>4.9682583494341702E-2</v>
      </c>
      <c r="AM31" s="2">
        <f>'Gamma-E.coli'!AM31/RelAbundance!AM$66*100</f>
        <v>3.2846886584393033E-2</v>
      </c>
      <c r="AN31" s="2">
        <f>'Gamma-E.coli'!AN31/RelAbundance!AN$66*100</f>
        <v>4.6765215804361715E-2</v>
      </c>
      <c r="AO31" s="2">
        <f>'Gamma-E.coli'!AO31/RelAbundance!AO$66*100</f>
        <v>2.3122415403085954E-2</v>
      </c>
      <c r="AP31" s="2">
        <f>'Gamma-E.coli'!AP31/RelAbundance!AP$66*100</f>
        <v>2.8477142905003604E-2</v>
      </c>
      <c r="AQ31" s="2">
        <f>'Gamma-E.coli'!AQ31/RelAbundance!AQ$66*100</f>
        <v>1.1248172172022047E-2</v>
      </c>
      <c r="AR31" s="2">
        <f>'Gamma-E.coli'!AR31/RelAbundance!AR$66*100</f>
        <v>1.24830587060418E-2</v>
      </c>
      <c r="AS31" s="2">
        <f>'Gamma-E.coli'!AS31/RelAbundance!AS$66*100</f>
        <v>2.3127363752618833E-2</v>
      </c>
      <c r="AT31" s="2">
        <f>'Gamma-E.coli'!AT31/RelAbundance!AT$66*100</f>
        <v>1.1917530687641521E-2</v>
      </c>
      <c r="AU31" s="2">
        <f>'Gamma-E.coli'!AU31/RelAbundance!AU$66*100</f>
        <v>1.0612331529236973E-2</v>
      </c>
      <c r="AV31" s="2">
        <f>'Gamma-E.coli'!AV31/RelAbundance!AV$66*100</f>
        <v>1.2378712423466231E-2</v>
      </c>
      <c r="AW31" s="2">
        <f>'Gamma-E.coli'!AW31/RelAbundance!AW$66*100</f>
        <v>1.8059045226130652E-2</v>
      </c>
      <c r="AX31" s="2">
        <f>'Gamma-E.coli'!AX31/RelAbundance!AX$66*100</f>
        <v>2.5567323411145801E-2</v>
      </c>
      <c r="AY31" s="2">
        <f>'Gamma-E.coli'!AY31/RelAbundance!AY$66*100</f>
        <v>6.3342234366267153E-2</v>
      </c>
      <c r="AZ31" s="2">
        <f>'Gamma-E.coli'!AZ31/RelAbundance!AZ$66*100</f>
        <v>5.9174361929084193E-2</v>
      </c>
      <c r="BA31" s="2">
        <f>'Gamma-E.coli'!BA31/RelAbundance!BA$66*100</f>
        <v>0.11266781285437319</v>
      </c>
      <c r="BB31" s="2">
        <f>'Gamma-E.coli'!BB31/RelAbundance!BB$66*100</f>
        <v>9.0898761504374495E-2</v>
      </c>
      <c r="BC31" s="2">
        <f>'Gamma-E.coli'!BC31/RelAbundance!BC$66*100</f>
        <v>4.8808706026971328E-2</v>
      </c>
      <c r="BD31" s="2">
        <f>'Gamma-E.coli'!BD31/RelAbundance!BD$66*100</f>
        <v>4.3907408057887523E-2</v>
      </c>
      <c r="BE31" s="2">
        <f>'Gamma-E.coli'!BE31/RelAbundance!BE$66*100</f>
        <v>4.4303460986372251E-2</v>
      </c>
      <c r="BF31" s="2">
        <f>'Gamma-E.coli'!BF31/RelAbundance!BF$66*100</f>
        <v>3.8028704629642668E-2</v>
      </c>
      <c r="BG31" s="2">
        <f>'Gamma-E.coli'!BG31/RelAbundance!BG$66*100</f>
        <v>2.6299761917944742E-2</v>
      </c>
      <c r="BH31" s="2">
        <f>'Gamma-E.coli'!BH31/RelAbundance!BH$66*100</f>
        <v>2.2857142857142857E-2</v>
      </c>
      <c r="BI31" s="2">
        <f>'Gamma-E.coli'!BI31/RelAbundance!BI$66*100</f>
        <v>9.6317075813578297E-3</v>
      </c>
      <c r="BJ31" s="2">
        <f>'Gamma-E.coli'!BJ31/RelAbundance!BJ$66*100</f>
        <v>8.9808528217839561E-3</v>
      </c>
      <c r="BK31" s="2">
        <f>'Gamma-E.coli'!BK31/RelAbundance!BK$66*100</f>
        <v>1.1068418639216988E-2</v>
      </c>
      <c r="BL31" s="2">
        <f>'Gamma-E.coli'!BL31/RelAbundance!BL$66*100</f>
        <v>1.6594255370504466E-2</v>
      </c>
      <c r="BM31" s="2">
        <f>'Gamma-E.coli'!BM31/RelAbundance!BM$66*100</f>
        <v>1.3122326326011076E-2</v>
      </c>
      <c r="BN31" s="2">
        <f>'Gamma-E.coli'!BN31/RelAbundance!BN$66*100</f>
        <v>1.2915789055359058E-2</v>
      </c>
      <c r="BO31" s="2">
        <f>'Gamma-E.coli'!BO31/RelAbundance!BO$66*100</f>
        <v>4.6034460081546762E-2</v>
      </c>
      <c r="BP31" s="2">
        <f>'Gamma-E.coli'!BP31/RelAbundance!BP$66*100</f>
        <v>5.2970626933000697E-2</v>
      </c>
      <c r="BQ31" s="2">
        <f>'Gamma-E.coli'!BQ31/RelAbundance!BQ$66*100</f>
        <v>4.1917422677325664E-2</v>
      </c>
      <c r="BR31" s="2">
        <f>'Gamma-E.coli'!BR31/RelAbundance!BR$66*100</f>
        <v>3.4674063800277391E-2</v>
      </c>
      <c r="BS31" s="2">
        <f>'Gamma-E.coli'!BS31/RelAbundance!BS$66*100</f>
        <v>4.4337030983760475E-2</v>
      </c>
      <c r="BT31" s="2">
        <f>'Gamma-E.coli'!BT31/RelAbundance!BT$66*100</f>
        <v>5.228261127878514E-2</v>
      </c>
      <c r="BU31" s="2">
        <f>'Gamma-E.coli'!BU31/RelAbundance!BU$66*100</f>
        <v>3.3196523418638338E-2</v>
      </c>
      <c r="BV31" s="2">
        <f>'Gamma-E.coli'!BV31/RelAbundance!BV$66*100</f>
        <v>8.0403406722121845E-2</v>
      </c>
      <c r="BW31" s="2">
        <f>'Gamma-E.coli'!BW31/RelAbundance!BW$66*100</f>
        <v>1.099323915791788E-2</v>
      </c>
      <c r="BX31" s="2">
        <f>'Gamma-E.coli'!BX31/RelAbundance!BX$66*100</f>
        <v>8.8550429469582935E-3</v>
      </c>
      <c r="BY31" s="2">
        <f>'Gamma-E.coli'!BY31/RelAbundance!BY$66*100</f>
        <v>1.2292562999385371E-2</v>
      </c>
      <c r="BZ31" s="2">
        <f>'Gamma-E.coli'!BZ31/RelAbundance!BZ$66*100</f>
        <v>1.0609516736512652E-2</v>
      </c>
      <c r="CA31" s="2">
        <f>'Gamma-E.coli'!CA31/RelAbundance!CA$66*100</f>
        <v>5.5328095606949207E-3</v>
      </c>
      <c r="CB31" s="2">
        <f>'Gamma-E.coli'!CB31/RelAbundance!CB$66*100</f>
        <v>9.7836827738697393E-3</v>
      </c>
      <c r="CC31" s="2">
        <f>'Gamma-E.coli'!CC31/RelAbundance!CC$66*100</f>
        <v>2.3257977486277791E-2</v>
      </c>
      <c r="CD31" s="2">
        <f>'Gamma-E.coli'!CD31/RelAbundance!CD$66*100</f>
        <v>1.9721409146581968E-2</v>
      </c>
      <c r="CE31" s="2">
        <f>'Gamma-E.coli'!CE31/RelAbundance!CE$66*100</f>
        <v>9.2370995507410677E-3</v>
      </c>
      <c r="CF31" s="2">
        <f>'Gamma-E.coli'!CF31/RelAbundance!CF$66*100</f>
        <v>1.2482836100362001E-2</v>
      </c>
      <c r="CG31" s="2">
        <f>'Gamma-E.coli'!CG31/RelAbundance!CG$66*100</f>
        <v>1.300025316282475E-2</v>
      </c>
      <c r="CH31" s="2">
        <f>'Gamma-E.coli'!CH31/RelAbundance!CH$66*100</f>
        <v>3.4345377112240689E-3</v>
      </c>
      <c r="CI31" s="2">
        <f>'Gamma-E.coli'!CI31/RelAbundance!CI$66*100</f>
        <v>8.3426318917960637E-3</v>
      </c>
      <c r="CJ31" s="2">
        <f>'Gamma-E.coli'!CJ31/RelAbundance!CJ$66*100</f>
        <v>8.6922760435077396E-3</v>
      </c>
      <c r="CK31" s="2">
        <f>'Gamma-E.coli'!CK31/RelAbundance!CK$66*100</f>
        <v>1.1941465109210125E-2</v>
      </c>
      <c r="CL31" s="2">
        <f>'Gamma-E.coli'!CL31/RelAbundance!CL$66*100</f>
        <v>1.1100123110456316E-2</v>
      </c>
      <c r="CM31" s="2">
        <f>'Gamma-E.coli'!CM31/RelAbundance!CM$66*100</f>
        <v>9.3615427822505148E-3</v>
      </c>
      <c r="CN31" s="2">
        <f>'Gamma-E.coli'!CN31/RelAbundance!CN$66*100</f>
        <v>1.7229826744519956E-2</v>
      </c>
      <c r="CO31" s="2">
        <f>'Gamma-E.coli'!CO31/RelAbundance!CO$66*100</f>
        <v>1.504240076716244E-2</v>
      </c>
      <c r="CP31" s="2">
        <f>'Gamma-E.coli'!CP31/RelAbundance!CP$66*100</f>
        <v>1.453294740284119E-2</v>
      </c>
      <c r="CQ31" s="2">
        <f>'Gamma-E.coli'!CQ31/RelAbundance!CQ$66*100</f>
        <v>9.3006817399715405E-3</v>
      </c>
      <c r="CR31" s="2">
        <f>'Gamma-E.coli'!CR31/RelAbundance!CR$66*100</f>
        <v>1.4551010385783662E-2</v>
      </c>
    </row>
    <row r="32" spans="1:96" x14ac:dyDescent="0.25">
      <c r="A32" s="2" t="str">
        <f>'Gamma-E.coli'!A32</f>
        <v>Acidobacteria</v>
      </c>
      <c r="B32" s="2">
        <f>'Gamma-E.coli'!B32/RelAbundance!B$66*100</f>
        <v>2.7366332569356548E-2</v>
      </c>
      <c r="C32" s="2">
        <f>'Gamma-E.coli'!C32/RelAbundance!C$66*100</f>
        <v>4.1603713678863119E-2</v>
      </c>
      <c r="D32" s="2">
        <f>'Gamma-E.coli'!D32/RelAbundance!D$66*100</f>
        <v>1.2475474351558867E-2</v>
      </c>
      <c r="E32" s="2">
        <f>'Gamma-E.coli'!E32/RelAbundance!E$66*100</f>
        <v>2.1371126483324898E-2</v>
      </c>
      <c r="F32" s="2">
        <f>'Gamma-E.coli'!F32/RelAbundance!F$66*100</f>
        <v>5.3212410059459085E-2</v>
      </c>
      <c r="G32" s="2">
        <f>'Gamma-E.coli'!G32/RelAbundance!G$66*100</f>
        <v>4.1305245766212313E-2</v>
      </c>
      <c r="H32" s="2">
        <f>'Gamma-E.coli'!H32/RelAbundance!H$66*100</f>
        <v>1.9374212922600019E-2</v>
      </c>
      <c r="I32" s="2">
        <f>'Gamma-E.coli'!I32/RelAbundance!I$66*100</f>
        <v>1.7843662068492212E-2</v>
      </c>
      <c r="J32" s="2">
        <f>'Gamma-E.coli'!J32/RelAbundance!J$66*100</f>
        <v>2.485942586564072E-2</v>
      </c>
      <c r="K32" s="2">
        <f>'Gamma-E.coli'!K32/RelAbundance!K$66*100</f>
        <v>2.8203772254539045E-2</v>
      </c>
      <c r="L32" s="2">
        <f>'Gamma-E.coli'!L32/RelAbundance!L$66*100</f>
        <v>2.8542885685742828E-2</v>
      </c>
      <c r="M32" s="2">
        <f>'Gamma-E.coli'!M32/RelAbundance!M$66*100</f>
        <v>2.3786600215212096E-2</v>
      </c>
      <c r="N32" s="2">
        <f>'Gamma-E.coli'!N32/RelAbundance!N$66*100</f>
        <v>3.2197971527793745E-2</v>
      </c>
      <c r="O32" s="2">
        <f>'Gamma-E.coli'!O32/RelAbundance!O$66*100</f>
        <v>2.2332932485827177E-2</v>
      </c>
      <c r="P32" s="2">
        <f>'Gamma-E.coli'!P32/RelAbundance!P$66*100</f>
        <v>3.0589409624394246E-2</v>
      </c>
      <c r="Q32" s="2">
        <f>'Gamma-E.coli'!Q32/RelAbundance!Q$66*100</f>
        <v>3.9904229848363927E-2</v>
      </c>
      <c r="R32" s="2">
        <f>'Gamma-E.coli'!R32/RelAbundance!R$66*100</f>
        <v>1.1266336187471835E-2</v>
      </c>
      <c r="S32" s="2">
        <f>'Gamma-E.coli'!S32/RelAbundance!S$66*100</f>
        <v>2.9985863807062387E-2</v>
      </c>
      <c r="T32" s="2">
        <f>'Gamma-E.coli'!T32/RelAbundance!T$66*100</f>
        <v>2.8690288337397792E-2</v>
      </c>
      <c r="U32" s="2">
        <f>'Gamma-E.coli'!U32/RelAbundance!U$66*100</f>
        <v>3.3222591362126248E-2</v>
      </c>
      <c r="V32" s="2">
        <f>'Gamma-E.coli'!V32/RelAbundance!V$66*100</f>
        <v>4.8270968792527888E-2</v>
      </c>
      <c r="W32" s="2">
        <f>'Gamma-E.coli'!W32/RelAbundance!W$66*100</f>
        <v>2.9367007501935553E-2</v>
      </c>
      <c r="X32" s="2">
        <f>'Gamma-E.coli'!X32/RelAbundance!X$66*100</f>
        <v>1.6590167560692363E-2</v>
      </c>
      <c r="Y32" s="2">
        <f>'Gamma-E.coli'!Y32/RelAbundance!Y$66*100</f>
        <v>3.3323649537741175E-2</v>
      </c>
      <c r="Z32" s="2">
        <f>'Gamma-E.coli'!Z32/RelAbundance!Z$66*100</f>
        <v>4.18647363872083E-2</v>
      </c>
      <c r="AA32" s="2">
        <f>'Gamma-E.coli'!AA32/RelAbundance!AA$66*100</f>
        <v>3.3460035333797315E-2</v>
      </c>
      <c r="AB32" s="2">
        <f>'Gamma-E.coli'!AB32/RelAbundance!AB$66*100</f>
        <v>3.3969589129731484E-2</v>
      </c>
      <c r="AC32" s="2">
        <f>'Gamma-E.coli'!AC32/RelAbundance!AC$66*100</f>
        <v>2.9754314375584463E-2</v>
      </c>
      <c r="AD32" s="2">
        <f>'Gamma-E.coli'!AD32/RelAbundance!AD$66*100</f>
        <v>1.9985422397780443E-2</v>
      </c>
      <c r="AE32" s="2">
        <f>'Gamma-E.coli'!AE32/RelAbundance!AE$66*100</f>
        <v>2.8498486017930296E-2</v>
      </c>
      <c r="AF32" s="2">
        <f>'Gamma-E.coli'!AF32/RelAbundance!AF$66*100</f>
        <v>1.7994511673939447E-2</v>
      </c>
      <c r="AG32" s="2">
        <f>'Gamma-E.coli'!AG32/RelAbundance!AG$66*100</f>
        <v>1.6470200701159975E-2</v>
      </c>
      <c r="AH32" s="2">
        <f>'Gamma-E.coli'!AH32/RelAbundance!AH$66*100</f>
        <v>2.6767490882323421E-2</v>
      </c>
      <c r="AI32" s="2">
        <f>'Gamma-E.coli'!AI32/RelAbundance!AI$66*100</f>
        <v>2.0156031395983022E-2</v>
      </c>
      <c r="AJ32" s="2">
        <f>'Gamma-E.coli'!AJ32/RelAbundance!AJ$66*100</f>
        <v>1.5496668216333489E-2</v>
      </c>
      <c r="AK32" s="2">
        <f>'Gamma-E.coli'!AK32/RelAbundance!AK$66*100</f>
        <v>2.9853488265282689E-2</v>
      </c>
      <c r="AL32" s="2">
        <f>'Gamma-E.coli'!AL32/RelAbundance!AL$66*100</f>
        <v>3.6433894562517256E-2</v>
      </c>
      <c r="AM32" s="2">
        <f>'Gamma-E.coli'!AM32/RelAbundance!AM$66*100</f>
        <v>2.8154474215194032E-2</v>
      </c>
      <c r="AN32" s="2">
        <f>'Gamma-E.coli'!AN32/RelAbundance!AN$66*100</f>
        <v>2.0531070353134409E-2</v>
      </c>
      <c r="AO32" s="2">
        <f>'Gamma-E.coli'!AO32/RelAbundance!AO$66*100</f>
        <v>3.1126328427231092E-2</v>
      </c>
      <c r="AP32" s="2">
        <f>'Gamma-E.coli'!AP32/RelAbundance!AP$66*100</f>
        <v>3.1827395011474614E-2</v>
      </c>
      <c r="AQ32" s="2">
        <f>'Gamma-E.coli'!AQ32/RelAbundance!AQ$66*100</f>
        <v>2.6245735068051442E-2</v>
      </c>
      <c r="AR32" s="2">
        <f>'Gamma-E.coli'!AR32/RelAbundance!AR$66*100</f>
        <v>2.1399529210357371E-2</v>
      </c>
      <c r="AS32" s="2">
        <f>'Gamma-E.coli'!AS32/RelAbundance!AS$66*100</f>
        <v>3.9452561695643894E-2</v>
      </c>
      <c r="AT32" s="2">
        <f>'Gamma-E.coli'!AT32/RelAbundance!AT$66*100</f>
        <v>4.8994292826970695E-2</v>
      </c>
      <c r="AU32" s="2">
        <f>'Gamma-E.coli'!AU32/RelAbundance!AU$66*100</f>
        <v>3.1836994587710922E-2</v>
      </c>
      <c r="AV32" s="2">
        <f>'Gamma-E.coli'!AV32/RelAbundance!AV$66*100</f>
        <v>1.9044172959178814E-2</v>
      </c>
      <c r="AW32" s="2">
        <f>'Gamma-E.coli'!AW32/RelAbundance!AW$66*100</f>
        <v>1.8059045226130652E-2</v>
      </c>
      <c r="AX32" s="2">
        <f>'Gamma-E.coli'!AX32/RelAbundance!AX$66*100</f>
        <v>3.0990695043813098E-2</v>
      </c>
      <c r="AY32" s="2">
        <f>'Gamma-E.coli'!AY32/RelAbundance!AY$66*100</f>
        <v>2.2977085015214557E-2</v>
      </c>
      <c r="AZ32" s="2">
        <f>'Gamma-E.coli'!AZ32/RelAbundance!AZ$66*100</f>
        <v>1.1679150380740303E-2</v>
      </c>
      <c r="BA32" s="2">
        <f>'Gamma-E.coli'!BA32/RelAbundance!BA$66*100</f>
        <v>4.682298716025899E-2</v>
      </c>
      <c r="BB32" s="2">
        <f>'Gamma-E.coli'!BB32/RelAbundance!BB$66*100</f>
        <v>4.3555656554179444E-2</v>
      </c>
      <c r="BC32" s="2">
        <f>'Gamma-E.coli'!BC32/RelAbundance!BC$66*100</f>
        <v>9.0386492642539496E-3</v>
      </c>
      <c r="BD32" s="2">
        <f>'Gamma-E.coli'!BD32/RelAbundance!BD$66*100</f>
        <v>2.2831852190101514E-2</v>
      </c>
      <c r="BE32" s="2">
        <f>'Gamma-E.coli'!BE32/RelAbundance!BE$66*100</f>
        <v>4.4303460986372251E-2</v>
      </c>
      <c r="BF32" s="2">
        <f>'Gamma-E.coli'!BF32/RelAbundance!BF$66*100</f>
        <v>2.8169410836772345E-2</v>
      </c>
      <c r="BG32" s="2">
        <f>'Gamma-E.coli'!BG32/RelAbundance!BG$66*100</f>
        <v>3.0452355904988647E-2</v>
      </c>
      <c r="BH32" s="2">
        <f>'Gamma-E.coli'!BH32/RelAbundance!BH$66*100</f>
        <v>3.4285714285714287E-2</v>
      </c>
      <c r="BI32" s="2">
        <f>'Gamma-E.coli'!BI32/RelAbundance!BI$66*100</f>
        <v>2.7089177572568898E-2</v>
      </c>
      <c r="BJ32" s="2">
        <f>'Gamma-E.coli'!BJ32/RelAbundance!BJ$66*100</f>
        <v>2.0655961490103101E-2</v>
      </c>
      <c r="BK32" s="2">
        <f>'Gamma-E.coli'!BK32/RelAbundance!BK$66*100</f>
        <v>2.8461647929415114E-2</v>
      </c>
      <c r="BL32" s="2">
        <f>'Gamma-E.coli'!BL32/RelAbundance!BL$66*100</f>
        <v>4.0731354091238237E-2</v>
      </c>
      <c r="BM32" s="2">
        <f>'Gamma-E.coli'!BM32/RelAbundance!BM$66*100</f>
        <v>3.1493583182426579E-2</v>
      </c>
      <c r="BN32" s="2">
        <f>'Gamma-E.coli'!BN32/RelAbundance!BN$66*100</f>
        <v>1.788340023049716E-2</v>
      </c>
      <c r="BO32" s="2">
        <f>'Gamma-E.coli'!BO32/RelAbundance!BO$66*100</f>
        <v>4.384234293480644E-2</v>
      </c>
      <c r="BP32" s="2">
        <f>'Gamma-E.coli'!BP32/RelAbundance!BP$66*100</f>
        <v>3.9300787724484386E-2</v>
      </c>
      <c r="BQ32" s="2">
        <f>'Gamma-E.coli'!BQ32/RelAbundance!BQ$66*100</f>
        <v>3.3683643222850987E-2</v>
      </c>
      <c r="BR32" s="2">
        <f>'Gamma-E.coli'!BR32/RelAbundance!BR$66*100</f>
        <v>3.3365608562531075E-2</v>
      </c>
      <c r="BS32" s="2">
        <f>'Gamma-E.coli'!BS32/RelAbundance!BS$66*100</f>
        <v>3.6512849045449804E-2</v>
      </c>
      <c r="BT32" s="2">
        <f>'Gamma-E.coli'!BT32/RelAbundance!BT$66*100</f>
        <v>3.9608038847564503E-2</v>
      </c>
      <c r="BU32" s="2">
        <f>'Gamma-E.coli'!BU32/RelAbundance!BU$66*100</f>
        <v>2.4142926122646062E-2</v>
      </c>
      <c r="BV32" s="2">
        <f>'Gamma-E.coli'!BV32/RelAbundance!BV$66*100</f>
        <v>3.8712751384725338E-2</v>
      </c>
      <c r="BW32" s="2">
        <f>'Gamma-E.coli'!BW32/RelAbundance!BW$66*100</f>
        <v>2.5484327138809635E-2</v>
      </c>
      <c r="BX32" s="2">
        <f>'Gamma-E.coli'!BX32/RelAbundance!BX$66*100</f>
        <v>2.7672009209244668E-2</v>
      </c>
      <c r="BY32" s="2">
        <f>'Gamma-E.coli'!BY32/RelAbundance!BY$66*100</f>
        <v>1.843884449907806E-2</v>
      </c>
      <c r="BZ32" s="2">
        <f>'Gamma-E.coli'!BZ32/RelAbundance!BZ$66*100</f>
        <v>1.1670468410163917E-2</v>
      </c>
      <c r="CA32" s="2">
        <f>'Gamma-E.coli'!CA32/RelAbundance!CA$66*100</f>
        <v>2.0748035852605953E-2</v>
      </c>
      <c r="CB32" s="2">
        <f>'Gamma-E.coli'!CB32/RelAbundance!CB$66*100</f>
        <v>2.3480838657287378E-2</v>
      </c>
      <c r="CC32" s="2">
        <f>'Gamma-E.coli'!CC32/RelAbundance!CC$66*100</f>
        <v>2.9770211182435578E-2</v>
      </c>
      <c r="CD32" s="2">
        <f>'Gamma-E.coli'!CD32/RelAbundance!CD$66*100</f>
        <v>1.9721409146581968E-2</v>
      </c>
      <c r="CE32" s="2">
        <f>'Gamma-E.coli'!CE32/RelAbundance!CE$66*100</f>
        <v>3.2749716588991055E-2</v>
      </c>
      <c r="CF32" s="2">
        <f>'Gamma-E.coli'!CF32/RelAbundance!CF$66*100</f>
        <v>2.2290778750646435E-2</v>
      </c>
      <c r="CG32" s="2">
        <f>'Gamma-E.coli'!CG32/RelAbundance!CG$66*100</f>
        <v>2.1895163221599578E-2</v>
      </c>
      <c r="CH32" s="2">
        <f>'Gamma-E.coli'!CH32/RelAbundance!CH$66*100</f>
        <v>1.6027842652378988E-2</v>
      </c>
      <c r="CI32" s="2">
        <f>'Gamma-E.coli'!CI32/RelAbundance!CI$66*100</f>
        <v>2.0856579729490163E-2</v>
      </c>
      <c r="CJ32" s="2">
        <f>'Gamma-E.coli'!CJ32/RelAbundance!CJ$66*100</f>
        <v>2.5497343060956034E-2</v>
      </c>
      <c r="CK32" s="2">
        <f>'Gamma-E.coli'!CK32/RelAbundance!CK$66*100</f>
        <v>1.7369403795214729E-2</v>
      </c>
      <c r="CL32" s="2">
        <f>'Gamma-E.coli'!CL32/RelAbundance!CL$66*100</f>
        <v>1.9172939918060912E-2</v>
      </c>
      <c r="CM32" s="2">
        <f>'Gamma-E.coli'!CM32/RelAbundance!CM$66*100</f>
        <v>2.0283342694876114E-2</v>
      </c>
      <c r="CN32" s="2">
        <f>'Gamma-E.coli'!CN32/RelAbundance!CN$66*100</f>
        <v>2.2973102326026611E-2</v>
      </c>
      <c r="CO32" s="2">
        <f>'Gamma-E.coli'!CO32/RelAbundance!CO$66*100</f>
        <v>2.1936834452111892E-2</v>
      </c>
      <c r="CP32" s="2">
        <f>'Gamma-E.coli'!CP32/RelAbundance!CP$66*100</f>
        <v>2.664373690520885E-2</v>
      </c>
      <c r="CQ32" s="2">
        <f>'Gamma-E.coli'!CQ32/RelAbundance!CQ$66*100</f>
        <v>1.6741227131948772E-2</v>
      </c>
      <c r="CR32" s="2">
        <f>'Gamma-E.coli'!CR32/RelAbundance!CR$66*100</f>
        <v>1.6369886684006622E-2</v>
      </c>
    </row>
    <row r="33" spans="1:96" x14ac:dyDescent="0.25">
      <c r="A33" s="2" t="str">
        <f>'Gamma-E.coli'!A33</f>
        <v>Caldithrixae</v>
      </c>
      <c r="B33" s="2">
        <f>'Gamma-E.coli'!B33/RelAbundance!B$66*100</f>
        <v>2.3945540998186982E-2</v>
      </c>
      <c r="C33" s="2">
        <f>'Gamma-E.coli'!C33/RelAbundance!C$66*100</f>
        <v>2.2991525980424359E-2</v>
      </c>
      <c r="D33" s="2">
        <f>'Gamma-E.coli'!D33/RelAbundance!D$66*100</f>
        <v>3.1755752894877115E-2</v>
      </c>
      <c r="E33" s="2">
        <f>'Gamma-E.coli'!E33/RelAbundance!E$66*100</f>
        <v>2.0246330352623586E-2</v>
      </c>
      <c r="F33" s="2">
        <f>'Gamma-E.coli'!F33/RelAbundance!F$66*100</f>
        <v>1.1567915230317192E-2</v>
      </c>
      <c r="G33" s="2">
        <f>'Gamma-E.coli'!G33/RelAbundance!G$66*100</f>
        <v>2.0148900373762102E-2</v>
      </c>
      <c r="H33" s="2">
        <f>'Gamma-E.coli'!H33/RelAbundance!H$66*100</f>
        <v>3.0272207691562528E-2</v>
      </c>
      <c r="I33" s="2">
        <f>'Gamma-E.coli'!I33/RelAbundance!I$66*100</f>
        <v>3.1569555967332373E-2</v>
      </c>
      <c r="J33" s="2">
        <f>'Gamma-E.coli'!J33/RelAbundance!J$66*100</f>
        <v>1.6572950577093813E-2</v>
      </c>
      <c r="K33" s="2">
        <f>'Gamma-E.coli'!K33/RelAbundance!K$66*100</f>
        <v>1.4101886127269522E-2</v>
      </c>
      <c r="L33" s="2">
        <f>'Gamma-E.coli'!L33/RelAbundance!L$66*100</f>
        <v>1.070358213215356E-2</v>
      </c>
      <c r="M33" s="2">
        <f>'Gamma-E.coli'!M33/RelAbundance!M$66*100</f>
        <v>1.8123123973494928E-2</v>
      </c>
      <c r="N33" s="2">
        <f>'Gamma-E.coli'!N33/RelAbundance!N$66*100</f>
        <v>2.7598261309537502E-2</v>
      </c>
      <c r="O33" s="2">
        <f>'Gamma-E.coli'!O33/RelAbundance!O$66*100</f>
        <v>3.0922521903453015E-2</v>
      </c>
      <c r="P33" s="2">
        <f>'Gamma-E.coli'!P33/RelAbundance!P$66*100</f>
        <v>1.1269782493197881E-2</v>
      </c>
      <c r="Q33" s="2">
        <f>'Gamma-E.coli'!Q33/RelAbundance!Q$66*100</f>
        <v>1.4510629035768699E-2</v>
      </c>
      <c r="R33" s="2">
        <f>'Gamma-E.coli'!R33/RelAbundance!R$66*100</f>
        <v>2.253267237494367E-2</v>
      </c>
      <c r="S33" s="2">
        <f>'Gamma-E.coli'!S33/RelAbundance!S$66*100</f>
        <v>3.855325346622307E-2</v>
      </c>
      <c r="T33" s="2">
        <f>'Gamma-E.coli'!T33/RelAbundance!T$66*100</f>
        <v>4.4469946922966574E-2</v>
      </c>
      <c r="U33" s="2">
        <f>'Gamma-E.coli'!U33/RelAbundance!U$66*100</f>
        <v>3.4883720930232558E-2</v>
      </c>
      <c r="V33" s="2">
        <f>'Gamma-E.coli'!V33/RelAbundance!V$66*100</f>
        <v>2.6171007176671746E-2</v>
      </c>
      <c r="W33" s="2">
        <f>'Gamma-E.coli'!W33/RelAbundance!W$66*100</f>
        <v>4.2715647275542619E-2</v>
      </c>
      <c r="X33" s="2">
        <f>'Gamma-E.coli'!X33/RelAbundance!X$66*100</f>
        <v>3.6498368633523195E-2</v>
      </c>
      <c r="Y33" s="2">
        <f>'Gamma-E.coli'!Y33/RelAbundance!Y$66*100</f>
        <v>2.4779124015243431E-2</v>
      </c>
      <c r="Z33" s="2">
        <f>'Gamma-E.coli'!Z33/RelAbundance!Z$66*100</f>
        <v>1.6205704407951597E-2</v>
      </c>
      <c r="AA33" s="2">
        <f>'Gamma-E.coli'!AA33/RelAbundance!AA$66*100</f>
        <v>1.6060816960222712E-2</v>
      </c>
      <c r="AB33" s="2">
        <f>'Gamma-E.coli'!AB33/RelAbundance!AB$66*100</f>
        <v>2.4263992235522485E-2</v>
      </c>
      <c r="AC33" s="2">
        <f>'Gamma-E.coli'!AC33/RelAbundance!AC$66*100</f>
        <v>3.2588058601830602E-2</v>
      </c>
      <c r="AD33" s="2">
        <f>'Gamma-E.coli'!AD33/RelAbundance!AD$66*100</f>
        <v>1.058051774000141E-2</v>
      </c>
      <c r="AE33" s="2">
        <f>'Gamma-E.coli'!AE33/RelAbundance!AE$66*100</f>
        <v>1.7811553761206435E-2</v>
      </c>
      <c r="AF33" s="2">
        <f>'Gamma-E.coli'!AF33/RelAbundance!AF$66*100</f>
        <v>1.079670700436367E-2</v>
      </c>
      <c r="AG33" s="2">
        <f>'Gamma-E.coli'!AG33/RelAbundance!AG$66*100</f>
        <v>1.7646643608385682E-2</v>
      </c>
      <c r="AH33" s="2">
        <f>'Gamma-E.coli'!AH33/RelAbundance!AH$66*100</f>
        <v>1.8402649981597349E-2</v>
      </c>
      <c r="AI33" s="2">
        <f>'Gamma-E.coli'!AI33/RelAbundance!AI$66*100</f>
        <v>5.0982902942780586E-2</v>
      </c>
      <c r="AJ33" s="2">
        <f>'Gamma-E.coli'!AJ33/RelAbundance!AJ$66*100</f>
        <v>3.6158892504778141E-2</v>
      </c>
      <c r="AK33" s="2">
        <f>'Gamma-E.coli'!AK33/RelAbundance!AK$66*100</f>
        <v>3.6742754788040233E-2</v>
      </c>
      <c r="AL33" s="2">
        <f>'Gamma-E.coli'!AL33/RelAbundance!AL$66*100</f>
        <v>2.7601435274634281E-2</v>
      </c>
      <c r="AM33" s="2">
        <f>'Gamma-E.coli'!AM33/RelAbundance!AM$66*100</f>
        <v>5.3180673517588734E-2</v>
      </c>
      <c r="AN33" s="2">
        <f>'Gamma-E.coli'!AN33/RelAbundance!AN$66*100</f>
        <v>4.5624600784743133E-2</v>
      </c>
      <c r="AO33" s="2">
        <f>'Gamma-E.coli'!AO33/RelAbundance!AO$66*100</f>
        <v>2.9347681088532172E-2</v>
      </c>
      <c r="AP33" s="2">
        <f>'Gamma-E.coli'!AP33/RelAbundance!AP$66*100</f>
        <v>2.1776638692061579E-2</v>
      </c>
      <c r="AQ33" s="2">
        <f>'Gamma-E.coli'!AQ33/RelAbundance!AQ$66*100</f>
        <v>1.4997562896029396E-2</v>
      </c>
      <c r="AR33" s="2">
        <f>'Gamma-E.coli'!AR33/RelAbundance!AR$66*100</f>
        <v>4.1015764319851628E-2</v>
      </c>
      <c r="AS33" s="2">
        <f>'Gamma-E.coli'!AS33/RelAbundance!AS$66*100</f>
        <v>2.1766930590700079E-2</v>
      </c>
      <c r="AT33" s="2">
        <f>'Gamma-E.coli'!AT33/RelAbundance!AT$66*100</f>
        <v>1.9862551146069201E-2</v>
      </c>
      <c r="AU33" s="2">
        <f>'Gamma-E.coli'!AU33/RelAbundance!AU$66*100</f>
        <v>2.1224663058473946E-2</v>
      </c>
      <c r="AV33" s="2">
        <f>'Gamma-E.coli'!AV33/RelAbundance!AV$66*100</f>
        <v>2.190079890305564E-2</v>
      </c>
      <c r="AW33" s="2">
        <f>'Gamma-E.coli'!AW33/RelAbundance!AW$66*100</f>
        <v>1.1777638190954773E-2</v>
      </c>
      <c r="AX33" s="2">
        <f>'Gamma-E.coli'!AX33/RelAbundance!AX$66*100</f>
        <v>2.9441160291622439E-2</v>
      </c>
      <c r="AY33" s="2">
        <f>'Gamma-E.coli'!AY33/RelAbundance!AY$66*100</f>
        <v>3.2292119480842083E-2</v>
      </c>
      <c r="AZ33" s="2">
        <f>'Gamma-E.coli'!AZ33/RelAbundance!AZ$66*100</f>
        <v>2.1022470685332546E-2</v>
      </c>
      <c r="BA33" s="2">
        <f>'Gamma-E.coli'!BA33/RelAbundance!BA$66*100</f>
        <v>2.1216666056992354E-2</v>
      </c>
      <c r="BB33" s="2">
        <f>'Gamma-E.coli'!BB33/RelAbundance!BB$66*100</f>
        <v>2.2724690376093624E-2</v>
      </c>
      <c r="BC33" s="2">
        <f>'Gamma-E.coli'!BC33/RelAbundance!BC$66*100</f>
        <v>2.7115947792761847E-2</v>
      </c>
      <c r="BD33" s="2">
        <f>'Gamma-E.coli'!BD33/RelAbundance!BD$66*100</f>
        <v>3.5125926446310018E-2</v>
      </c>
      <c r="BE33" s="2">
        <f>'Gamma-E.coli'!BE33/RelAbundance!BE$66*100</f>
        <v>1.4177107515639121E-2</v>
      </c>
      <c r="BF33" s="2">
        <f>'Gamma-E.coli'!BF33/RelAbundance!BF$66*100</f>
        <v>2.2535528669417878E-2</v>
      </c>
      <c r="BG33" s="2">
        <f>'Gamma-E.coli'!BG33/RelAbundance!BG$66*100</f>
        <v>2.9068157909307345E-2</v>
      </c>
      <c r="BH33" s="2">
        <f>'Gamma-E.coli'!BH33/RelAbundance!BH$66*100</f>
        <v>3.4285714285714287E-2</v>
      </c>
      <c r="BI33" s="2">
        <f>'Gamma-E.coli'!BI33/RelAbundance!BI$66*100</f>
        <v>3.6118903430091866E-2</v>
      </c>
      <c r="BJ33" s="2">
        <f>'Gamma-E.coli'!BJ33/RelAbundance!BJ$66*100</f>
        <v>2.6044473183173471E-2</v>
      </c>
      <c r="BK33" s="2">
        <f>'Gamma-E.coli'!BK33/RelAbundance!BK$66*100</f>
        <v>1.9765033284316051E-2</v>
      </c>
      <c r="BL33" s="2">
        <f>'Gamma-E.coli'!BL33/RelAbundance!BL$66*100</f>
        <v>2.2628530050687906E-2</v>
      </c>
      <c r="BM33" s="2">
        <f>'Gamma-E.coli'!BM33/RelAbundance!BM$66*100</f>
        <v>2.8869117917224366E-2</v>
      </c>
      <c r="BN33" s="2">
        <f>'Gamma-E.coli'!BN33/RelAbundance!BN$66*100</f>
        <v>3.3779755990939075E-2</v>
      </c>
      <c r="BO33" s="2">
        <f>'Gamma-E.coli'!BO33/RelAbundance!BO$66*100</f>
        <v>3.3429786487789909E-2</v>
      </c>
      <c r="BP33" s="2">
        <f>'Gamma-E.coli'!BP33/RelAbundance!BP$66*100</f>
        <v>2.0504758812774464E-2</v>
      </c>
      <c r="BQ33" s="2">
        <f>'Gamma-E.coli'!BQ33/RelAbundance!BQ$66*100</f>
        <v>2.6198389173328545E-2</v>
      </c>
      <c r="BR33" s="2">
        <f>'Gamma-E.coli'!BR33/RelAbundance!BR$66*100</f>
        <v>2.2243739041687385E-2</v>
      </c>
      <c r="BS33" s="2">
        <f>'Gamma-E.coli'!BS33/RelAbundance!BS$66*100</f>
        <v>7.8241819383106717E-3</v>
      </c>
      <c r="BT33" s="2">
        <f>'Gamma-E.coli'!BT33/RelAbundance!BT$66*100</f>
        <v>2.4556984085489994E-2</v>
      </c>
      <c r="BU33" s="2">
        <f>'Gamma-E.coli'!BU33/RelAbundance!BU$66*100</f>
        <v>1.8107194591984548E-2</v>
      </c>
      <c r="BV33" s="2">
        <f>'Gamma-E.coli'!BV33/RelAbundance!BV$66*100</f>
        <v>2.4815866272259832E-2</v>
      </c>
      <c r="BW33" s="2">
        <f>'Gamma-E.coli'!BW33/RelAbundance!BW$66*100</f>
        <v>3.5478180918734982E-2</v>
      </c>
      <c r="BX33" s="2">
        <f>'Gamma-E.coli'!BX33/RelAbundance!BX$66*100</f>
        <v>3.7633932524572741E-2</v>
      </c>
      <c r="BY33" s="2">
        <f>'Gamma-E.coli'!BY33/RelAbundance!BY$66*100</f>
        <v>1.6133988936693301E-2</v>
      </c>
      <c r="BZ33" s="2">
        <f>'Gamma-E.coli'!BZ33/RelAbundance!BZ$66*100</f>
        <v>1.6975226778420244E-2</v>
      </c>
      <c r="CA33" s="2">
        <f>'Gamma-E.coli'!CA33/RelAbundance!CA$66*100</f>
        <v>2.0748035852605953E-2</v>
      </c>
      <c r="CB33" s="2">
        <f>'Gamma-E.coli'!CB33/RelAbundance!CB$66*100</f>
        <v>2.8372680044222248E-2</v>
      </c>
      <c r="CC33" s="2">
        <f>'Gamma-E.coli'!CC33/RelAbundance!CC$66*100</f>
        <v>2.5118615685180017E-2</v>
      </c>
      <c r="CD33" s="2">
        <f>'Gamma-E.coli'!CD33/RelAbundance!CD$66*100</f>
        <v>1.5569533536775239E-2</v>
      </c>
      <c r="CE33" s="2">
        <f>'Gamma-E.coli'!CE33/RelAbundance!CE$66*100</f>
        <v>2.2672880715455347E-2</v>
      </c>
      <c r="CF33" s="2">
        <f>'Gamma-E.coli'!CF33/RelAbundance!CF$66*100</f>
        <v>3.0315459100879148E-2</v>
      </c>
      <c r="CG33" s="2">
        <f>'Gamma-E.coli'!CG33/RelAbundance!CG$66*100</f>
        <v>1.5737148565524699E-2</v>
      </c>
      <c r="CH33" s="2">
        <f>'Gamma-E.coli'!CH33/RelAbundance!CH$66*100</f>
        <v>1.7172688556120346E-2</v>
      </c>
      <c r="CI33" s="2">
        <f>'Gamma-E.coli'!CI33/RelAbundance!CI$66*100</f>
        <v>1.9813750743015651E-2</v>
      </c>
      <c r="CJ33" s="2">
        <f>'Gamma-E.coli'!CJ33/RelAbundance!CJ$66*100</f>
        <v>2.3758887852254485E-2</v>
      </c>
      <c r="CK33" s="2">
        <f>'Gamma-E.coli'!CK33/RelAbundance!CK$66*100</f>
        <v>2.1711754744018413E-2</v>
      </c>
      <c r="CL33" s="2">
        <f>'Gamma-E.coli'!CL33/RelAbundance!CL$66*100</f>
        <v>1.7154735716159761E-2</v>
      </c>
      <c r="CM33" s="2">
        <f>'Gamma-E.coli'!CM33/RelAbundance!CM$66*100</f>
        <v>1.7942956999313489E-2</v>
      </c>
      <c r="CN33" s="2">
        <f>'Gamma-E.coli'!CN33/RelAbundance!CN$66*100</f>
        <v>1.9144251938355509E-2</v>
      </c>
      <c r="CO33" s="2">
        <f>'Gamma-E.coli'!CO33/RelAbundance!CO$66*100</f>
        <v>1.8803000958953049E-2</v>
      </c>
      <c r="CP33" s="2">
        <f>'Gamma-E.coli'!CP33/RelAbundance!CP$66*100</f>
        <v>1.453294740284119E-2</v>
      </c>
      <c r="CQ33" s="2">
        <f>'Gamma-E.coli'!CQ33/RelAbundance!CQ$66*100</f>
        <v>1.9531431653940234E-2</v>
      </c>
      <c r="CR33" s="2">
        <f>'Gamma-E.coli'!CR33/RelAbundance!CR$66*100</f>
        <v>1.4551010385783662E-2</v>
      </c>
    </row>
    <row r="34" spans="1:96" x14ac:dyDescent="0.25">
      <c r="A34" s="2" t="str">
        <f>'Gamma-E.coli'!A34</f>
        <v>Nostocophycideae</v>
      </c>
      <c r="B34" s="2">
        <f>'Gamma-E.coli'!B34/RelAbundance!B$66*100</f>
        <v>9.1221108564521827E-3</v>
      </c>
      <c r="C34" s="2">
        <f>'Gamma-E.coli'!C34/RelAbundance!C$66*100</f>
        <v>2.737086426240995E-2</v>
      </c>
      <c r="D34" s="2">
        <f>'Gamma-E.coli'!D34/RelAbundance!D$66*100</f>
        <v>2.9487484830957322E-2</v>
      </c>
      <c r="E34" s="2">
        <f>'Gamma-E.coli'!E34/RelAbundance!E$66*100</f>
        <v>1.5747145829818347E-2</v>
      </c>
      <c r="F34" s="2">
        <f>'Gamma-E.coli'!F34/RelAbundance!F$66*100</f>
        <v>2.7762996552761262E-2</v>
      </c>
      <c r="G34" s="2">
        <f>'Gamma-E.coli'!G34/RelAbundance!G$66*100</f>
        <v>2.5186125467202627E-2</v>
      </c>
      <c r="H34" s="2">
        <f>'Gamma-E.coli'!H34/RelAbundance!H$66*100</f>
        <v>3.6326649229875038E-2</v>
      </c>
      <c r="I34" s="2">
        <f>'Gamma-E.coli'!I34/RelAbundance!I$66*100</f>
        <v>3.0196966577448359E-2</v>
      </c>
      <c r="J34" s="2">
        <f>'Gamma-E.coli'!J34/RelAbundance!J$66*100</f>
        <v>3.1962118970109504E-2</v>
      </c>
      <c r="K34" s="2">
        <f>'Gamma-E.coli'!K34/RelAbundance!K$66*100</f>
        <v>2.9966508020447737E-2</v>
      </c>
      <c r="L34" s="2">
        <f>'Gamma-E.coli'!L34/RelAbundance!L$66*100</f>
        <v>3.5678607107178531E-2</v>
      </c>
      <c r="M34" s="2">
        <f>'Gamma-E.coli'!M34/RelAbundance!M$66*100</f>
        <v>3.1715466953616128E-2</v>
      </c>
      <c r="N34" s="2">
        <f>'Gamma-E.coli'!N34/RelAbundance!N$66*100</f>
        <v>3.4497826636921872E-2</v>
      </c>
      <c r="O34" s="2">
        <f>'Gamma-E.coli'!O34/RelAbundance!O$66*100</f>
        <v>2.5768768252877512E-2</v>
      </c>
      <c r="P34" s="2">
        <f>'Gamma-E.coli'!P34/RelAbundance!P$66*100</f>
        <v>3.8639254262392737E-2</v>
      </c>
      <c r="Q34" s="2">
        <f>'Gamma-E.coli'!Q34/RelAbundance!Q$66*100</f>
        <v>3.9904229848363927E-2</v>
      </c>
      <c r="R34" s="2">
        <f>'Gamma-E.coli'!R34/RelAbundance!R$66*100</f>
        <v>3.0043563166591559E-2</v>
      </c>
      <c r="S34" s="2">
        <f>'Gamma-E.coli'!S34/RelAbundance!S$66*100</f>
        <v>3.2841660360115946E-2</v>
      </c>
      <c r="T34" s="2">
        <f>'Gamma-E.coli'!T34/RelAbundance!T$66*100</f>
        <v>2.0083201836178451E-2</v>
      </c>
      <c r="U34" s="2">
        <f>'Gamma-E.coli'!U34/RelAbundance!U$66*100</f>
        <v>2.823920265780731E-2</v>
      </c>
      <c r="V34" s="2">
        <f>'Gamma-E.coli'!V34/RelAbundance!V$66*100</f>
        <v>2.2099961615856142E-2</v>
      </c>
      <c r="W34" s="2">
        <f>'Gamma-E.coli'!W34/RelAbundance!W$66*100</f>
        <v>8.0091838641642415E-3</v>
      </c>
      <c r="X34" s="2">
        <f>'Gamma-E.coli'!X34/RelAbundance!X$66*100</f>
        <v>2.5438256926394957E-2</v>
      </c>
      <c r="Y34" s="2">
        <f>'Gamma-E.coli'!Y34/RelAbundance!Y$66*100</f>
        <v>2.1361313806244338E-2</v>
      </c>
      <c r="Z34" s="2">
        <f>'Gamma-E.coli'!Z34/RelAbundance!Z$66*100</f>
        <v>2.29580812445981E-2</v>
      </c>
      <c r="AA34" s="2">
        <f>'Gamma-E.coli'!AA34/RelAbundance!AA$66*100</f>
        <v>1.6060816960222712E-2</v>
      </c>
      <c r="AB34" s="2">
        <f>'Gamma-E.coli'!AB34/RelAbundance!AB$66*100</f>
        <v>1.7793594306049824E-2</v>
      </c>
      <c r="AC34" s="2">
        <f>'Gamma-E.coli'!AC34/RelAbundance!AC$66*100</f>
        <v>2.5503698036215251E-2</v>
      </c>
      <c r="AD34" s="2">
        <f>'Gamma-E.coli'!AD34/RelAbundance!AD$66*100</f>
        <v>2.2336648562225201E-2</v>
      </c>
      <c r="AE34" s="2">
        <f>'Gamma-E.coli'!AE34/RelAbundance!AE$66*100</f>
        <v>2.1373864513447721E-2</v>
      </c>
      <c r="AF34" s="2">
        <f>'Gamma-E.coli'!AF34/RelAbundance!AF$66*100</f>
        <v>2.7891493094606146E-2</v>
      </c>
      <c r="AG34" s="2">
        <f>'Gamma-E.coli'!AG34/RelAbundance!AG$66*100</f>
        <v>2.9411072680642806E-2</v>
      </c>
      <c r="AH34" s="2">
        <f>'Gamma-E.coli'!AH34/RelAbundance!AH$66*100</f>
        <v>1.338374544116171E-2</v>
      </c>
      <c r="AI34" s="2">
        <f>'Gamma-E.coli'!AI34/RelAbundance!AI$66*100</f>
        <v>2.726992482985938E-2</v>
      </c>
      <c r="AJ34" s="2">
        <f>'Gamma-E.coli'!AJ34/RelAbundance!AJ$66*100</f>
        <v>2.4105928336518759E-2</v>
      </c>
      <c r="AK34" s="2">
        <f>'Gamma-E.coli'!AK34/RelAbundance!AK$66*100</f>
        <v>2.2964221742525145E-2</v>
      </c>
      <c r="AL34" s="2">
        <f>'Gamma-E.coli'!AL34/RelAbundance!AL$66*100</f>
        <v>2.3185205630692797E-2</v>
      </c>
      <c r="AM34" s="2">
        <f>'Gamma-E.coli'!AM34/RelAbundance!AM$66*100</f>
        <v>1.5641374563996682E-2</v>
      </c>
      <c r="AN34" s="2">
        <f>'Gamma-E.coli'!AN34/RelAbundance!AN$66*100</f>
        <v>3.7640295647413086E-2</v>
      </c>
      <c r="AO34" s="2">
        <f>'Gamma-E.coli'!AO34/RelAbundance!AO$66*100</f>
        <v>1.7786473386989195E-2</v>
      </c>
      <c r="AP34" s="2">
        <f>'Gamma-E.coli'!AP34/RelAbundance!AP$66*100</f>
        <v>1.675126053235506E-2</v>
      </c>
      <c r="AQ34" s="2">
        <f>'Gamma-E.coli'!AQ34/RelAbundance!AQ$66*100</f>
        <v>1.3122867534025721E-2</v>
      </c>
      <c r="AR34" s="2">
        <f>'Gamma-E.coli'!AR34/RelAbundance!AR$66*100</f>
        <v>1.6049646907768028E-2</v>
      </c>
      <c r="AS34" s="2">
        <f>'Gamma-E.coli'!AS34/RelAbundance!AS$66*100</f>
        <v>2.3127363752618833E-2</v>
      </c>
      <c r="AT34" s="2">
        <f>'Gamma-E.coli'!AT34/RelAbundance!AT$66*100</f>
        <v>2.3835061375283042E-2</v>
      </c>
      <c r="AU34" s="2">
        <f>'Gamma-E.coli'!AU34/RelAbundance!AU$66*100</f>
        <v>1.5918497293855461E-2</v>
      </c>
      <c r="AV34" s="2">
        <f>'Gamma-E.coli'!AV34/RelAbundance!AV$66*100</f>
        <v>1.2378712423466231E-2</v>
      </c>
      <c r="AW34" s="2">
        <f>'Gamma-E.coli'!AW34/RelAbundance!AW$66*100</f>
        <v>2.1199748743718591E-2</v>
      </c>
      <c r="AX34" s="2">
        <f>'Gamma-E.coli'!AX34/RelAbundance!AX$66*100</f>
        <v>1.6270114898001873E-2</v>
      </c>
      <c r="AY34" s="2">
        <f>'Gamma-E.coli'!AY34/RelAbundance!AY$66*100</f>
        <v>1.8630068931255045E-2</v>
      </c>
      <c r="AZ34" s="2">
        <f>'Gamma-E.coli'!AZ34/RelAbundance!AZ$66*100</f>
        <v>2.3358300761480606E-2</v>
      </c>
      <c r="BA34" s="2">
        <f>'Gamma-E.coli'!BA34/RelAbundance!BA$66*100</f>
        <v>2.2679884405750448E-2</v>
      </c>
      <c r="BB34" s="2">
        <f>'Gamma-E.coli'!BB34/RelAbundance!BB$66*100</f>
        <v>3.219331136613264E-2</v>
      </c>
      <c r="BC34" s="2">
        <f>'Gamma-E.coli'!BC34/RelAbundance!BC$66*100</f>
        <v>3.2539137351314217E-2</v>
      </c>
      <c r="BD34" s="2">
        <f>'Gamma-E.coli'!BD34/RelAbundance!BD$66*100</f>
        <v>1.5806666900839511E-2</v>
      </c>
      <c r="BE34" s="2">
        <f>'Gamma-E.coli'!BE34/RelAbundance!BE$66*100</f>
        <v>2.3037799712913573E-2</v>
      </c>
      <c r="BF34" s="2">
        <f>'Gamma-E.coli'!BF34/RelAbundance!BF$66*100</f>
        <v>3.098635192044958E-2</v>
      </c>
      <c r="BG34" s="2">
        <f>'Gamma-E.coli'!BG34/RelAbundance!BG$66*100</f>
        <v>1.5226177952494323E-2</v>
      </c>
      <c r="BH34" s="2">
        <f>'Gamma-E.coli'!BH34/RelAbundance!BH$66*100</f>
        <v>1.2698412698412698E-2</v>
      </c>
      <c r="BI34" s="2">
        <f>'Gamma-E.coli'!BI34/RelAbundance!BI$66*100</f>
        <v>1.8661433438880794E-2</v>
      </c>
      <c r="BJ34" s="2">
        <f>'Gamma-E.coli'!BJ34/RelAbundance!BJ$66*100</f>
        <v>2.0655961490103101E-2</v>
      </c>
      <c r="BK34" s="2">
        <f>'Gamma-E.coli'!BK34/RelAbundance!BK$66*100</f>
        <v>1.6602627958825483E-2</v>
      </c>
      <c r="BL34" s="2">
        <f>'Gamma-E.coli'!BL34/RelAbundance!BL$66*100</f>
        <v>1.9611392710596188E-2</v>
      </c>
      <c r="BM34" s="2">
        <f>'Gamma-E.coli'!BM34/RelAbundance!BM$66*100</f>
        <v>1.70590242238144E-2</v>
      </c>
      <c r="BN34" s="2">
        <f>'Gamma-E.coli'!BN34/RelAbundance!BN$66*100</f>
        <v>1.9870444700552398E-2</v>
      </c>
      <c r="BO34" s="2">
        <f>'Gamma-E.coli'!BO34/RelAbundance!BO$66*100</f>
        <v>2.0825112894033056E-2</v>
      </c>
      <c r="BP34" s="2">
        <f>'Gamma-E.coli'!BP34/RelAbundance!BP$66*100</f>
        <v>1.8796028911709926E-2</v>
      </c>
      <c r="BQ34" s="2">
        <f>'Gamma-E.coli'!BQ34/RelAbundance!BQ$66*100</f>
        <v>2.3204287553519564E-2</v>
      </c>
      <c r="BR34" s="2">
        <f>'Gamma-E.coli'!BR34/RelAbundance!BR$66*100</f>
        <v>1.7664145709575276E-2</v>
      </c>
      <c r="BS34" s="2">
        <f>'Gamma-E.coli'!BS34/RelAbundance!BS$66*100</f>
        <v>2.7819313558437943E-2</v>
      </c>
      <c r="BT34" s="2">
        <f>'Gamma-E.coli'!BT34/RelAbundance!BT$66*100</f>
        <v>2.3764823308538702E-2</v>
      </c>
      <c r="BU34" s="2">
        <f>'Gamma-E.coli'!BU34/RelAbundance!BU$66*100</f>
        <v>1.8107194591984548E-2</v>
      </c>
      <c r="BV34" s="2">
        <f>'Gamma-E.coli'!BV34/RelAbundance!BV$66*100</f>
        <v>1.7867423716027078E-2</v>
      </c>
      <c r="BW34" s="2">
        <f>'Gamma-E.coli'!BW34/RelAbundance!BW$66*100</f>
        <v>2.1986478315835761E-2</v>
      </c>
      <c r="BX34" s="2">
        <f>'Gamma-E.coli'!BX34/RelAbundance!BX$66*100</f>
        <v>2.2137607367395732E-2</v>
      </c>
      <c r="BY34" s="2">
        <f>'Gamma-E.coli'!BY34/RelAbundance!BY$66*100</f>
        <v>1.3829133374308543E-2</v>
      </c>
      <c r="BZ34" s="2">
        <f>'Gamma-E.coli'!BZ34/RelAbundance!BZ$66*100</f>
        <v>1.1670468410163917E-2</v>
      </c>
      <c r="CA34" s="2">
        <f>'Gamma-E.coli'!CA34/RelAbundance!CA$66*100</f>
        <v>2.0748035852605953E-2</v>
      </c>
      <c r="CB34" s="2">
        <f>'Gamma-E.coli'!CB34/RelAbundance!CB$66*100</f>
        <v>1.4675524160804612E-2</v>
      </c>
      <c r="CC34" s="2">
        <f>'Gamma-E.coli'!CC34/RelAbundance!CC$66*100</f>
        <v>2.8839892082984465E-2</v>
      </c>
      <c r="CD34" s="2">
        <f>'Gamma-E.coli'!CD34/RelAbundance!CD$66*100</f>
        <v>1.6607502439226918E-2</v>
      </c>
      <c r="CE34" s="2">
        <f>'Gamma-E.coli'!CE34/RelAbundance!CE$66*100</f>
        <v>1.5954990133098205E-2</v>
      </c>
      <c r="CF34" s="2">
        <f>'Gamma-E.coli'!CF34/RelAbundance!CF$66*100</f>
        <v>2.1399147600620574E-2</v>
      </c>
      <c r="CG34" s="2">
        <f>'Gamma-E.coli'!CG34/RelAbundance!CG$66*100</f>
        <v>1.9158267818899632E-2</v>
      </c>
      <c r="CH34" s="2">
        <f>'Gamma-E.coli'!CH34/RelAbundance!CH$66*100</f>
        <v>2.8621147593533913E-2</v>
      </c>
      <c r="CI34" s="2">
        <f>'Gamma-E.coli'!CI34/RelAbundance!CI$66*100</f>
        <v>1.8770921756541145E-2</v>
      </c>
      <c r="CJ34" s="2">
        <f>'Gamma-E.coli'!CJ34/RelAbundance!CJ$66*100</f>
        <v>2.202043264355294E-2</v>
      </c>
      <c r="CK34" s="2">
        <f>'Gamma-E.coli'!CK34/RelAbundance!CK$66*100</f>
        <v>2.6054105692822096E-2</v>
      </c>
      <c r="CL34" s="2">
        <f>'Gamma-E.coli'!CL34/RelAbundance!CL$66*100</f>
        <v>2.0182042019011484E-2</v>
      </c>
      <c r="CM34" s="2">
        <f>'Gamma-E.coli'!CM34/RelAbundance!CM$66*100</f>
        <v>2.4964114086001375E-2</v>
      </c>
      <c r="CN34" s="2">
        <f>'Gamma-E.coli'!CN34/RelAbundance!CN$66*100</f>
        <v>3.4459653489039913E-2</v>
      </c>
      <c r="CO34" s="2">
        <f>'Gamma-E.coli'!CO34/RelAbundance!CO$66*100</f>
        <v>2.7577734739797806E-2</v>
      </c>
      <c r="CP34" s="2">
        <f>'Gamma-E.coli'!CP34/RelAbundance!CP$66*100</f>
        <v>2.3010500054498555E-2</v>
      </c>
      <c r="CQ34" s="2">
        <f>'Gamma-E.coli'!CQ34/RelAbundance!CQ$66*100</f>
        <v>2.6971977045917469E-2</v>
      </c>
      <c r="CR34" s="2">
        <f>'Gamma-E.coli'!CR34/RelAbundance!CR$66*100</f>
        <v>2.3645391876898451E-2</v>
      </c>
    </row>
    <row r="35" spans="1:96" x14ac:dyDescent="0.25">
      <c r="A35" s="2" t="str">
        <f>'Gamma-E.coli'!A35</f>
        <v>Ktedonobacteria</v>
      </c>
      <c r="B35" s="2">
        <f>'Gamma-E.coli'!B35/RelAbundance!B$66*100</f>
        <v>3.4207915711695685E-3</v>
      </c>
      <c r="C35" s="2">
        <f>'Gamma-E.coli'!C35/RelAbundance!C$66*100</f>
        <v>1.7517353127942368E-2</v>
      </c>
      <c r="D35" s="2">
        <f>'Gamma-E.coli'!D35/RelAbundance!D$66*100</f>
        <v>1.0207206287639074E-2</v>
      </c>
      <c r="E35" s="2">
        <f>'Gamma-E.coli'!E35/RelAbundance!E$66*100</f>
        <v>1.6871941960519655E-2</v>
      </c>
      <c r="F35" s="2">
        <f>'Gamma-E.coli'!F35/RelAbundance!F$66*100</f>
        <v>1.6195081322444072E-2</v>
      </c>
      <c r="G35" s="2">
        <f>'Gamma-E.coli'!G35/RelAbundance!G$66*100</f>
        <v>2.2163790411138314E-2</v>
      </c>
      <c r="H35" s="2">
        <f>'Gamma-E.coli'!H35/RelAbundance!H$66*100</f>
        <v>8.4762181536375079E-3</v>
      </c>
      <c r="I35" s="2">
        <f>'Gamma-E.coli'!I35/RelAbundance!I$66*100</f>
        <v>1.6471072678608194E-2</v>
      </c>
      <c r="J35" s="2">
        <f>'Gamma-E.coli'!J35/RelAbundance!J$66*100</f>
        <v>1.1837821840781297E-2</v>
      </c>
      <c r="K35" s="2">
        <f>'Gamma-E.coli'!K35/RelAbundance!K$66*100</f>
        <v>5.2882072977260709E-3</v>
      </c>
      <c r="L35" s="2">
        <f>'Gamma-E.coli'!L35/RelAbundance!L$66*100</f>
        <v>8.9196517767946328E-3</v>
      </c>
      <c r="M35" s="2">
        <f>'Gamma-E.coli'!M35/RelAbundance!M$66*100</f>
        <v>2.0388514470181796E-2</v>
      </c>
      <c r="N35" s="2">
        <f>'Gamma-E.coli'!N35/RelAbundance!N$66*100</f>
        <v>0</v>
      </c>
      <c r="O35" s="2">
        <f>'Gamma-E.coli'!O35/RelAbundance!O$66*100</f>
        <v>1.7179178835251677E-2</v>
      </c>
      <c r="P35" s="2">
        <f>'Gamma-E.coli'!P35/RelAbundance!P$66*100</f>
        <v>4.8299067827990922E-3</v>
      </c>
      <c r="Q35" s="2">
        <f>'Gamma-E.coli'!Q35/RelAbundance!Q$66*100</f>
        <v>0</v>
      </c>
      <c r="R35" s="2">
        <f>'Gamma-E.coli'!R35/RelAbundance!R$66*100</f>
        <v>2.1280857243002355E-2</v>
      </c>
      <c r="S35" s="2">
        <f>'Gamma-E.coli'!S35/RelAbundance!S$66*100</f>
        <v>4.2836948295803413E-3</v>
      </c>
      <c r="T35" s="2">
        <f>'Gamma-E.coli'!T35/RelAbundance!T$66*100</f>
        <v>2.5821259503658014E-2</v>
      </c>
      <c r="U35" s="2">
        <f>'Gamma-E.coli'!U35/RelAbundance!U$66*100</f>
        <v>2.3255813953488372E-2</v>
      </c>
      <c r="V35" s="2">
        <f>'Gamma-E.coli'!V35/RelAbundance!V$66*100</f>
        <v>2.9078896862968606E-2</v>
      </c>
      <c r="W35" s="2">
        <f>'Gamma-E.coli'!W35/RelAbundance!W$66*100</f>
        <v>2.1357823637771309E-2</v>
      </c>
      <c r="X35" s="2">
        <f>'Gamma-E.coli'!X35/RelAbundance!X$66*100</f>
        <v>2.2120223414256485E-2</v>
      </c>
      <c r="Y35" s="2">
        <f>'Gamma-E.coli'!Y35/RelAbundance!Y$66*100</f>
        <v>1.6234598492745698E-2</v>
      </c>
      <c r="Z35" s="2">
        <f>'Gamma-E.coli'!Z35/RelAbundance!Z$66*100</f>
        <v>2.1607605877268798E-2</v>
      </c>
      <c r="AA35" s="2">
        <f>'Gamma-E.coli'!AA35/RelAbundance!AA$66*100</f>
        <v>1.4722415546870817E-2</v>
      </c>
      <c r="AB35" s="2">
        <f>'Gamma-E.coli'!AB35/RelAbundance!AB$66*100</f>
        <v>2.4263992235522485E-2</v>
      </c>
      <c r="AC35" s="2">
        <f>'Gamma-E.coli'!AC35/RelAbundance!AC$66*100</f>
        <v>1.5585593244353766E-2</v>
      </c>
      <c r="AD35" s="2">
        <f>'Gamma-E.coli'!AD35/RelAbundance!AD$66*100</f>
        <v>1.8809809315558066E-2</v>
      </c>
      <c r="AE35" s="2">
        <f>'Gamma-E.coli'!AE35/RelAbundance!AE$66*100</f>
        <v>1.3061806091551387E-2</v>
      </c>
      <c r="AF35" s="2">
        <f>'Gamma-E.coli'!AF35/RelAbundance!AF$66*100</f>
        <v>1.6195060506545504E-2</v>
      </c>
      <c r="AG35" s="2">
        <f>'Gamma-E.coli'!AG35/RelAbundance!AG$66*100</f>
        <v>7.0586574433542746E-3</v>
      </c>
      <c r="AH35" s="2">
        <f>'Gamma-E.coli'!AH35/RelAbundance!AH$66*100</f>
        <v>1.8402649981597349E-2</v>
      </c>
      <c r="AI35" s="2">
        <f>'Gamma-E.coli'!AI35/RelAbundance!AI$66*100</f>
        <v>2.0156031395983022E-2</v>
      </c>
      <c r="AJ35" s="2">
        <f>'Gamma-E.coli'!AJ35/RelAbundance!AJ$66*100</f>
        <v>3.2715188456704028E-2</v>
      </c>
      <c r="AK35" s="2">
        <f>'Gamma-E.coli'!AK35/RelAbundance!AK$66*100</f>
        <v>1.6074955219767602E-2</v>
      </c>
      <c r="AL35" s="2">
        <f>'Gamma-E.coli'!AL35/RelAbundance!AL$66*100</f>
        <v>2.2081148219707424E-2</v>
      </c>
      <c r="AM35" s="2">
        <f>'Gamma-E.coli'!AM35/RelAbundance!AM$66*100</f>
        <v>2.033378693319569E-2</v>
      </c>
      <c r="AN35" s="2">
        <f>'Gamma-E.coli'!AN35/RelAbundance!AN$66*100</f>
        <v>2.2812300392371566E-2</v>
      </c>
      <c r="AO35" s="2">
        <f>'Gamma-E.coli'!AO35/RelAbundance!AO$66*100</f>
        <v>1.6897149717639736E-2</v>
      </c>
      <c r="AP35" s="2">
        <f>'Gamma-E.coli'!AP35/RelAbundance!AP$66*100</f>
        <v>1.0050756319413037E-2</v>
      </c>
      <c r="AQ35" s="2">
        <f>'Gamma-E.coli'!AQ35/RelAbundance!AQ$66*100</f>
        <v>1.6872258258033068E-2</v>
      </c>
      <c r="AR35" s="2">
        <f>'Gamma-E.coli'!AR35/RelAbundance!AR$66*100</f>
        <v>1.6049646907768028E-2</v>
      </c>
      <c r="AS35" s="2">
        <f>'Gamma-E.coli'!AS35/RelAbundance!AS$66*100</f>
        <v>8.1625989715125285E-3</v>
      </c>
      <c r="AT35" s="2">
        <f>'Gamma-E.coli'!AT35/RelAbundance!AT$66*100</f>
        <v>3.0455911757306109E-2</v>
      </c>
      <c r="AU35" s="2">
        <f>'Gamma-E.coli'!AU35/RelAbundance!AU$66*100</f>
        <v>2.1224663058473946E-2</v>
      </c>
      <c r="AV35" s="2">
        <f>'Gamma-E.coli'!AV35/RelAbundance!AV$66*100</f>
        <v>1.142650377550729E-2</v>
      </c>
      <c r="AW35" s="2">
        <f>'Gamma-E.coli'!AW35/RelAbundance!AW$66*100</f>
        <v>1.727386934673367E-2</v>
      </c>
      <c r="AX35" s="2">
        <f>'Gamma-E.coli'!AX35/RelAbundance!AX$66*100</f>
        <v>1.0846743265334583E-2</v>
      </c>
      <c r="AY35" s="2">
        <f>'Gamma-E.coli'!AY35/RelAbundance!AY$66*100</f>
        <v>2.1735080419797555E-2</v>
      </c>
      <c r="AZ35" s="2">
        <f>'Gamma-E.coli'!AZ35/RelAbundance!AZ$66*100</f>
        <v>1.946525063456717E-2</v>
      </c>
      <c r="BA35" s="2">
        <f>'Gamma-E.coli'!BA35/RelAbundance!BA$66*100</f>
        <v>2.8532757800782821E-2</v>
      </c>
      <c r="BB35" s="2">
        <f>'Gamma-E.coli'!BB35/RelAbundance!BB$66*100</f>
        <v>3.9768208158163849E-2</v>
      </c>
      <c r="BC35" s="2">
        <f>'Gamma-E.coli'!BC35/RelAbundance!BC$66*100</f>
        <v>2.530821793991106E-2</v>
      </c>
      <c r="BD35" s="2">
        <f>'Gamma-E.coli'!BD35/RelAbundance!BD$66*100</f>
        <v>2.8100741157048019E-2</v>
      </c>
      <c r="BE35" s="2">
        <f>'Gamma-E.coli'!BE35/RelAbundance!BE$66*100</f>
        <v>2.3037799712913573E-2</v>
      </c>
      <c r="BF35" s="2">
        <f>'Gamma-E.coli'!BF35/RelAbundance!BF$66*100</f>
        <v>2.3943999211256495E-2</v>
      </c>
      <c r="BG35" s="2">
        <f>'Gamma-E.coli'!BG35/RelAbundance!BG$66*100</f>
        <v>2.6299761917944742E-2</v>
      </c>
      <c r="BH35" s="2">
        <f>'Gamma-E.coli'!BH35/RelAbundance!BH$66*100</f>
        <v>2.5396825396825397E-2</v>
      </c>
      <c r="BI35" s="2">
        <f>'Gamma-E.coli'!BI35/RelAbundance!BI$66*100</f>
        <v>1.9263415162715659E-2</v>
      </c>
      <c r="BJ35" s="2">
        <f>'Gamma-E.coli'!BJ35/RelAbundance!BJ$66*100</f>
        <v>2.4248302618816685E-2</v>
      </c>
      <c r="BK35" s="2">
        <f>'Gamma-E.coli'!BK35/RelAbundance!BK$66*100</f>
        <v>2.0555634615688691E-2</v>
      </c>
      <c r="BL35" s="2">
        <f>'Gamma-E.coli'!BL35/RelAbundance!BL$66*100</f>
        <v>1.6594255370504466E-2</v>
      </c>
      <c r="BM35" s="2">
        <f>'Gamma-E.coli'!BM35/RelAbundance!BM$66*100</f>
        <v>2.2307954754218828E-2</v>
      </c>
      <c r="BN35" s="2">
        <f>'Gamma-E.coli'!BN35/RelAbundance!BN$66*100</f>
        <v>1.2915789055359058E-2</v>
      </c>
      <c r="BO35" s="2">
        <f>'Gamma-E.coli'!BO35/RelAbundance!BO$66*100</f>
        <v>8.7684685869612883E-3</v>
      </c>
      <c r="BP35" s="2">
        <f>'Gamma-E.coli'!BP35/RelAbundance!BP$66*100</f>
        <v>8.5436495053226938E-3</v>
      </c>
      <c r="BQ35" s="2">
        <f>'Gamma-E.coli'!BQ35/RelAbundance!BQ$66*100</f>
        <v>6.7367286445701967E-3</v>
      </c>
      <c r="BR35" s="2">
        <f>'Gamma-E.coli'!BR35/RelAbundance!BR$66*100</f>
        <v>7.8507314264779013E-3</v>
      </c>
      <c r="BS35" s="2">
        <f>'Gamma-E.coli'!BS35/RelAbundance!BS$66*100</f>
        <v>1.912577807142609E-2</v>
      </c>
      <c r="BT35" s="2">
        <f>'Gamma-E.coli'!BT35/RelAbundance!BT$66*100</f>
        <v>1.901185864683096E-2</v>
      </c>
      <c r="BU35" s="2">
        <f>'Gamma-E.coli'!BU35/RelAbundance!BU$66*100</f>
        <v>1.8107194591984548E-2</v>
      </c>
      <c r="BV35" s="2">
        <f>'Gamma-E.coli'!BV35/RelAbundance!BV$66*100</f>
        <v>2.2830596970479046E-2</v>
      </c>
      <c r="BW35" s="2">
        <f>'Gamma-E.coli'!BW35/RelAbundance!BW$66*100</f>
        <v>9.4941610909290795E-3</v>
      </c>
      <c r="BX35" s="2">
        <f>'Gamma-E.coli'!BX35/RelAbundance!BX$66*100</f>
        <v>2.3244487735765519E-2</v>
      </c>
      <c r="BY35" s="2">
        <f>'Gamma-E.coli'!BY35/RelAbundance!BY$66*100</f>
        <v>1.9207129686539641E-2</v>
      </c>
      <c r="BZ35" s="2">
        <f>'Gamma-E.coli'!BZ35/RelAbundance!BZ$66*100</f>
        <v>3.3950453556840489E-2</v>
      </c>
      <c r="CA35" s="2">
        <f>'Gamma-E.coli'!CA35/RelAbundance!CA$66*100</f>
        <v>2.7664047803474603E-2</v>
      </c>
      <c r="CB35" s="2">
        <f>'Gamma-E.coli'!CB35/RelAbundance!CB$66*100</f>
        <v>1.2718787606030662E-2</v>
      </c>
      <c r="CC35" s="2">
        <f>'Gamma-E.coli'!CC35/RelAbundance!CC$66*100</f>
        <v>2.604893478463113E-2</v>
      </c>
      <c r="CD35" s="2">
        <f>'Gamma-E.coli'!CD35/RelAbundance!CD$66*100</f>
        <v>1.6607502439226918E-2</v>
      </c>
      <c r="CE35" s="2">
        <f>'Gamma-E.coli'!CE35/RelAbundance!CE$66*100</f>
        <v>2.6031826006633917E-2</v>
      </c>
      <c r="CF35" s="2">
        <f>'Gamma-E.coli'!CF35/RelAbundance!CF$66*100</f>
        <v>1.7832623000517144E-2</v>
      </c>
      <c r="CG35" s="2">
        <f>'Gamma-E.coli'!CG35/RelAbundance!CG$66*100</f>
        <v>2.7368954026999473E-2</v>
      </c>
      <c r="CH35" s="2">
        <f>'Gamma-E.coli'!CH35/RelAbundance!CH$66*100</f>
        <v>1.6027842652378988E-2</v>
      </c>
      <c r="CI35" s="2">
        <f>'Gamma-E.coli'!CI35/RelAbundance!CI$66*100</f>
        <v>2.450648118215094E-2</v>
      </c>
      <c r="CJ35" s="2">
        <f>'Gamma-E.coli'!CJ35/RelAbundance!CJ$66*100</f>
        <v>3.1871678826195043E-2</v>
      </c>
      <c r="CK35" s="2">
        <f>'Gamma-E.coli'!CK35/RelAbundance!CK$66*100</f>
        <v>1.1941465109210125E-2</v>
      </c>
      <c r="CL35" s="2">
        <f>'Gamma-E.coli'!CL35/RelAbundance!CL$66*100</f>
        <v>2.6236654624714927E-2</v>
      </c>
      <c r="CM35" s="2">
        <f>'Gamma-E.coli'!CM35/RelAbundance!CM$66*100</f>
        <v>2.3403856955626287E-2</v>
      </c>
      <c r="CN35" s="2">
        <f>'Gamma-E.coli'!CN35/RelAbundance!CN$66*100</f>
        <v>3.2545228295204363E-2</v>
      </c>
      <c r="CO35" s="2">
        <f>'Gamma-E.coli'!CO35/RelAbundance!CO$66*100</f>
        <v>2.0056534356216585E-2</v>
      </c>
      <c r="CP35" s="2">
        <f>'Gamma-E.coli'!CP35/RelAbundance!CP$66*100</f>
        <v>3.2699131656392683E-2</v>
      </c>
      <c r="CQ35" s="2">
        <f>'Gamma-E.coli'!CQ35/RelAbundance!CQ$66*100</f>
        <v>2.3251704349928848E-2</v>
      </c>
      <c r="CR35" s="2">
        <f>'Gamma-E.coli'!CR35/RelAbundance!CR$66*100</f>
        <v>2.7283144473344366E-2</v>
      </c>
    </row>
    <row r="36" spans="1:96" x14ac:dyDescent="0.25">
      <c r="A36" s="2" t="str">
        <f>'Gamma-E.coli'!A36</f>
        <v>Oscillatoriophycideae</v>
      </c>
      <c r="B36" s="2">
        <f>'Gamma-E.coli'!B36/RelAbundance!B$66*100</f>
        <v>1.7103957855847843E-2</v>
      </c>
      <c r="C36" s="2">
        <f>'Gamma-E.coli'!C36/RelAbundance!C$66*100</f>
        <v>4.4888217390352321E-2</v>
      </c>
      <c r="D36" s="2">
        <f>'Gamma-E.coli'!D36/RelAbundance!D$66*100</f>
        <v>1.2475474351558867E-2</v>
      </c>
      <c r="E36" s="2">
        <f>'Gamma-E.coli'!E36/RelAbundance!E$66*100</f>
        <v>7.8735729149091733E-3</v>
      </c>
      <c r="F36" s="2">
        <f>'Gamma-E.coli'!F36/RelAbundance!F$66*100</f>
        <v>2.3135830460634384E-2</v>
      </c>
      <c r="G36" s="2">
        <f>'Gamma-E.coli'!G36/RelAbundance!G$66*100</f>
        <v>1.1081895205569157E-2</v>
      </c>
      <c r="H36" s="2">
        <f>'Gamma-E.coli'!H36/RelAbundance!H$66*100</f>
        <v>1.2108883076625013E-2</v>
      </c>
      <c r="I36" s="2">
        <f>'Gamma-E.coli'!I36/RelAbundance!I$66*100</f>
        <v>1.7843662068492212E-2</v>
      </c>
      <c r="J36" s="2">
        <f>'Gamma-E.coli'!J36/RelAbundance!J$66*100</f>
        <v>7.1026931044687776E-3</v>
      </c>
      <c r="K36" s="2">
        <f>'Gamma-E.coli'!K36/RelAbundance!K$66*100</f>
        <v>1.5864621893178214E-2</v>
      </c>
      <c r="L36" s="2">
        <f>'Gamma-E.coli'!L36/RelAbundance!L$66*100</f>
        <v>1.4271442842871414E-2</v>
      </c>
      <c r="M36" s="2">
        <f>'Gamma-E.coli'!M36/RelAbundance!M$66*100</f>
        <v>6.796171490060599E-3</v>
      </c>
      <c r="N36" s="2">
        <f>'Gamma-E.coli'!N36/RelAbundance!N$66*100</f>
        <v>6.8995653273843756E-3</v>
      </c>
      <c r="O36" s="2">
        <f>'Gamma-E.coli'!O36/RelAbundance!O$66*100</f>
        <v>1.2025425184676173E-2</v>
      </c>
      <c r="P36" s="2">
        <f>'Gamma-E.coli'!P36/RelAbundance!P$66*100</f>
        <v>1.6099689275996976E-2</v>
      </c>
      <c r="Q36" s="2">
        <f>'Gamma-E.coli'!Q36/RelAbundance!Q$66*100</f>
        <v>0</v>
      </c>
      <c r="R36" s="2">
        <f>'Gamma-E.coli'!R36/RelAbundance!R$66*100</f>
        <v>2.0029042111061039E-2</v>
      </c>
      <c r="S36" s="2">
        <f>'Gamma-E.coli'!S36/RelAbundance!S$66*100</f>
        <v>8.5673896591606825E-3</v>
      </c>
      <c r="T36" s="2">
        <f>'Gamma-E.coli'!T36/RelAbundance!T$66*100</f>
        <v>2.0083201836178451E-2</v>
      </c>
      <c r="U36" s="2">
        <f>'Gamma-E.coli'!U36/RelAbundance!U$66*100</f>
        <v>1.993355481727575E-2</v>
      </c>
      <c r="V36" s="2">
        <f>'Gamma-E.coli'!V36/RelAbundance!V$66*100</f>
        <v>1.0468402870668699E-2</v>
      </c>
      <c r="W36" s="2">
        <f>'Gamma-E.coli'!W36/RelAbundance!W$66*100</f>
        <v>1.8688095683049896E-2</v>
      </c>
      <c r="X36" s="2">
        <f>'Gamma-E.coli'!X36/RelAbundance!X$66*100</f>
        <v>2.433224575568213E-2</v>
      </c>
      <c r="Y36" s="2">
        <f>'Gamma-E.coli'!Y36/RelAbundance!Y$66*100</f>
        <v>1.5380145940495924E-2</v>
      </c>
      <c r="Z36" s="2">
        <f>'Gamma-E.coli'!Z36/RelAbundance!Z$66*100</f>
        <v>2.0257130509939499E-2</v>
      </c>
      <c r="AA36" s="2">
        <f>'Gamma-E.coli'!AA36/RelAbundance!AA$66*100</f>
        <v>8.0304084801113562E-3</v>
      </c>
      <c r="AB36" s="2">
        <f>'Gamma-E.coli'!AB36/RelAbundance!AB$66*100</f>
        <v>9.7055968942089937E-3</v>
      </c>
      <c r="AC36" s="2">
        <f>'Gamma-E.coli'!AC36/RelAbundance!AC$66*100</f>
        <v>1.4168721131230693E-2</v>
      </c>
      <c r="AD36" s="2">
        <f>'Gamma-E.coli'!AD36/RelAbundance!AD$66*100</f>
        <v>8.2292915755566524E-3</v>
      </c>
      <c r="AE36" s="2">
        <f>'Gamma-E.coli'!AE36/RelAbundance!AE$66*100</f>
        <v>8.312058421896338E-3</v>
      </c>
      <c r="AF36" s="2">
        <f>'Gamma-E.coli'!AF36/RelAbundance!AF$66*100</f>
        <v>1.6195060506545504E-2</v>
      </c>
      <c r="AG36" s="2">
        <f>'Gamma-E.coli'!AG36/RelAbundance!AG$66*100</f>
        <v>5.8822145361285619E-3</v>
      </c>
      <c r="AH36" s="2">
        <f>'Gamma-E.coli'!AH36/RelAbundance!AH$66*100</f>
        <v>8.3648409007260685E-3</v>
      </c>
      <c r="AI36" s="2">
        <f>'Gamma-E.coli'!AI36/RelAbundance!AI$66*100</f>
        <v>3.4383818263735745E-2</v>
      </c>
      <c r="AJ36" s="2">
        <f>'Gamma-E.coli'!AJ36/RelAbundance!AJ$66*100</f>
        <v>2.9271484408629925E-2</v>
      </c>
      <c r="AK36" s="2">
        <f>'Gamma-E.coli'!AK36/RelAbundance!AK$66*100</f>
        <v>1.7223166306893859E-2</v>
      </c>
      <c r="AL36" s="2">
        <f>'Gamma-E.coli'!AL36/RelAbundance!AL$66*100</f>
        <v>4.416229643941485E-3</v>
      </c>
      <c r="AM36" s="2">
        <f>'Gamma-E.coli'!AM36/RelAbundance!AM$66*100</f>
        <v>2.6590336758794367E-2</v>
      </c>
      <c r="AN36" s="2">
        <f>'Gamma-E.coli'!AN36/RelAbundance!AN$66*100</f>
        <v>3.5359065608175928E-2</v>
      </c>
      <c r="AO36" s="2">
        <f>'Gamma-E.coli'!AO36/RelAbundance!AO$66*100</f>
        <v>1.3339855040241896E-2</v>
      </c>
      <c r="AP36" s="2">
        <f>'Gamma-E.coli'!AP36/RelAbundance!AP$66*100</f>
        <v>2.0101512638826074E-2</v>
      </c>
      <c r="AQ36" s="2">
        <f>'Gamma-E.coli'!AQ36/RelAbundance!AQ$66*100</f>
        <v>1.8746953620036744E-2</v>
      </c>
      <c r="AR36" s="2">
        <f>'Gamma-E.coli'!AR36/RelAbundance!AR$66*100</f>
        <v>1.961623510949426E-2</v>
      </c>
      <c r="AS36" s="2">
        <f>'Gamma-E.coli'!AS36/RelAbundance!AS$66*100</f>
        <v>1.4964764781106305E-2</v>
      </c>
      <c r="AT36" s="2">
        <f>'Gamma-E.coli'!AT36/RelAbundance!AT$66*100</f>
        <v>1.3241700764046134E-2</v>
      </c>
      <c r="AU36" s="2">
        <f>'Gamma-E.coli'!AU36/RelAbundance!AU$66*100</f>
        <v>1.9455941136934451E-2</v>
      </c>
      <c r="AV36" s="2">
        <f>'Gamma-E.coli'!AV36/RelAbundance!AV$66*100</f>
        <v>1.6187547015301992E-2</v>
      </c>
      <c r="AW36" s="2">
        <f>'Gamma-E.coli'!AW36/RelAbundance!AW$66*100</f>
        <v>1.1777638190954773E-2</v>
      </c>
      <c r="AX36" s="2">
        <f>'Gamma-E.coli'!AX36/RelAbundance!AX$66*100</f>
        <v>8.5224411370486003E-3</v>
      </c>
      <c r="AY36" s="2">
        <f>'Gamma-E.coli'!AY36/RelAbundance!AY$66*100</f>
        <v>1.4904055145004036E-2</v>
      </c>
      <c r="AZ36" s="2">
        <f>'Gamma-E.coli'!AZ36/RelAbundance!AZ$66*100</f>
        <v>1.8686640609184482E-2</v>
      </c>
      <c r="BA36" s="2">
        <f>'Gamma-E.coli'!BA36/RelAbundance!BA$66*100</f>
        <v>1.6827011010718075E-2</v>
      </c>
      <c r="BB36" s="2">
        <f>'Gamma-E.coli'!BB36/RelAbundance!BB$66*100</f>
        <v>5.6811725940234059E-3</v>
      </c>
      <c r="BC36" s="2">
        <f>'Gamma-E.coli'!BC36/RelAbundance!BC$66*100</f>
        <v>2.1692758234209481E-2</v>
      </c>
      <c r="BD36" s="2">
        <f>'Gamma-E.coli'!BD36/RelAbundance!BD$66*100</f>
        <v>1.7562963223155009E-2</v>
      </c>
      <c r="BE36" s="2">
        <f>'Gamma-E.coli'!BE36/RelAbundance!BE$66*100</f>
        <v>3.0126353470733135E-2</v>
      </c>
      <c r="BF36" s="2">
        <f>'Gamma-E.coli'!BF36/RelAbundance!BF$66*100</f>
        <v>1.549317596022479E-2</v>
      </c>
      <c r="BG36" s="2">
        <f>'Gamma-E.coli'!BG36/RelAbundance!BG$66*100</f>
        <v>4.2910137866120371E-2</v>
      </c>
      <c r="BH36" s="2">
        <f>'Gamma-E.coli'!BH36/RelAbundance!BH$66*100</f>
        <v>3.5555555555555556E-2</v>
      </c>
      <c r="BI36" s="2">
        <f>'Gamma-E.coli'!BI36/RelAbundance!BI$66*100</f>
        <v>2.0467378610385389E-2</v>
      </c>
      <c r="BJ36" s="2">
        <f>'Gamma-E.coli'!BJ36/RelAbundance!BJ$66*100</f>
        <v>2.1554046772281496E-2</v>
      </c>
      <c r="BK36" s="2">
        <f>'Gamma-E.coli'!BK36/RelAbundance!BK$66*100</f>
        <v>3.1624053254905679E-2</v>
      </c>
      <c r="BL36" s="2">
        <f>'Gamma-E.coli'!BL36/RelAbundance!BL$66*100</f>
        <v>1.8102824040550324E-2</v>
      </c>
      <c r="BM36" s="2">
        <f>'Gamma-E.coli'!BM36/RelAbundance!BM$66*100</f>
        <v>2.2307954754218828E-2</v>
      </c>
      <c r="BN36" s="2">
        <f>'Gamma-E.coli'!BN36/RelAbundance!BN$66*100</f>
        <v>2.3844533640662878E-2</v>
      </c>
      <c r="BO36" s="2">
        <f>'Gamma-E.coli'!BO36/RelAbundance!BO$66*100</f>
        <v>1.6440878600552412E-2</v>
      </c>
      <c r="BP36" s="2">
        <f>'Gamma-E.coli'!BP36/RelAbundance!BP$66*100</f>
        <v>1.0252379406387232E-2</v>
      </c>
      <c r="BQ36" s="2">
        <f>'Gamma-E.coli'!BQ36/RelAbundance!BQ$66*100</f>
        <v>1.1227881074283661E-2</v>
      </c>
      <c r="BR36" s="2">
        <f>'Gamma-E.coli'!BR36/RelAbundance!BR$66*100</f>
        <v>1.3084552377463168E-2</v>
      </c>
      <c r="BS36" s="2">
        <f>'Gamma-E.coli'!BS36/RelAbundance!BS$66*100</f>
        <v>1.7387070974023717E-2</v>
      </c>
      <c r="BT36" s="2">
        <f>'Gamma-E.coli'!BT36/RelAbundance!BT$66*100</f>
        <v>1.742753709292838E-2</v>
      </c>
      <c r="BU36" s="2">
        <f>'Gamma-E.coli'!BU36/RelAbundance!BU$66*100</f>
        <v>9.0535972959922741E-3</v>
      </c>
      <c r="BV36" s="2">
        <f>'Gamma-E.coli'!BV36/RelAbundance!BV$66*100</f>
        <v>1.48895197633559E-2</v>
      </c>
      <c r="BW36" s="2">
        <f>'Gamma-E.coli'!BW36/RelAbundance!BW$66*100</f>
        <v>1.648985873687682E-2</v>
      </c>
      <c r="BX36" s="2">
        <f>'Gamma-E.coli'!BX36/RelAbundance!BX$66*100</f>
        <v>2.2137607367395732E-2</v>
      </c>
      <c r="BY36" s="2">
        <f>'Gamma-E.coli'!BY36/RelAbundance!BY$66*100</f>
        <v>2.1511985248924403E-2</v>
      </c>
      <c r="BZ36" s="2">
        <f>'Gamma-E.coli'!BZ36/RelAbundance!BZ$66*100</f>
        <v>1.5914275104768977E-2</v>
      </c>
      <c r="CA36" s="2">
        <f>'Gamma-E.coli'!CA36/RelAbundance!CA$66*100</f>
        <v>2.0748035852605953E-2</v>
      </c>
      <c r="CB36" s="2">
        <f>'Gamma-E.coli'!CB36/RelAbundance!CB$66*100</f>
        <v>1.7610628992965532E-2</v>
      </c>
      <c r="CC36" s="2">
        <f>'Gamma-E.coli'!CC36/RelAbundance!CC$66*100</f>
        <v>2.046702018792446E-2</v>
      </c>
      <c r="CD36" s="2">
        <f>'Gamma-E.coli'!CD36/RelAbundance!CD$66*100</f>
        <v>2.4911253658840383E-2</v>
      </c>
      <c r="CE36" s="2">
        <f>'Gamma-E.coli'!CE36/RelAbundance!CE$66*100</f>
        <v>1.1756308519124995E-2</v>
      </c>
      <c r="CF36" s="2">
        <f>'Gamma-E.coli'!CF36/RelAbundance!CF$66*100</f>
        <v>1.5157729550439574E-2</v>
      </c>
      <c r="CG36" s="2">
        <f>'Gamma-E.coli'!CG36/RelAbundance!CG$66*100</f>
        <v>1.3684477013499736E-2</v>
      </c>
      <c r="CH36" s="2">
        <f>'Gamma-E.coli'!CH36/RelAbundance!CH$66*100</f>
        <v>1.7172688556120346E-2</v>
      </c>
      <c r="CI36" s="2">
        <f>'Gamma-E.coli'!CI36/RelAbundance!CI$66*100</f>
        <v>1.7206678276829382E-2</v>
      </c>
      <c r="CJ36" s="2">
        <f>'Gamma-E.coli'!CJ36/RelAbundance!CJ$66*100</f>
        <v>2.0861462504418574E-2</v>
      </c>
      <c r="CK36" s="2">
        <f>'Gamma-E.coli'!CK36/RelAbundance!CK$66*100</f>
        <v>2.1711754744018413E-2</v>
      </c>
      <c r="CL36" s="2">
        <f>'Gamma-E.coli'!CL36/RelAbundance!CL$66*100</f>
        <v>1.6145633615209189E-2</v>
      </c>
      <c r="CM36" s="2">
        <f>'Gamma-E.coli'!CM36/RelAbundance!CM$66*100</f>
        <v>7.0211570866878853E-3</v>
      </c>
      <c r="CN36" s="2">
        <f>'Gamma-E.coli'!CN36/RelAbundance!CN$66*100</f>
        <v>1.6272614147602182E-2</v>
      </c>
      <c r="CO36" s="2">
        <f>'Gamma-E.coli'!CO36/RelAbundance!CO$66*100</f>
        <v>2.1936834452111892E-2</v>
      </c>
      <c r="CP36" s="2">
        <f>'Gamma-E.coli'!CP36/RelAbundance!CP$66*100</f>
        <v>8.4775526516573611E-3</v>
      </c>
      <c r="CQ36" s="2">
        <f>'Gamma-E.coli'!CQ36/RelAbundance!CQ$66*100</f>
        <v>1.3020954435960156E-2</v>
      </c>
      <c r="CR36" s="2">
        <f>'Gamma-E.coli'!CR36/RelAbundance!CR$66*100</f>
        <v>7.2755051928918308E-3</v>
      </c>
    </row>
    <row r="37" spans="1:96" x14ac:dyDescent="0.25">
      <c r="A37" s="2" t="str">
        <f>'Gamma-E.coli'!A37</f>
        <v>Brocadiae</v>
      </c>
      <c r="B37" s="2">
        <f>'Gamma-E.coli'!B37/RelAbundance!B$66*100</f>
        <v>2.2805277141130457E-3</v>
      </c>
      <c r="C37" s="2">
        <f>'Gamma-E.coli'!C37/RelAbundance!C$66*100</f>
        <v>1.2043180275460379E-2</v>
      </c>
      <c r="D37" s="2">
        <f>'Gamma-E.coli'!D37/RelAbundance!D$66*100</f>
        <v>1.1341340319598971E-2</v>
      </c>
      <c r="E37" s="2">
        <f>'Gamma-E.coli'!E37/RelAbundance!E$66*100</f>
        <v>4.4991845228052416E-3</v>
      </c>
      <c r="F37" s="2">
        <f>'Gamma-E.coli'!F37/RelAbundance!F$66*100</f>
        <v>9.2543321842537534E-3</v>
      </c>
      <c r="G37" s="2">
        <f>'Gamma-E.coli'!G37/RelAbundance!G$66*100</f>
        <v>1.0074450186881051E-2</v>
      </c>
      <c r="H37" s="2">
        <f>'Gamma-E.coli'!H37/RelAbundance!H$66*100</f>
        <v>1.2108883076625012E-3</v>
      </c>
      <c r="I37" s="2">
        <f>'Gamma-E.coli'!I37/RelAbundance!I$66*100</f>
        <v>1.0980715119072129E-2</v>
      </c>
      <c r="J37" s="2">
        <f>'Gamma-E.coli'!J37/RelAbundance!J$66*100</f>
        <v>1.0654039656703166E-2</v>
      </c>
      <c r="K37" s="2">
        <f>'Gamma-E.coli'!K37/RelAbundance!K$66*100</f>
        <v>3.5254715318173806E-3</v>
      </c>
      <c r="L37" s="2">
        <f>'Gamma-E.coli'!L37/RelAbundance!L$66*100</f>
        <v>8.9196517767946328E-3</v>
      </c>
      <c r="M37" s="2">
        <f>'Gamma-E.coli'!M37/RelAbundance!M$66*100</f>
        <v>9.0615619867474642E-3</v>
      </c>
      <c r="N37" s="2">
        <f>'Gamma-E.coli'!N37/RelAbundance!N$66*100</f>
        <v>4.5997102182562498E-3</v>
      </c>
      <c r="O37" s="2">
        <f>'Gamma-E.coli'!O37/RelAbundance!O$66*100</f>
        <v>1.7179178835251677E-2</v>
      </c>
      <c r="P37" s="2">
        <f>'Gamma-E.coli'!P37/RelAbundance!P$66*100</f>
        <v>1.1269782493197881E-2</v>
      </c>
      <c r="Q37" s="2">
        <f>'Gamma-E.coli'!Q37/RelAbundance!Q$66*100</f>
        <v>7.2553145178843497E-3</v>
      </c>
      <c r="R37" s="2">
        <f>'Gamma-E.coli'!R37/RelAbundance!R$66*100</f>
        <v>1.001452105553052E-2</v>
      </c>
      <c r="S37" s="2">
        <f>'Gamma-E.coli'!S37/RelAbundance!S$66*100</f>
        <v>7.1394913826339007E-3</v>
      </c>
      <c r="T37" s="2">
        <f>'Gamma-E.coli'!T37/RelAbundance!T$66*100</f>
        <v>1.2910629751829007E-2</v>
      </c>
      <c r="U37" s="2">
        <f>'Gamma-E.coli'!U37/RelAbundance!U$66*100</f>
        <v>1.3289036544850499E-2</v>
      </c>
      <c r="V37" s="2">
        <f>'Gamma-E.coli'!V37/RelAbundance!V$66*100</f>
        <v>2.7334163051190491E-2</v>
      </c>
      <c r="W37" s="2">
        <f>'Gamma-E.coli'!W37/RelAbundance!W$66*100</f>
        <v>2.6697279547214137E-3</v>
      </c>
      <c r="X37" s="2">
        <f>'Gamma-E.coli'!X37/RelAbundance!X$66*100</f>
        <v>1.2166122877841065E-2</v>
      </c>
      <c r="Y37" s="2">
        <f>'Gamma-E.coli'!Y37/RelAbundance!Y$66*100</f>
        <v>9.3989780747475091E-3</v>
      </c>
      <c r="Z37" s="2">
        <f>'Gamma-E.coli'!Z37/RelAbundance!Z$66*100</f>
        <v>1.3504753673293001E-2</v>
      </c>
      <c r="AA37" s="2">
        <f>'Gamma-E.coli'!AA37/RelAbundance!AA$66*100</f>
        <v>6.6920070667594624E-3</v>
      </c>
      <c r="AB37" s="2">
        <f>'Gamma-E.coli'!AB37/RelAbundance!AB$66*100</f>
        <v>1.7793594306049824E-2</v>
      </c>
      <c r="AC37" s="2">
        <f>'Gamma-E.coli'!AC37/RelAbundance!AC$66*100</f>
        <v>7.0843605656153467E-3</v>
      </c>
      <c r="AD37" s="2">
        <f>'Gamma-E.coli'!AD37/RelAbundance!AD$66*100</f>
        <v>1.058051774000141E-2</v>
      </c>
      <c r="AE37" s="2">
        <f>'Gamma-E.coli'!AE37/RelAbundance!AE$66*100</f>
        <v>1.1874369174137624E-2</v>
      </c>
      <c r="AF37" s="2">
        <f>'Gamma-E.coli'!AF37/RelAbundance!AF$66*100</f>
        <v>1.3495883755454586E-2</v>
      </c>
      <c r="AG37" s="2">
        <f>'Gamma-E.coli'!AG37/RelAbundance!AG$66*100</f>
        <v>8.2351003505799873E-3</v>
      </c>
      <c r="AH37" s="2">
        <f>'Gamma-E.coli'!AH37/RelAbundance!AH$66*100</f>
        <v>5.0189045404356409E-3</v>
      </c>
      <c r="AI37" s="2">
        <f>'Gamma-E.coli'!AI37/RelAbundance!AI$66*100</f>
        <v>3.5569467169381803E-3</v>
      </c>
      <c r="AJ37" s="2">
        <f>'Gamma-E.coli'!AJ37/RelAbundance!AJ$66*100</f>
        <v>1.5496668216333489E-2</v>
      </c>
      <c r="AK37" s="2">
        <f>'Gamma-E.coli'!AK37/RelAbundance!AK$66*100</f>
        <v>2.0667799568272631E-2</v>
      </c>
      <c r="AL37" s="2">
        <f>'Gamma-E.coli'!AL37/RelAbundance!AL$66*100</f>
        <v>3.2017664918575765E-2</v>
      </c>
      <c r="AM37" s="2">
        <f>'Gamma-E.coli'!AM37/RelAbundance!AM$66*100</f>
        <v>4.6924123691990055E-3</v>
      </c>
      <c r="AN37" s="2">
        <f>'Gamma-E.coli'!AN37/RelAbundance!AN$66*100</f>
        <v>6.8436901177114694E-3</v>
      </c>
      <c r="AO37" s="2">
        <f>'Gamma-E.coli'!AO37/RelAbundance!AO$66*100</f>
        <v>2.8458357419182709E-2</v>
      </c>
      <c r="AP37" s="2">
        <f>'Gamma-E.coli'!AP37/RelAbundance!AP$66*100</f>
        <v>2.3451764745297081E-2</v>
      </c>
      <c r="AQ37" s="2">
        <f>'Gamma-E.coli'!AQ37/RelAbundance!AQ$66*100</f>
        <v>9.3734768100183722E-3</v>
      </c>
      <c r="AR37" s="2">
        <f>'Gamma-E.coli'!AR37/RelAbundance!AR$66*100</f>
        <v>1.0699764605178685E-2</v>
      </c>
      <c r="AS37" s="2">
        <f>'Gamma-E.coli'!AS37/RelAbundance!AS$66*100</f>
        <v>9.5230321334312841E-3</v>
      </c>
      <c r="AT37" s="2">
        <f>'Gamma-E.coli'!AT37/RelAbundance!AT$66*100</f>
        <v>1.7214210993259975E-2</v>
      </c>
      <c r="AU37" s="2">
        <f>'Gamma-E.coli'!AU37/RelAbundance!AU$66*100</f>
        <v>1.7687219215394958E-3</v>
      </c>
      <c r="AV37" s="2">
        <f>'Gamma-E.coli'!AV37/RelAbundance!AV$66*100</f>
        <v>4.7610432397947036E-3</v>
      </c>
      <c r="AW37" s="2">
        <f>'Gamma-E.coli'!AW37/RelAbundance!AW$66*100</f>
        <v>9.4221105527638183E-3</v>
      </c>
      <c r="AX37" s="2">
        <f>'Gamma-E.coli'!AX37/RelAbundance!AX$66*100</f>
        <v>5.4233716326672916E-3</v>
      </c>
      <c r="AY37" s="2">
        <f>'Gamma-E.coli'!AY37/RelAbundance!AY$66*100</f>
        <v>3.5397130969384585E-2</v>
      </c>
      <c r="AZ37" s="2">
        <f>'Gamma-E.coli'!AZ37/RelAbundance!AZ$66*100</f>
        <v>4.905243159910927E-2</v>
      </c>
      <c r="BA37" s="2">
        <f>'Gamma-E.coli'!BA37/RelAbundance!BA$66*100</f>
        <v>3.365402202143615E-2</v>
      </c>
      <c r="BB37" s="2">
        <f>'Gamma-E.coli'!BB37/RelAbundance!BB$66*100</f>
        <v>5.4918001742226268E-2</v>
      </c>
      <c r="BC37" s="2">
        <f>'Gamma-E.coli'!BC37/RelAbundance!BC$66*100</f>
        <v>7.2309194114031604E-3</v>
      </c>
      <c r="BD37" s="2">
        <f>'Gamma-E.coli'!BD37/RelAbundance!BD$66*100</f>
        <v>1.2294074256208508E-2</v>
      </c>
      <c r="BE37" s="2">
        <f>'Gamma-E.coli'!BE37/RelAbundance!BE$66*100</f>
        <v>2.3037799712913573E-2</v>
      </c>
      <c r="BF37" s="2">
        <f>'Gamma-E.coli'!BF37/RelAbundance!BF$66*100</f>
        <v>2.2535528669417878E-2</v>
      </c>
      <c r="BG37" s="2">
        <f>'Gamma-E.coli'!BG37/RelAbundance!BG$66*100</f>
        <v>6.920989978406511E-3</v>
      </c>
      <c r="BH37" s="2">
        <f>'Gamma-E.coli'!BH37/RelAbundance!BH$66*100</f>
        <v>1.0158730158730159E-2</v>
      </c>
      <c r="BI37" s="2">
        <f>'Gamma-E.coli'!BI37/RelAbundance!BI$66*100</f>
        <v>1.5651524819706473E-2</v>
      </c>
      <c r="BJ37" s="2">
        <f>'Gamma-E.coli'!BJ37/RelAbundance!BJ$66*100</f>
        <v>1.0777023386140748E-2</v>
      </c>
      <c r="BK37" s="2">
        <f>'Gamma-E.coli'!BK37/RelAbundance!BK$66*100</f>
        <v>7.9060133137264204E-4</v>
      </c>
      <c r="BL37" s="2">
        <f>'Gamma-E.coli'!BL37/RelAbundance!BL$66*100</f>
        <v>1.0559980690321024E-2</v>
      </c>
      <c r="BM37" s="2">
        <f>'Gamma-E.coli'!BM37/RelAbundance!BM$66*100</f>
        <v>6.561163163005538E-3</v>
      </c>
      <c r="BN37" s="2">
        <f>'Gamma-E.coli'!BN37/RelAbundance!BN$66*100</f>
        <v>5.9611334101657195E-3</v>
      </c>
      <c r="BO37" s="2">
        <f>'Gamma-E.coli'!BO37/RelAbundance!BO$66*100</f>
        <v>1.9181025033977814E-2</v>
      </c>
      <c r="BP37" s="2">
        <f>'Gamma-E.coli'!BP37/RelAbundance!BP$66*100</f>
        <v>2.0504758812774464E-2</v>
      </c>
      <c r="BQ37" s="2">
        <f>'Gamma-E.coli'!BQ37/RelAbundance!BQ$66*100</f>
        <v>8.2337794544746837E-3</v>
      </c>
      <c r="BR37" s="2">
        <f>'Gamma-E.coli'!BR37/RelAbundance!BR$66*100</f>
        <v>1.2430324758590008E-2</v>
      </c>
      <c r="BS37" s="2">
        <f>'Gamma-E.coli'!BS37/RelAbundance!BS$66*100</f>
        <v>1.3909656779218972E-2</v>
      </c>
      <c r="BT37" s="2">
        <f>'Gamma-E.coli'!BT37/RelAbundance!BT$66*100</f>
        <v>2.1388340977684831E-2</v>
      </c>
      <c r="BU37" s="2">
        <f>'Gamma-E.coli'!BU37/RelAbundance!BU$66*100</f>
        <v>1.508932882665379E-2</v>
      </c>
      <c r="BV37" s="2">
        <f>'Gamma-E.coli'!BV37/RelAbundance!BV$66*100</f>
        <v>2.2830596970479046E-2</v>
      </c>
      <c r="BW37" s="2">
        <f>'Gamma-E.coli'!BW37/RelAbundance!BW$66*100</f>
        <v>1.9488014870854425E-2</v>
      </c>
      <c r="BX37" s="2">
        <f>'Gamma-E.coli'!BX37/RelAbundance!BX$66*100</f>
        <v>1.1068803683697866E-2</v>
      </c>
      <c r="BY37" s="2">
        <f>'Gamma-E.coli'!BY37/RelAbundance!BY$66*100</f>
        <v>1.2292562999385371E-2</v>
      </c>
      <c r="BZ37" s="2">
        <f>'Gamma-E.coli'!BZ37/RelAbundance!BZ$66*100</f>
        <v>1.8036178452071509E-2</v>
      </c>
      <c r="CA37" s="2">
        <f>'Gamma-E.coli'!CA37/RelAbundance!CA$66*100</f>
        <v>1.5215226291911032E-2</v>
      </c>
      <c r="CB37" s="2">
        <f>'Gamma-E.coli'!CB37/RelAbundance!CB$66*100</f>
        <v>9.7836827738697393E-3</v>
      </c>
      <c r="CC37" s="2">
        <f>'Gamma-E.coli'!CC37/RelAbundance!CC$66*100</f>
        <v>2.046702018792446E-2</v>
      </c>
      <c r="CD37" s="2">
        <f>'Gamma-E.coli'!CD37/RelAbundance!CD$66*100</f>
        <v>1.5569533536775239E-2</v>
      </c>
      <c r="CE37" s="2">
        <f>'Gamma-E.coli'!CE37/RelAbundance!CE$66*100</f>
        <v>1.5954990133098205E-2</v>
      </c>
      <c r="CF37" s="2">
        <f>'Gamma-E.coli'!CF37/RelAbundance!CF$66*100</f>
        <v>1.7832623000517144E-2</v>
      </c>
      <c r="CG37" s="2">
        <f>'Gamma-E.coli'!CG37/RelAbundance!CG$66*100</f>
        <v>8.8949100587748294E-3</v>
      </c>
      <c r="CH37" s="2">
        <f>'Gamma-E.coli'!CH37/RelAbundance!CH$66*100</f>
        <v>1.3738150844896276E-2</v>
      </c>
      <c r="CI37" s="2">
        <f>'Gamma-E.coli'!CI37/RelAbundance!CI$66*100</f>
        <v>8.8640463850333182E-3</v>
      </c>
      <c r="CJ37" s="2">
        <f>'Gamma-E.coli'!CJ37/RelAbundance!CJ$66*100</f>
        <v>1.7964037156582662E-2</v>
      </c>
      <c r="CK37" s="2">
        <f>'Gamma-E.coli'!CK37/RelAbundance!CK$66*100</f>
        <v>1.845499153241565E-2</v>
      </c>
      <c r="CL37" s="2">
        <f>'Gamma-E.coli'!CL37/RelAbundance!CL$66*100</f>
        <v>1.7154735716159761E-2</v>
      </c>
      <c r="CM37" s="2">
        <f>'Gamma-E.coli'!CM37/RelAbundance!CM$66*100</f>
        <v>1.4822442738563315E-2</v>
      </c>
      <c r="CN37" s="2">
        <f>'Gamma-E.coli'!CN37/RelAbundance!CN$66*100</f>
        <v>2.0101464535273283E-2</v>
      </c>
      <c r="CO37" s="2">
        <f>'Gamma-E.coli'!CO37/RelAbundance!CO$66*100</f>
        <v>6.2676669863176828E-3</v>
      </c>
      <c r="CP37" s="2">
        <f>'Gamma-E.coli'!CP37/RelAbundance!CP$66*100</f>
        <v>8.4775526516573611E-3</v>
      </c>
      <c r="CQ37" s="2">
        <f>'Gamma-E.coli'!CQ37/RelAbundance!CQ$66*100</f>
        <v>9.3006817399715405E-3</v>
      </c>
      <c r="CR37" s="2">
        <f>'Gamma-E.coli'!CR37/RelAbundance!CR$66*100</f>
        <v>9.0943814911147898E-3</v>
      </c>
    </row>
    <row r="38" spans="1:96" x14ac:dyDescent="0.25">
      <c r="A38" s="2" t="str">
        <f>'Gamma-E.coli'!A38</f>
        <v>Armatimonadia</v>
      </c>
      <c r="B38" s="2">
        <f>'Gamma-E.coli'!B38/RelAbundance!B$66*100</f>
        <v>2.0524749427017413E-2</v>
      </c>
      <c r="C38" s="2">
        <f>'Gamma-E.coli'!C38/RelAbundance!C$66*100</f>
        <v>9.8535111344675817E-3</v>
      </c>
      <c r="D38" s="2">
        <f>'Gamma-E.coli'!D38/RelAbundance!D$66*100</f>
        <v>2.3816814671157836E-2</v>
      </c>
      <c r="E38" s="2">
        <f>'Gamma-E.coli'!E38/RelAbundance!E$66*100</f>
        <v>2.8119903267532761E-2</v>
      </c>
      <c r="F38" s="2">
        <f>'Gamma-E.coli'!F38/RelAbundance!F$66*100</f>
        <v>1.8508664368507507E-2</v>
      </c>
      <c r="G38" s="2">
        <f>'Gamma-E.coli'!G38/RelAbundance!G$66*100</f>
        <v>4.0297800747524206E-3</v>
      </c>
      <c r="H38" s="2">
        <f>'Gamma-E.coli'!H38/RelAbundance!H$66*100</f>
        <v>9.6871064613000095E-3</v>
      </c>
      <c r="I38" s="2">
        <f>'Gamma-E.coli'!I38/RelAbundance!I$66*100</f>
        <v>5.4903575595360646E-3</v>
      </c>
      <c r="J38" s="2">
        <f>'Gamma-E.coli'!J38/RelAbundance!J$66*100</f>
        <v>5.9189109203906486E-3</v>
      </c>
      <c r="K38" s="2">
        <f>'Gamma-E.coli'!K38/RelAbundance!K$66*100</f>
        <v>8.8136788295434514E-3</v>
      </c>
      <c r="L38" s="2">
        <f>'Gamma-E.coli'!L38/RelAbundance!L$66*100</f>
        <v>1.4271442842871414E-2</v>
      </c>
      <c r="M38" s="2">
        <f>'Gamma-E.coli'!M38/RelAbundance!M$66*100</f>
        <v>3.3980857450302995E-3</v>
      </c>
      <c r="N38" s="2">
        <f>'Gamma-E.coli'!N38/RelAbundance!N$66*100</f>
        <v>1.1499275545640624E-2</v>
      </c>
      <c r="O38" s="2">
        <f>'Gamma-E.coli'!O38/RelAbundance!O$66*100</f>
        <v>1.0307507301151004E-2</v>
      </c>
      <c r="P38" s="2">
        <f>'Gamma-E.coli'!P38/RelAbundance!P$66*100</f>
        <v>3.2199378551993943E-3</v>
      </c>
      <c r="Q38" s="2">
        <f>'Gamma-E.coli'!Q38/RelAbundance!Q$66*100</f>
        <v>3.6276572589421748E-3</v>
      </c>
      <c r="R38" s="2">
        <f>'Gamma-E.coli'!R38/RelAbundance!R$66*100</f>
        <v>1.2518151319413149E-2</v>
      </c>
      <c r="S38" s="2">
        <f>'Gamma-E.coli'!S38/RelAbundance!S$66*100</f>
        <v>4.2836948295803413E-3</v>
      </c>
      <c r="T38" s="2">
        <f>'Gamma-E.coli'!T38/RelAbundance!T$66*100</f>
        <v>1.0041600918089226E-2</v>
      </c>
      <c r="U38" s="2">
        <f>'Gamma-E.coli'!U38/RelAbundance!U$66*100</f>
        <v>1.495016611295681E-2</v>
      </c>
      <c r="V38" s="2">
        <f>'Gamma-E.coli'!V38/RelAbundance!V$66*100</f>
        <v>1.8028916055040537E-2</v>
      </c>
      <c r="W38" s="2">
        <f>'Gamma-E.coli'!W38/RelAbundance!W$66*100</f>
        <v>1.0678911818885655E-2</v>
      </c>
      <c r="X38" s="2">
        <f>'Gamma-E.coli'!X38/RelAbundance!X$66*100</f>
        <v>1.3272134048553891E-2</v>
      </c>
      <c r="Y38" s="2">
        <f>'Gamma-E.coli'!Y38/RelAbundance!Y$66*100</f>
        <v>1.8797956149495018E-2</v>
      </c>
      <c r="Z38" s="2">
        <f>'Gamma-E.coli'!Z38/RelAbundance!Z$66*100</f>
        <v>8.1028522039757987E-3</v>
      </c>
      <c r="AA38" s="2">
        <f>'Gamma-E.coli'!AA38/RelAbundance!AA$66*100</f>
        <v>6.6920070667594624E-3</v>
      </c>
      <c r="AB38" s="2">
        <f>'Gamma-E.coli'!AB38/RelAbundance!AB$66*100</f>
        <v>1.1323196376577159E-2</v>
      </c>
      <c r="AC38" s="2">
        <f>'Gamma-E.coli'!AC38/RelAbundance!AC$66*100</f>
        <v>9.9181047918614866E-3</v>
      </c>
      <c r="AD38" s="2">
        <f>'Gamma-E.coli'!AD38/RelAbundance!AD$66*100</f>
        <v>4.7024523288895165E-3</v>
      </c>
      <c r="AE38" s="2">
        <f>'Gamma-E.coli'!AE38/RelAbundance!AE$66*100</f>
        <v>2.3748738348275248E-3</v>
      </c>
      <c r="AF38" s="2">
        <f>'Gamma-E.coli'!AF38/RelAbundance!AF$66*100</f>
        <v>7.1978046695757797E-3</v>
      </c>
      <c r="AG38" s="2">
        <f>'Gamma-E.coli'!AG38/RelAbundance!AG$66*100</f>
        <v>4.7057716289028492E-3</v>
      </c>
      <c r="AH38" s="2">
        <f>'Gamma-E.coli'!AH38/RelAbundance!AH$66*100</f>
        <v>1.0037809080871282E-2</v>
      </c>
      <c r="AI38" s="2">
        <f>'Gamma-E.coli'!AI38/RelAbundance!AI$66*100</f>
        <v>9.4851912451684815E-3</v>
      </c>
      <c r="AJ38" s="2">
        <f>'Gamma-E.coli'!AJ38/RelAbundance!AJ$66*100</f>
        <v>3.4437040480741082E-3</v>
      </c>
      <c r="AK38" s="2">
        <f>'Gamma-E.coli'!AK38/RelAbundance!AK$66*100</f>
        <v>2.1816010655398888E-2</v>
      </c>
      <c r="AL38" s="2">
        <f>'Gamma-E.coli'!AL38/RelAbundance!AL$66*100</f>
        <v>1.1040574109853712E-2</v>
      </c>
      <c r="AM38" s="2">
        <f>'Gamma-E.coli'!AM38/RelAbundance!AM$66*100</f>
        <v>1.5641374563996682E-3</v>
      </c>
      <c r="AN38" s="2">
        <f>'Gamma-E.coli'!AN38/RelAbundance!AN$66*100</f>
        <v>1.0265535176567205E-2</v>
      </c>
      <c r="AO38" s="2">
        <f>'Gamma-E.coli'!AO38/RelAbundance!AO$66*100</f>
        <v>1.8675797056338653E-2</v>
      </c>
      <c r="AP38" s="2">
        <f>'Gamma-E.coli'!AP38/RelAbundance!AP$66*100</f>
        <v>1.8426386585590565E-2</v>
      </c>
      <c r="AQ38" s="2">
        <f>'Gamma-E.coli'!AQ38/RelAbundance!AQ$66*100</f>
        <v>1.8746953620036744E-3</v>
      </c>
      <c r="AR38" s="2">
        <f>'Gamma-E.coli'!AR38/RelAbundance!AR$66*100</f>
        <v>8.9164705043155729E-3</v>
      </c>
      <c r="AS38" s="2">
        <f>'Gamma-E.coli'!AS38/RelAbundance!AS$66*100</f>
        <v>1.4964764781106305E-2</v>
      </c>
      <c r="AT38" s="2">
        <f>'Gamma-E.coli'!AT38/RelAbundance!AT$66*100</f>
        <v>1.4565870840450749E-2</v>
      </c>
      <c r="AU38" s="2">
        <f>'Gamma-E.coli'!AU38/RelAbundance!AU$66*100</f>
        <v>0</v>
      </c>
      <c r="AV38" s="2">
        <f>'Gamma-E.coli'!AV38/RelAbundance!AV$66*100</f>
        <v>1.9044172959178816E-3</v>
      </c>
      <c r="AW38" s="2">
        <f>'Gamma-E.coli'!AW38/RelAbundance!AW$66*100</f>
        <v>1.2562814070351759E-2</v>
      </c>
      <c r="AX38" s="2">
        <f>'Gamma-E.coli'!AX38/RelAbundance!AX$66*100</f>
        <v>4.648604256571964E-3</v>
      </c>
      <c r="AY38" s="2">
        <f>'Gamma-E.coli'!AY38/RelAbundance!AY$66*100</f>
        <v>1.0557039061044526E-2</v>
      </c>
      <c r="AZ38" s="2">
        <f>'Gamma-E.coli'!AZ38/RelAbundance!AZ$66*100</f>
        <v>9.3433203045922408E-3</v>
      </c>
      <c r="BA38" s="2">
        <f>'Gamma-E.coli'!BA38/RelAbundance!BA$66*100</f>
        <v>1.9021838533855213E-2</v>
      </c>
      <c r="BB38" s="2">
        <f>'Gamma-E.coli'!BB38/RelAbundance!BB$66*100</f>
        <v>1.8937241980078023E-2</v>
      </c>
      <c r="BC38" s="2">
        <f>'Gamma-E.coli'!BC38/RelAbundance!BC$66*100</f>
        <v>3.6154597057015802E-3</v>
      </c>
      <c r="BD38" s="2">
        <f>'Gamma-E.coli'!BD38/RelAbundance!BD$66*100</f>
        <v>1.7562963223155012E-3</v>
      </c>
      <c r="BE38" s="2">
        <f>'Gamma-E.coli'!BE38/RelAbundance!BE$66*100</f>
        <v>3.0126353470733135E-2</v>
      </c>
      <c r="BF38" s="2">
        <f>'Gamma-E.coli'!BF38/RelAbundance!BF$66*100</f>
        <v>1.9718587585740643E-2</v>
      </c>
      <c r="BG38" s="2">
        <f>'Gamma-E.coli'!BG38/RelAbundance!BG$66*100</f>
        <v>1.1073583965450419E-2</v>
      </c>
      <c r="BH38" s="2">
        <f>'Gamma-E.coli'!BH38/RelAbundance!BH$66*100</f>
        <v>1.2698412698412698E-3</v>
      </c>
      <c r="BI38" s="2">
        <f>'Gamma-E.coli'!BI38/RelAbundance!BI$66*100</f>
        <v>1.504954309587161E-2</v>
      </c>
      <c r="BJ38" s="2">
        <f>'Gamma-E.coli'!BJ38/RelAbundance!BJ$66*100</f>
        <v>1.2573193950497538E-2</v>
      </c>
      <c r="BK38" s="2">
        <f>'Gamma-E.coli'!BK38/RelAbundance!BK$66*100</f>
        <v>3.1624053254905682E-3</v>
      </c>
      <c r="BL38" s="2">
        <f>'Gamma-E.coli'!BL38/RelAbundance!BL$66*100</f>
        <v>4.5257060101375809E-3</v>
      </c>
      <c r="BM38" s="2">
        <f>'Gamma-E.coli'!BM38/RelAbundance!BM$66*100</f>
        <v>3.9366978978033224E-3</v>
      </c>
      <c r="BN38" s="2">
        <f>'Gamma-E.coli'!BN38/RelAbundance!BN$66*100</f>
        <v>8.9417001152485801E-3</v>
      </c>
      <c r="BO38" s="2">
        <f>'Gamma-E.coli'!BO38/RelAbundance!BO$66*100</f>
        <v>1.3152702880441932E-2</v>
      </c>
      <c r="BP38" s="2">
        <f>'Gamma-E.coli'!BP38/RelAbundance!BP$66*100</f>
        <v>1.1961109307451772E-2</v>
      </c>
      <c r="BQ38" s="2">
        <f>'Gamma-E.coli'!BQ38/RelAbundance!BQ$66*100</f>
        <v>1.6467558908949367E-2</v>
      </c>
      <c r="BR38" s="2">
        <f>'Gamma-E.coli'!BR38/RelAbundance!BR$66*100</f>
        <v>1.7009918090702115E-2</v>
      </c>
      <c r="BS38" s="2">
        <f>'Gamma-E.coli'!BS38/RelAbundance!BS$66*100</f>
        <v>1.8256424522724902E-2</v>
      </c>
      <c r="BT38" s="2">
        <f>'Gamma-E.coli'!BT38/RelAbundance!BT$66*100</f>
        <v>1.8219697869879672E-2</v>
      </c>
      <c r="BU38" s="2">
        <f>'Gamma-E.coli'!BU38/RelAbundance!BU$66*100</f>
        <v>1.508932882665379E-2</v>
      </c>
      <c r="BV38" s="2">
        <f>'Gamma-E.coli'!BV38/RelAbundance!BV$66*100</f>
        <v>1.2904250461575112E-2</v>
      </c>
      <c r="BW38" s="2">
        <f>'Gamma-E.coli'!BW38/RelAbundance!BW$66*100</f>
        <v>1.0493546468921613E-2</v>
      </c>
      <c r="BX38" s="2">
        <f>'Gamma-E.coli'!BX38/RelAbundance!BX$66*100</f>
        <v>2.3244487735765519E-2</v>
      </c>
      <c r="BY38" s="2">
        <f>'Gamma-E.coli'!BY38/RelAbundance!BY$66*100</f>
        <v>1.5365703749231713E-2</v>
      </c>
      <c r="BZ38" s="2">
        <f>'Gamma-E.coli'!BZ38/RelAbundance!BZ$66*100</f>
        <v>2.4401888493979101E-2</v>
      </c>
      <c r="CA38" s="2">
        <f>'Gamma-E.coli'!CA38/RelAbundance!CA$66*100</f>
        <v>3.3196857364169524E-2</v>
      </c>
      <c r="CB38" s="2">
        <f>'Gamma-E.coli'!CB38/RelAbundance!CB$66*100</f>
        <v>1.3697155883417637E-2</v>
      </c>
      <c r="CC38" s="2">
        <f>'Gamma-E.coli'!CC38/RelAbundance!CC$66*100</f>
        <v>2.2327658386826682E-2</v>
      </c>
      <c r="CD38" s="2">
        <f>'Gamma-E.coli'!CD38/RelAbundance!CD$66*100</f>
        <v>1.7645471341678601E-2</v>
      </c>
      <c r="CE38" s="2">
        <f>'Gamma-E.coli'!CE38/RelAbundance!CE$66*100</f>
        <v>1.2596044841919639E-2</v>
      </c>
      <c r="CF38" s="2">
        <f>'Gamma-E.coli'!CF38/RelAbundance!CF$66*100</f>
        <v>2.0507516450594718E-2</v>
      </c>
      <c r="CG38" s="2">
        <f>'Gamma-E.coli'!CG38/RelAbundance!CG$66*100</f>
        <v>1.9158267818899632E-2</v>
      </c>
      <c r="CH38" s="2">
        <f>'Gamma-E.coli'!CH38/RelAbundance!CH$66*100</f>
        <v>2.2896918074827129E-2</v>
      </c>
      <c r="CI38" s="2">
        <f>'Gamma-E.coli'!CI38/RelAbundance!CI$66*100</f>
        <v>1.4599605810643112E-2</v>
      </c>
      <c r="CJ38" s="2">
        <f>'Gamma-E.coli'!CJ38/RelAbundance!CJ$66*100</f>
        <v>2.3179402782687302E-2</v>
      </c>
      <c r="CK38" s="2">
        <f>'Gamma-E.coli'!CK38/RelAbundance!CK$66*100</f>
        <v>1.7369403795214729E-2</v>
      </c>
      <c r="CL38" s="2">
        <f>'Gamma-E.coli'!CL38/RelAbundance!CL$66*100</f>
        <v>2.0182042019011484E-2</v>
      </c>
      <c r="CM38" s="2">
        <f>'Gamma-E.coli'!CM38/RelAbundance!CM$66*100</f>
        <v>1.2482057043000688E-2</v>
      </c>
      <c r="CN38" s="2">
        <f>'Gamma-E.coli'!CN38/RelAbundance!CN$66*100</f>
        <v>9.5721259691777544E-3</v>
      </c>
      <c r="CO38" s="2">
        <f>'Gamma-E.coli'!CO38/RelAbundance!CO$66*100</f>
        <v>1.5669167465794206E-2</v>
      </c>
      <c r="CP38" s="2">
        <f>'Gamma-E.coli'!CP38/RelAbundance!CP$66*100</f>
        <v>1.0899710552130893E-2</v>
      </c>
      <c r="CQ38" s="2">
        <f>'Gamma-E.coli'!CQ38/RelAbundance!CQ$66*100</f>
        <v>1.3951022609957309E-2</v>
      </c>
      <c r="CR38" s="2">
        <f>'Gamma-E.coli'!CR38/RelAbundance!CR$66*100</f>
        <v>1.4551010385783662E-2</v>
      </c>
    </row>
    <row r="39" spans="1:96" x14ac:dyDescent="0.25">
      <c r="A39" s="2" t="str">
        <f>'Gamma-E.coli'!A39</f>
        <v>Elusimicrobia</v>
      </c>
      <c r="B39" s="2">
        <f>'Gamma-E.coli'!B39/RelAbundance!B$66*100</f>
        <v>7.981846999395659E-3</v>
      </c>
      <c r="C39" s="2">
        <f>'Gamma-E.coli'!C39/RelAbundance!C$66*100</f>
        <v>3.1750202544395541E-2</v>
      </c>
      <c r="D39" s="2">
        <f>'Gamma-E.coli'!D39/RelAbundance!D$66*100</f>
        <v>1.1341340319598971E-2</v>
      </c>
      <c r="E39" s="2">
        <f>'Gamma-E.coli'!E39/RelAbundance!E$66*100</f>
        <v>8.9983690456104833E-3</v>
      </c>
      <c r="F39" s="2">
        <f>'Gamma-E.coli'!F39/RelAbundance!F$66*100</f>
        <v>2.3135830460634384E-2</v>
      </c>
      <c r="G39" s="2">
        <f>'Gamma-E.coli'!G39/RelAbundance!G$66*100</f>
        <v>2.3171235429826416E-2</v>
      </c>
      <c r="H39" s="2">
        <f>'Gamma-E.coli'!H39/RelAbundance!H$66*100</f>
        <v>0</v>
      </c>
      <c r="I39" s="2">
        <f>'Gamma-E.coli'!I39/RelAbundance!I$66*100</f>
        <v>0</v>
      </c>
      <c r="J39" s="2">
        <f>'Gamma-E.coli'!J39/RelAbundance!J$66*100</f>
        <v>1.1837821840781297E-3</v>
      </c>
      <c r="K39" s="2">
        <f>'Gamma-E.coli'!K39/RelAbundance!K$66*100</f>
        <v>0</v>
      </c>
      <c r="L39" s="2">
        <f>'Gamma-E.coli'!L39/RelAbundance!L$66*100</f>
        <v>3.5678607107178534E-3</v>
      </c>
      <c r="M39" s="2">
        <f>'Gamma-E.coli'!M39/RelAbundance!M$66*100</f>
        <v>0</v>
      </c>
      <c r="N39" s="2">
        <f>'Gamma-E.coli'!N39/RelAbundance!N$66*100</f>
        <v>0</v>
      </c>
      <c r="O39" s="2">
        <f>'Gamma-E.coli'!O39/RelAbundance!O$66*100</f>
        <v>3.4358357670503346E-3</v>
      </c>
      <c r="P39" s="2">
        <f>'Gamma-E.coli'!P39/RelAbundance!P$66*100</f>
        <v>1.6099689275996972E-3</v>
      </c>
      <c r="Q39" s="2">
        <f>'Gamma-E.coli'!Q39/RelAbundance!Q$66*100</f>
        <v>7.2553145178843497E-3</v>
      </c>
      <c r="R39" s="2">
        <f>'Gamma-E.coli'!R39/RelAbundance!R$66*100</f>
        <v>0</v>
      </c>
      <c r="S39" s="2">
        <f>'Gamma-E.coli'!S39/RelAbundance!S$66*100</f>
        <v>0</v>
      </c>
      <c r="T39" s="2">
        <f>'Gamma-E.coli'!T39/RelAbundance!T$66*100</f>
        <v>1.0041600918089226E-2</v>
      </c>
      <c r="U39" s="2">
        <f>'Gamma-E.coli'!U39/RelAbundance!U$66*100</f>
        <v>1.1627906976744186E-2</v>
      </c>
      <c r="V39" s="2">
        <f>'Gamma-E.coli'!V39/RelAbundance!V$66*100</f>
        <v>2.5589429239412372E-2</v>
      </c>
      <c r="W39" s="2">
        <f>'Gamma-E.coli'!W39/RelAbundance!W$66*100</f>
        <v>2.6697279547214137E-3</v>
      </c>
      <c r="X39" s="2">
        <f>'Gamma-E.coli'!X39/RelAbundance!X$66*100</f>
        <v>3.3180335121384729E-3</v>
      </c>
      <c r="Y39" s="2">
        <f>'Gamma-E.coli'!Y39/RelAbundance!Y$66*100</f>
        <v>1.3671240835996377E-2</v>
      </c>
      <c r="Z39" s="2">
        <f>'Gamma-E.coli'!Z39/RelAbundance!Z$66*100</f>
        <v>1.8906655142610199E-2</v>
      </c>
      <c r="AA39" s="2">
        <f>'Gamma-E.coli'!AA39/RelAbundance!AA$66*100</f>
        <v>0</v>
      </c>
      <c r="AB39" s="2">
        <f>'Gamma-E.coli'!AB39/RelAbundance!AB$66*100</f>
        <v>0</v>
      </c>
      <c r="AC39" s="2">
        <f>'Gamma-E.coli'!AC39/RelAbundance!AC$66*100</f>
        <v>5.6674884524922781E-3</v>
      </c>
      <c r="AD39" s="2">
        <f>'Gamma-E.coli'!AD39/RelAbundance!AD$66*100</f>
        <v>8.2292915755566524E-3</v>
      </c>
      <c r="AE39" s="2">
        <f>'Gamma-E.coli'!AE39/RelAbundance!AE$66*100</f>
        <v>0</v>
      </c>
      <c r="AF39" s="2">
        <f>'Gamma-E.coli'!AF39/RelAbundance!AF$66*100</f>
        <v>8.9972558369697247E-4</v>
      </c>
      <c r="AG39" s="2">
        <f>'Gamma-E.coli'!AG39/RelAbundance!AG$66*100</f>
        <v>1.1764429072257123E-3</v>
      </c>
      <c r="AH39" s="2">
        <f>'Gamma-E.coli'!AH39/RelAbundance!AH$66*100</f>
        <v>6.6918727205808552E-3</v>
      </c>
      <c r="AI39" s="2">
        <f>'Gamma-E.coli'!AI39/RelAbundance!AI$66*100</f>
        <v>0</v>
      </c>
      <c r="AJ39" s="2">
        <f>'Gamma-E.coli'!AJ39/RelAbundance!AJ$66*100</f>
        <v>0</v>
      </c>
      <c r="AK39" s="2">
        <f>'Gamma-E.coli'!AK39/RelAbundance!AK$66*100</f>
        <v>2.6408855003903917E-2</v>
      </c>
      <c r="AL39" s="2">
        <f>'Gamma-E.coli'!AL39/RelAbundance!AL$66*100</f>
        <v>3.8642009384487995E-2</v>
      </c>
      <c r="AM39" s="2">
        <f>'Gamma-E.coli'!AM39/RelAbundance!AM$66*100</f>
        <v>1.5641374563996682E-3</v>
      </c>
      <c r="AN39" s="2">
        <f>'Gamma-E.coli'!AN39/RelAbundance!AN$66*100</f>
        <v>0</v>
      </c>
      <c r="AO39" s="2">
        <f>'Gamma-E.coli'!AO39/RelAbundance!AO$66*100</f>
        <v>2.2233091733736495E-2</v>
      </c>
      <c r="AP39" s="2">
        <f>'Gamma-E.coli'!AP39/RelAbundance!AP$66*100</f>
        <v>2.0101512638826074E-2</v>
      </c>
      <c r="AQ39" s="2">
        <f>'Gamma-E.coli'!AQ39/RelAbundance!AQ$66*100</f>
        <v>0</v>
      </c>
      <c r="AR39" s="2">
        <f>'Gamma-E.coli'!AR39/RelAbundance!AR$66*100</f>
        <v>0</v>
      </c>
      <c r="AS39" s="2">
        <f>'Gamma-E.coli'!AS39/RelAbundance!AS$66*100</f>
        <v>1.3604331619187549E-2</v>
      </c>
      <c r="AT39" s="2">
        <f>'Gamma-E.coli'!AT39/RelAbundance!AT$66*100</f>
        <v>2.5159231451687653E-2</v>
      </c>
      <c r="AU39" s="2">
        <f>'Gamma-E.coli'!AU39/RelAbundance!AU$66*100</f>
        <v>0</v>
      </c>
      <c r="AV39" s="2">
        <f>'Gamma-E.coli'!AV39/RelAbundance!AV$66*100</f>
        <v>0</v>
      </c>
      <c r="AW39" s="2">
        <f>'Gamma-E.coli'!AW39/RelAbundance!AW$66*100</f>
        <v>4.7110552763819091E-3</v>
      </c>
      <c r="AX39" s="2">
        <f>'Gamma-E.coli'!AX39/RelAbundance!AX$66*100</f>
        <v>3.0990695043813092E-3</v>
      </c>
      <c r="AY39" s="2">
        <f>'Gamma-E.coli'!AY39/RelAbundance!AY$66*100</f>
        <v>0</v>
      </c>
      <c r="AZ39" s="2">
        <f>'Gamma-E.coli'!AZ39/RelAbundance!AZ$66*100</f>
        <v>0</v>
      </c>
      <c r="BA39" s="2">
        <f>'Gamma-E.coli'!BA39/RelAbundance!BA$66*100</f>
        <v>2.4874711928887589E-2</v>
      </c>
      <c r="BB39" s="2">
        <f>'Gamma-E.coli'!BB39/RelAbundance!BB$66*100</f>
        <v>3.7874483960156045E-2</v>
      </c>
      <c r="BC39" s="2">
        <f>'Gamma-E.coli'!BC39/RelAbundance!BC$66*100</f>
        <v>0</v>
      </c>
      <c r="BD39" s="2">
        <f>'Gamma-E.coli'!BD39/RelAbundance!BD$66*100</f>
        <v>1.7562963223155012E-3</v>
      </c>
      <c r="BE39" s="2">
        <f>'Gamma-E.coli'!BE39/RelAbundance!BE$66*100</f>
        <v>3.5442768789097807E-2</v>
      </c>
      <c r="BF39" s="2">
        <f>'Gamma-E.coli'!BF39/RelAbundance!BF$66*100</f>
        <v>2.112705812757926E-2</v>
      </c>
      <c r="BG39" s="2">
        <f>'Gamma-E.coli'!BG39/RelAbundance!BG$66*100</f>
        <v>0</v>
      </c>
      <c r="BH39" s="2">
        <f>'Gamma-E.coli'!BH39/RelAbundance!BH$66*100</f>
        <v>0</v>
      </c>
      <c r="BI39" s="2">
        <f>'Gamma-E.coli'!BI39/RelAbundance!BI$66*100</f>
        <v>1.9865396886550524E-2</v>
      </c>
      <c r="BJ39" s="2">
        <f>'Gamma-E.coli'!BJ39/RelAbundance!BJ$66*100</f>
        <v>1.2573193950497538E-2</v>
      </c>
      <c r="BK39" s="2">
        <f>'Gamma-E.coli'!BK39/RelAbundance!BK$66*100</f>
        <v>7.9060133137264204E-4</v>
      </c>
      <c r="BL39" s="2">
        <f>'Gamma-E.coli'!BL39/RelAbundance!BL$66*100</f>
        <v>0</v>
      </c>
      <c r="BM39" s="2">
        <f>'Gamma-E.coli'!BM39/RelAbundance!BM$66*100</f>
        <v>2.6244652652022151E-3</v>
      </c>
      <c r="BN39" s="2">
        <f>'Gamma-E.coli'!BN39/RelAbundance!BN$66*100</f>
        <v>4.9676111751380996E-3</v>
      </c>
      <c r="BO39" s="2">
        <f>'Gamma-E.coli'!BO39/RelAbundance!BO$66*100</f>
        <v>2.5757376474198783E-2</v>
      </c>
      <c r="BP39" s="2">
        <f>'Gamma-E.coli'!BP39/RelAbundance!BP$66*100</f>
        <v>1.1961109307451772E-2</v>
      </c>
      <c r="BQ39" s="2">
        <f>'Gamma-E.coli'!BQ39/RelAbundance!BQ$66*100</f>
        <v>8.9823048594269289E-3</v>
      </c>
      <c r="BR39" s="2">
        <f>'Gamma-E.coli'!BR39/RelAbundance!BR$66*100</f>
        <v>1.7009918090702115E-2</v>
      </c>
      <c r="BS39" s="2">
        <f>'Gamma-E.coli'!BS39/RelAbundance!BS$66*100</f>
        <v>2.3472545814932015E-2</v>
      </c>
      <c r="BT39" s="2">
        <f>'Gamma-E.coli'!BT39/RelAbundance!BT$66*100</f>
        <v>2.614130563939257E-2</v>
      </c>
      <c r="BU39" s="2">
        <f>'Gamma-E.coli'!BU39/RelAbundance!BU$66*100</f>
        <v>4.5267986479961372E-2</v>
      </c>
      <c r="BV39" s="2">
        <f>'Gamma-E.coli'!BV39/RelAbundance!BV$66*100</f>
        <v>5.1617001846300449E-2</v>
      </c>
      <c r="BW39" s="2">
        <f>'Gamma-E.coli'!BW39/RelAbundance!BW$66*100</f>
        <v>1.099323915791788E-2</v>
      </c>
      <c r="BX39" s="2">
        <f>'Gamma-E.coli'!BX39/RelAbundance!BX$66*100</f>
        <v>7.7481625785885064E-3</v>
      </c>
      <c r="BY39" s="2">
        <f>'Gamma-E.coli'!BY39/RelAbundance!BY$66*100</f>
        <v>1.2292562999385371E-2</v>
      </c>
      <c r="BZ39" s="2">
        <f>'Gamma-E.coli'!BZ39/RelAbundance!BZ$66*100</f>
        <v>1.3792371757466448E-2</v>
      </c>
      <c r="CA39" s="2">
        <f>'Gamma-E.coli'!CA39/RelAbundance!CA$66*100</f>
        <v>3.0430452583822064E-2</v>
      </c>
      <c r="CB39" s="2">
        <f>'Gamma-E.coli'!CB39/RelAbundance!CB$66*100</f>
        <v>9.7836827738697393E-3</v>
      </c>
      <c r="CC39" s="2">
        <f>'Gamma-E.coli'!CC39/RelAbundance!CC$66*100</f>
        <v>2.046702018792446E-2</v>
      </c>
      <c r="CD39" s="2">
        <f>'Gamma-E.coli'!CD39/RelAbundance!CD$66*100</f>
        <v>3.1139067073550478E-2</v>
      </c>
      <c r="CE39" s="2">
        <f>'Gamma-E.coli'!CE39/RelAbundance!CE$66*100</f>
        <v>1.763446277868749E-2</v>
      </c>
      <c r="CF39" s="2">
        <f>'Gamma-E.coli'!CF39/RelAbundance!CF$66*100</f>
        <v>1.0699573800310287E-2</v>
      </c>
      <c r="CG39" s="2">
        <f>'Gamma-E.coli'!CG39/RelAbundance!CG$66*100</f>
        <v>8.8949100587748294E-3</v>
      </c>
      <c r="CH39" s="2">
        <f>'Gamma-E.coli'!CH39/RelAbundance!CH$66*100</f>
        <v>6.8690754224481378E-3</v>
      </c>
      <c r="CI39" s="2">
        <f>'Gamma-E.coli'!CI39/RelAbundance!CI$66*100</f>
        <v>1.3556776824168604E-2</v>
      </c>
      <c r="CJ39" s="2">
        <f>'Gamma-E.coli'!CJ39/RelAbundance!CJ$66*100</f>
        <v>1.6805067017448296E-2</v>
      </c>
      <c r="CK39" s="2">
        <f>'Gamma-E.coli'!CK39/RelAbundance!CK$66*100</f>
        <v>1.6283816058013809E-2</v>
      </c>
      <c r="CL39" s="2">
        <f>'Gamma-E.coli'!CL39/RelAbundance!CL$66*100</f>
        <v>1.8163837817110333E-2</v>
      </c>
      <c r="CM39" s="2">
        <f>'Gamma-E.coli'!CM39/RelAbundance!CM$66*100</f>
        <v>2.3403856955626287E-3</v>
      </c>
      <c r="CN39" s="2">
        <f>'Gamma-E.coli'!CN39/RelAbundance!CN$66*100</f>
        <v>9.5721259691777544E-3</v>
      </c>
      <c r="CO39" s="2">
        <f>'Gamma-E.coli'!CO39/RelAbundance!CO$66*100</f>
        <v>1.128180057537183E-2</v>
      </c>
      <c r="CP39" s="2">
        <f>'Gamma-E.coli'!CP39/RelAbundance!CP$66*100</f>
        <v>8.4775526516573611E-3</v>
      </c>
      <c r="CQ39" s="2">
        <f>'Gamma-E.coli'!CQ39/RelAbundance!CQ$66*100</f>
        <v>8.3706135659743861E-3</v>
      </c>
      <c r="CR39" s="2">
        <f>'Gamma-E.coli'!CR39/RelAbundance!CR$66*100</f>
        <v>1.6369886684006622E-2</v>
      </c>
    </row>
    <row r="40" spans="1:96" x14ac:dyDescent="0.25">
      <c r="A40" s="2" t="str">
        <f>'Gamma-E.coli'!A40</f>
        <v>Acidimicrobiia</v>
      </c>
      <c r="B40" s="2">
        <f>'Gamma-E.coli'!B40/RelAbundance!B$66*100</f>
        <v>5.7013192852826142E-3</v>
      </c>
      <c r="C40" s="2">
        <f>'Gamma-E.coli'!C40/RelAbundance!C$66*100</f>
        <v>6.5690074229783875E-3</v>
      </c>
      <c r="D40" s="2">
        <f>'Gamma-E.coli'!D40/RelAbundance!D$66*100</f>
        <v>1.2475474351558867E-2</v>
      </c>
      <c r="E40" s="2">
        <f>'Gamma-E.coli'!E40/RelAbundance!E$66*100</f>
        <v>5.6239806535065525E-3</v>
      </c>
      <c r="F40" s="2">
        <f>'Gamma-E.coli'!F40/RelAbundance!F$66*100</f>
        <v>6.9407491381903155E-3</v>
      </c>
      <c r="G40" s="2">
        <f>'Gamma-E.coli'!G40/RelAbundance!G$66*100</f>
        <v>3.0223350560643152E-3</v>
      </c>
      <c r="H40" s="2">
        <f>'Gamma-E.coli'!H40/RelAbundance!H$66*100</f>
        <v>1.2108883076625013E-2</v>
      </c>
      <c r="I40" s="2">
        <f>'Gamma-E.coli'!I40/RelAbundance!I$66*100</f>
        <v>9.608125729188113E-3</v>
      </c>
      <c r="J40" s="2">
        <f>'Gamma-E.coli'!J40/RelAbundance!J$66*100</f>
        <v>8.2864752885469066E-3</v>
      </c>
      <c r="K40" s="2">
        <f>'Gamma-E.coli'!K40/RelAbundance!K$66*100</f>
        <v>1.4101886127269522E-2</v>
      </c>
      <c r="L40" s="2">
        <f>'Gamma-E.coli'!L40/RelAbundance!L$66*100</f>
        <v>3.5678607107178534E-3</v>
      </c>
      <c r="M40" s="2">
        <f>'Gamma-E.coli'!M40/RelAbundance!M$66*100</f>
        <v>7.9288667384040321E-3</v>
      </c>
      <c r="N40" s="2">
        <f>'Gamma-E.coli'!N40/RelAbundance!N$66*100</f>
        <v>6.8995653273843756E-3</v>
      </c>
      <c r="O40" s="2">
        <f>'Gamma-E.coli'!O40/RelAbundance!O$66*100</f>
        <v>6.8716715341006693E-3</v>
      </c>
      <c r="P40" s="2">
        <f>'Gamma-E.coli'!P40/RelAbundance!P$66*100</f>
        <v>1.1269782493197881E-2</v>
      </c>
      <c r="Q40" s="2">
        <f>'Gamma-E.coli'!Q40/RelAbundance!Q$66*100</f>
        <v>7.2553145178843497E-3</v>
      </c>
      <c r="R40" s="2">
        <f>'Gamma-E.coli'!R40/RelAbundance!R$66*100</f>
        <v>5.0072605277652598E-3</v>
      </c>
      <c r="S40" s="2">
        <f>'Gamma-E.coli'!S40/RelAbundance!S$66*100</f>
        <v>1.2851084488741022E-2</v>
      </c>
      <c r="T40" s="2">
        <f>'Gamma-E.coli'!T40/RelAbundance!T$66*100</f>
        <v>1.5779658585568786E-2</v>
      </c>
      <c r="U40" s="2">
        <f>'Gamma-E.coli'!U40/RelAbundance!U$66*100</f>
        <v>9.9667774086378749E-3</v>
      </c>
      <c r="V40" s="2">
        <f>'Gamma-E.coli'!V40/RelAbundance!V$66*100</f>
        <v>1.2213136682446814E-2</v>
      </c>
      <c r="W40" s="2">
        <f>'Gamma-E.coli'!W40/RelAbundance!W$66*100</f>
        <v>1.0678911818885655E-2</v>
      </c>
      <c r="X40" s="2">
        <f>'Gamma-E.coli'!X40/RelAbundance!X$66*100</f>
        <v>9.9541005364154177E-3</v>
      </c>
      <c r="Y40" s="2">
        <f>'Gamma-E.coli'!Y40/RelAbundance!Y$66*100</f>
        <v>8.5445255224977368E-3</v>
      </c>
      <c r="Z40" s="2">
        <f>'Gamma-E.coli'!Z40/RelAbundance!Z$66*100</f>
        <v>1.2154278305963698E-2</v>
      </c>
      <c r="AA40" s="2">
        <f>'Gamma-E.coli'!AA40/RelAbundance!AA$66*100</f>
        <v>4.0152042400556781E-3</v>
      </c>
      <c r="AB40" s="2">
        <f>'Gamma-E.coli'!AB40/RelAbundance!AB$66*100</f>
        <v>1.6175994823681657E-2</v>
      </c>
      <c r="AC40" s="2">
        <f>'Gamma-E.coli'!AC40/RelAbundance!AC$66*100</f>
        <v>1.2751849018107626E-2</v>
      </c>
      <c r="AD40" s="2">
        <f>'Gamma-E.coli'!AD40/RelAbundance!AD$66*100</f>
        <v>8.2292915755566524E-3</v>
      </c>
      <c r="AE40" s="2">
        <f>'Gamma-E.coli'!AE40/RelAbundance!AE$66*100</f>
        <v>9.4994953393100993E-3</v>
      </c>
      <c r="AF40" s="2">
        <f>'Gamma-E.coli'!AF40/RelAbundance!AF$66*100</f>
        <v>9.8969814206666968E-3</v>
      </c>
      <c r="AG40" s="2">
        <f>'Gamma-E.coli'!AG40/RelAbundance!AG$66*100</f>
        <v>9.4115432578056983E-3</v>
      </c>
      <c r="AH40" s="2">
        <f>'Gamma-E.coli'!AH40/RelAbundance!AH$66*100</f>
        <v>1.1710777261016497E-2</v>
      </c>
      <c r="AI40" s="2">
        <f>'Gamma-E.coli'!AI40/RelAbundance!AI$66*100</f>
        <v>2.0156031395983022E-2</v>
      </c>
      <c r="AJ40" s="2">
        <f>'Gamma-E.coli'!AJ40/RelAbundance!AJ$66*100</f>
        <v>1.3774816192296433E-2</v>
      </c>
      <c r="AK40" s="2">
        <f>'Gamma-E.coli'!AK40/RelAbundance!AK$66*100</f>
        <v>1.2630321958388828E-2</v>
      </c>
      <c r="AL40" s="2">
        <f>'Gamma-E.coli'!AL40/RelAbundance!AL$66*100</f>
        <v>6.624344465912228E-3</v>
      </c>
      <c r="AM40" s="2">
        <f>'Gamma-E.coli'!AM40/RelAbundance!AM$66*100</f>
        <v>1.720551202039635E-2</v>
      </c>
      <c r="AN40" s="2">
        <f>'Gamma-E.coli'!AN40/RelAbundance!AN$66*100</f>
        <v>1.7109225294278673E-2</v>
      </c>
      <c r="AO40" s="2">
        <f>'Gamma-E.coli'!AO40/RelAbundance!AO$66*100</f>
        <v>1.2450531370892436E-2</v>
      </c>
      <c r="AP40" s="2">
        <f>'Gamma-E.coli'!AP40/RelAbundance!AP$66*100</f>
        <v>1.172588237264854E-2</v>
      </c>
      <c r="AQ40" s="2">
        <f>'Gamma-E.coli'!AQ40/RelAbundance!AQ$66*100</f>
        <v>9.3734768100183722E-3</v>
      </c>
      <c r="AR40" s="2">
        <f>'Gamma-E.coli'!AR40/RelAbundance!AR$66*100</f>
        <v>1.961623510949426E-2</v>
      </c>
      <c r="AS40" s="2">
        <f>'Gamma-E.coli'!AS40/RelAbundance!AS$66*100</f>
        <v>8.1625989715125285E-3</v>
      </c>
      <c r="AT40" s="2">
        <f>'Gamma-E.coli'!AT40/RelAbundance!AT$66*100</f>
        <v>5.2966803056184531E-3</v>
      </c>
      <c r="AU40" s="2">
        <f>'Gamma-E.coli'!AU40/RelAbundance!AU$66*100</f>
        <v>1.7687219215394956E-2</v>
      </c>
      <c r="AV40" s="2">
        <f>'Gamma-E.coli'!AV40/RelAbundance!AV$66*100</f>
        <v>1.5235338367343053E-2</v>
      </c>
      <c r="AW40" s="2">
        <f>'Gamma-E.coli'!AW40/RelAbundance!AW$66*100</f>
        <v>1.5703517587939697E-2</v>
      </c>
      <c r="AX40" s="2">
        <f>'Gamma-E.coli'!AX40/RelAbundance!AX$66*100</f>
        <v>1.8594417026287856E-2</v>
      </c>
      <c r="AY40" s="2">
        <f>'Gamma-E.coli'!AY40/RelAbundance!AY$66*100</f>
        <v>1.0557039061044526E-2</v>
      </c>
      <c r="AZ40" s="2">
        <f>'Gamma-E.coli'!AZ40/RelAbundance!AZ$66*100</f>
        <v>1.3236370431505676E-2</v>
      </c>
      <c r="BA40" s="2">
        <f>'Gamma-E.coli'!BA40/RelAbundance!BA$66*100</f>
        <v>1.2437355964443795E-2</v>
      </c>
      <c r="BB40" s="2">
        <f>'Gamma-E.coli'!BB40/RelAbundance!BB$66*100</f>
        <v>7.5748967920312091E-3</v>
      </c>
      <c r="BC40" s="2">
        <f>'Gamma-E.coli'!BC40/RelAbundance!BC$66*100</f>
        <v>1.8077298528507901E-3</v>
      </c>
      <c r="BD40" s="2">
        <f>'Gamma-E.coli'!BD40/RelAbundance!BD$66*100</f>
        <v>3.1613333801679022E-2</v>
      </c>
      <c r="BE40" s="2">
        <f>'Gamma-E.coli'!BE40/RelAbundance!BE$66*100</f>
        <v>1.2404969076184231E-2</v>
      </c>
      <c r="BF40" s="2">
        <f>'Gamma-E.coli'!BF40/RelAbundance!BF$66*100</f>
        <v>9.8592937928703214E-3</v>
      </c>
      <c r="BG40" s="2">
        <f>'Gamma-E.coli'!BG40/RelAbundance!BG$66*100</f>
        <v>1.5226177952494323E-2</v>
      </c>
      <c r="BH40" s="2">
        <f>'Gamma-E.coli'!BH40/RelAbundance!BH$66*100</f>
        <v>1.3968253968253967E-2</v>
      </c>
      <c r="BI40" s="2">
        <f>'Gamma-E.coli'!BI40/RelAbundance!BI$66*100</f>
        <v>9.6317075813578297E-3</v>
      </c>
      <c r="BJ40" s="2">
        <f>'Gamma-E.coli'!BJ40/RelAbundance!BJ$66*100</f>
        <v>1.0777023386140748E-2</v>
      </c>
      <c r="BK40" s="2">
        <f>'Gamma-E.coli'!BK40/RelAbundance!BK$66*100</f>
        <v>1.8183830621570765E-2</v>
      </c>
      <c r="BL40" s="2">
        <f>'Gamma-E.coli'!BL40/RelAbundance!BL$66*100</f>
        <v>9.0514120202751618E-3</v>
      </c>
      <c r="BM40" s="2">
        <f>'Gamma-E.coli'!BM40/RelAbundance!BM$66*100</f>
        <v>1.70590242238144E-2</v>
      </c>
      <c r="BN40" s="2">
        <f>'Gamma-E.coli'!BN40/RelAbundance!BN$66*100</f>
        <v>5.9611334101657195E-3</v>
      </c>
      <c r="BO40" s="2">
        <f>'Gamma-E.coli'!BO40/RelAbundance!BO$66*100</f>
        <v>4.3842342934806442E-3</v>
      </c>
      <c r="BP40" s="2">
        <f>'Gamma-E.coli'!BP40/RelAbundance!BP$66*100</f>
        <v>1.537856910958085E-2</v>
      </c>
      <c r="BQ40" s="2">
        <f>'Gamma-E.coli'!BQ40/RelAbundance!BQ$66*100</f>
        <v>6.7367286445701967E-3</v>
      </c>
      <c r="BR40" s="2">
        <f>'Gamma-E.coli'!BR40/RelAbundance!BR$66*100</f>
        <v>1.7009918090702115E-2</v>
      </c>
      <c r="BS40" s="2">
        <f>'Gamma-E.coli'!BS40/RelAbundance!BS$66*100</f>
        <v>1.1301596133115415E-2</v>
      </c>
      <c r="BT40" s="2">
        <f>'Gamma-E.coli'!BT40/RelAbundance!BT$66*100</f>
        <v>7.9216077695129002E-3</v>
      </c>
      <c r="BU40" s="2">
        <f>'Gamma-E.coli'!BU40/RelAbundance!BU$66*100</f>
        <v>1.2071463061323031E-2</v>
      </c>
      <c r="BV40" s="2">
        <f>'Gamma-E.coli'!BV40/RelAbundance!BV$66*100</f>
        <v>1.48895197633559E-2</v>
      </c>
      <c r="BW40" s="2">
        <f>'Gamma-E.coli'!BW40/RelAbundance!BW$66*100</f>
        <v>6.9956976459477418E-3</v>
      </c>
      <c r="BX40" s="2">
        <f>'Gamma-E.coli'!BX40/RelAbundance!BX$66*100</f>
        <v>6.6412822102187201E-3</v>
      </c>
      <c r="BY40" s="2">
        <f>'Gamma-E.coli'!BY40/RelAbundance!BY$66*100</f>
        <v>8.4511370620774431E-3</v>
      </c>
      <c r="BZ40" s="2">
        <f>'Gamma-E.coli'!BZ40/RelAbundance!BZ$66*100</f>
        <v>9.5485650628613864E-3</v>
      </c>
      <c r="CA40" s="2">
        <f>'Gamma-E.coli'!CA40/RelAbundance!CA$66*100</f>
        <v>5.5328095606949207E-3</v>
      </c>
      <c r="CB40" s="2">
        <f>'Gamma-E.coli'!CB40/RelAbundance!CB$66*100</f>
        <v>8.8053144964827662E-3</v>
      </c>
      <c r="CC40" s="2">
        <f>'Gamma-E.coli'!CC40/RelAbundance!CC$66*100</f>
        <v>9.3031909945111169E-3</v>
      </c>
      <c r="CD40" s="2">
        <f>'Gamma-E.coli'!CD40/RelAbundance!CD$66*100</f>
        <v>1.4531564634323556E-2</v>
      </c>
      <c r="CE40" s="2">
        <f>'Gamma-E.coli'!CE40/RelAbundance!CE$66*100</f>
        <v>3.3589452911785699E-3</v>
      </c>
      <c r="CF40" s="2">
        <f>'Gamma-E.coli'!CF40/RelAbundance!CF$66*100</f>
        <v>1.6940991850491291E-2</v>
      </c>
      <c r="CG40" s="2">
        <f>'Gamma-E.coli'!CG40/RelAbundance!CG$66*100</f>
        <v>1.0263357760124802E-2</v>
      </c>
      <c r="CH40" s="2">
        <f>'Gamma-E.coli'!CH40/RelAbundance!CH$66*100</f>
        <v>1.2593304941154921E-2</v>
      </c>
      <c r="CI40" s="2">
        <f>'Gamma-E.coli'!CI40/RelAbundance!CI$66*100</f>
        <v>8.3426318917960637E-3</v>
      </c>
      <c r="CJ40" s="2">
        <f>'Gamma-E.coli'!CJ40/RelAbundance!CJ$66*100</f>
        <v>1.6225581947881113E-2</v>
      </c>
      <c r="CK40" s="2">
        <f>'Gamma-E.coli'!CK40/RelAbundance!CK$66*100</f>
        <v>8.6847018976073647E-3</v>
      </c>
      <c r="CL40" s="2">
        <f>'Gamma-E.coli'!CL40/RelAbundance!CL$66*100</f>
        <v>1.3118327312357464E-2</v>
      </c>
      <c r="CM40" s="2">
        <f>'Gamma-E.coli'!CM40/RelAbundance!CM$66*100</f>
        <v>1.1701928477813144E-2</v>
      </c>
      <c r="CN40" s="2">
        <f>'Gamma-E.coli'!CN40/RelAbundance!CN$66*100</f>
        <v>1.1486551163013305E-2</v>
      </c>
      <c r="CO40" s="2">
        <f>'Gamma-E.coli'!CO40/RelAbundance!CO$66*100</f>
        <v>1.7549467561689513E-2</v>
      </c>
      <c r="CP40" s="2">
        <f>'Gamma-E.coli'!CP40/RelAbundance!CP$66*100</f>
        <v>1.8166184253551487E-2</v>
      </c>
      <c r="CQ40" s="2">
        <f>'Gamma-E.coli'!CQ40/RelAbundance!CQ$66*100</f>
        <v>1.3020954435960156E-2</v>
      </c>
      <c r="CR40" s="2">
        <f>'Gamma-E.coli'!CR40/RelAbundance!CR$66*100</f>
        <v>2.0007639280452537E-2</v>
      </c>
    </row>
    <row r="41" spans="1:96" x14ac:dyDescent="0.25">
      <c r="A41" s="2" t="str">
        <f>'Gamma-E.coli'!A41</f>
        <v>Erysipelotrichi</v>
      </c>
      <c r="B41" s="2">
        <f>'Gamma-E.coli'!B41/RelAbundance!B$66*100</f>
        <v>1.1402638570565228E-3</v>
      </c>
      <c r="C41" s="2">
        <f>'Gamma-E.coli'!C41/RelAbundance!C$66*100</f>
        <v>2.189669140992796E-3</v>
      </c>
      <c r="D41" s="2">
        <f>'Gamma-E.coli'!D41/RelAbundance!D$66*100</f>
        <v>2.2682680639197943E-3</v>
      </c>
      <c r="E41" s="2">
        <f>'Gamma-E.coli'!E41/RelAbundance!E$66*100</f>
        <v>5.6239806535065525E-3</v>
      </c>
      <c r="F41" s="2">
        <f>'Gamma-E.coli'!F41/RelAbundance!F$66*100</f>
        <v>2.3135830460634384E-3</v>
      </c>
      <c r="G41" s="2">
        <f>'Gamma-E.coli'!G41/RelAbundance!G$66*100</f>
        <v>7.0521151308167353E-3</v>
      </c>
      <c r="H41" s="2">
        <f>'Gamma-E.coli'!H41/RelAbundance!H$66*100</f>
        <v>1.2108883076625012E-3</v>
      </c>
      <c r="I41" s="2">
        <f>'Gamma-E.coli'!I41/RelAbundance!I$66*100</f>
        <v>1.3725893898840161E-3</v>
      </c>
      <c r="J41" s="2">
        <f>'Gamma-E.coli'!J41/RelAbundance!J$66*100</f>
        <v>0</v>
      </c>
      <c r="K41" s="2">
        <f>'Gamma-E.coli'!K41/RelAbundance!K$66*100</f>
        <v>0</v>
      </c>
      <c r="L41" s="2">
        <f>'Gamma-E.coli'!L41/RelAbundance!L$66*100</f>
        <v>0</v>
      </c>
      <c r="M41" s="2">
        <f>'Gamma-E.coli'!M41/RelAbundance!M$66*100</f>
        <v>0</v>
      </c>
      <c r="N41" s="2">
        <f>'Gamma-E.coli'!N41/RelAbundance!N$66*100</f>
        <v>6.8995653273843756E-3</v>
      </c>
      <c r="O41" s="2">
        <f>'Gamma-E.coli'!O41/RelAbundance!O$66*100</f>
        <v>1.7179178835251673E-3</v>
      </c>
      <c r="P41" s="2">
        <f>'Gamma-E.coli'!P41/RelAbundance!P$66*100</f>
        <v>0</v>
      </c>
      <c r="Q41" s="2">
        <f>'Gamma-E.coli'!Q41/RelAbundance!Q$66*100</f>
        <v>0</v>
      </c>
      <c r="R41" s="2">
        <f>'Gamma-E.coli'!R41/RelAbundance!R$66*100</f>
        <v>0</v>
      </c>
      <c r="S41" s="2">
        <f>'Gamma-E.coli'!S41/RelAbundance!S$66*100</f>
        <v>0</v>
      </c>
      <c r="T41" s="2">
        <f>'Gamma-E.coli'!T41/RelAbundance!T$66*100</f>
        <v>4.3035432506096693E-3</v>
      </c>
      <c r="U41" s="2">
        <f>'Gamma-E.coli'!U41/RelAbundance!U$66*100</f>
        <v>0</v>
      </c>
      <c r="V41" s="2">
        <f>'Gamma-E.coli'!V41/RelAbundance!V$66*100</f>
        <v>4.6526234980749769E-3</v>
      </c>
      <c r="W41" s="2">
        <f>'Gamma-E.coli'!W41/RelAbundance!W$66*100</f>
        <v>5.3394559094428274E-3</v>
      </c>
      <c r="X41" s="2">
        <f>'Gamma-E.coli'!X41/RelAbundance!X$66*100</f>
        <v>2.1014212243543658E-2</v>
      </c>
      <c r="Y41" s="2">
        <f>'Gamma-E.coli'!Y41/RelAbundance!Y$66*100</f>
        <v>3.4178102089990944E-3</v>
      </c>
      <c r="Z41" s="2">
        <f>'Gamma-E.coli'!Z41/RelAbundance!Z$66*100</f>
        <v>4.0514261019878994E-3</v>
      </c>
      <c r="AA41" s="2">
        <f>'Gamma-E.coli'!AA41/RelAbundance!AA$66*100</f>
        <v>2.0076021200278387E-2</v>
      </c>
      <c r="AB41" s="2">
        <f>'Gamma-E.coli'!AB41/RelAbundance!AB$66*100</f>
        <v>1.2940795858945326E-2</v>
      </c>
      <c r="AC41" s="2">
        <f>'Gamma-E.coli'!AC41/RelAbundance!AC$66*100</f>
        <v>2.833744226246139E-3</v>
      </c>
      <c r="AD41" s="2">
        <f>'Gamma-E.coli'!AD41/RelAbundance!AD$66*100</f>
        <v>1.1756130822223791E-3</v>
      </c>
      <c r="AE41" s="2">
        <f>'Gamma-E.coli'!AE41/RelAbundance!AE$66*100</f>
        <v>4.7497476696550496E-3</v>
      </c>
      <c r="AF41" s="2">
        <f>'Gamma-E.coli'!AF41/RelAbundance!AF$66*100</f>
        <v>4.4986279184848618E-3</v>
      </c>
      <c r="AG41" s="2">
        <f>'Gamma-E.coli'!AG41/RelAbundance!AG$66*100</f>
        <v>1.1764429072257123E-3</v>
      </c>
      <c r="AH41" s="2">
        <f>'Gamma-E.coli'!AH41/RelAbundance!AH$66*100</f>
        <v>5.0189045404356409E-3</v>
      </c>
      <c r="AI41" s="2">
        <f>'Gamma-E.coli'!AI41/RelAbundance!AI$66*100</f>
        <v>3.5569467169381803E-3</v>
      </c>
      <c r="AJ41" s="2">
        <f>'Gamma-E.coli'!AJ41/RelAbundance!AJ$66*100</f>
        <v>1.7218520240370541E-3</v>
      </c>
      <c r="AK41" s="2">
        <f>'Gamma-E.coli'!AK41/RelAbundance!AK$66*100</f>
        <v>0</v>
      </c>
      <c r="AL41" s="2">
        <f>'Gamma-E.coli'!AL41/RelAbundance!AL$66*100</f>
        <v>3.312172232956114E-3</v>
      </c>
      <c r="AM41" s="2">
        <f>'Gamma-E.coli'!AM41/RelAbundance!AM$66*100</f>
        <v>6.2565498255986729E-3</v>
      </c>
      <c r="AN41" s="2">
        <f>'Gamma-E.coli'!AN41/RelAbundance!AN$66*100</f>
        <v>1.3687380235422939E-2</v>
      </c>
      <c r="AO41" s="2">
        <f>'Gamma-E.coli'!AO41/RelAbundance!AO$66*100</f>
        <v>5.3359420160967582E-3</v>
      </c>
      <c r="AP41" s="2">
        <f>'Gamma-E.coli'!AP41/RelAbundance!AP$66*100</f>
        <v>8.3756302661775299E-3</v>
      </c>
      <c r="AQ41" s="2">
        <f>'Gamma-E.coli'!AQ41/RelAbundance!AQ$66*100</f>
        <v>2.8120430430055115E-2</v>
      </c>
      <c r="AR41" s="2">
        <f>'Gamma-E.coli'!AR41/RelAbundance!AR$66*100</f>
        <v>1.7832941008631146E-2</v>
      </c>
      <c r="AS41" s="2">
        <f>'Gamma-E.coli'!AS41/RelAbundance!AS$66*100</f>
        <v>6.8021658095937746E-3</v>
      </c>
      <c r="AT41" s="2">
        <f>'Gamma-E.coli'!AT41/RelAbundance!AT$66*100</f>
        <v>3.97251022921384E-3</v>
      </c>
      <c r="AU41" s="2">
        <f>'Gamma-E.coli'!AU41/RelAbundance!AU$66*100</f>
        <v>8.8436096076974779E-3</v>
      </c>
      <c r="AV41" s="2">
        <f>'Gamma-E.coli'!AV41/RelAbundance!AV$66*100</f>
        <v>1.8091964311219875E-2</v>
      </c>
      <c r="AW41" s="2">
        <f>'Gamma-E.coli'!AW41/RelAbundance!AW$66*100</f>
        <v>1.5703517587939699E-3</v>
      </c>
      <c r="AX41" s="2">
        <f>'Gamma-E.coli'!AX41/RelAbundance!AX$66*100</f>
        <v>3.0990695043813092E-3</v>
      </c>
      <c r="AY41" s="2">
        <f>'Gamma-E.coli'!AY41/RelAbundance!AY$66*100</f>
        <v>6.8310252747935171E-3</v>
      </c>
      <c r="AZ41" s="2">
        <f>'Gamma-E.coli'!AZ41/RelAbundance!AZ$66*100</f>
        <v>7.7861002538268684E-4</v>
      </c>
      <c r="BA41" s="2">
        <f>'Gamma-E.coli'!BA41/RelAbundance!BA$66*100</f>
        <v>8.047700918169514E-3</v>
      </c>
      <c r="BB41" s="2">
        <f>'Gamma-E.coli'!BB41/RelAbundance!BB$66*100</f>
        <v>7.5748967920312091E-3</v>
      </c>
      <c r="BC41" s="2">
        <f>'Gamma-E.coli'!BC41/RelAbundance!BC$66*100</f>
        <v>7.2309194114031604E-3</v>
      </c>
      <c r="BD41" s="2">
        <f>'Gamma-E.coli'!BD41/RelAbundance!BD$66*100</f>
        <v>2.9857037479363517E-2</v>
      </c>
      <c r="BE41" s="2">
        <f>'Gamma-E.coli'!BE41/RelAbundance!BE$66*100</f>
        <v>7.0885537578195606E-3</v>
      </c>
      <c r="BF41" s="2">
        <f>'Gamma-E.coli'!BF41/RelAbundance!BF$66*100</f>
        <v>1.1267764334708939E-2</v>
      </c>
      <c r="BG41" s="2">
        <f>'Gamma-E.coli'!BG41/RelAbundance!BG$66*100</f>
        <v>4.1525939870439073E-2</v>
      </c>
      <c r="BH41" s="2">
        <f>'Gamma-E.coli'!BH41/RelAbundance!BH$66*100</f>
        <v>0.08</v>
      </c>
      <c r="BI41" s="2">
        <f>'Gamma-E.coli'!BI41/RelAbundance!BI$66*100</f>
        <v>5.4178355145137799E-3</v>
      </c>
      <c r="BJ41" s="2">
        <f>'Gamma-E.coli'!BJ41/RelAbundance!BJ$66*100</f>
        <v>2.694255846535187E-3</v>
      </c>
      <c r="BK41" s="2">
        <f>'Gamma-E.coli'!BK41/RelAbundance!BK$66*100</f>
        <v>3.636766124314153E-2</v>
      </c>
      <c r="BL41" s="2">
        <f>'Gamma-E.coli'!BL41/RelAbundance!BL$66*100</f>
        <v>7.9954139512430605E-2</v>
      </c>
      <c r="BM41" s="2">
        <f>'Gamma-E.coli'!BM41/RelAbundance!BM$66*100</f>
        <v>2.6244652652022151E-3</v>
      </c>
      <c r="BN41" s="2">
        <f>'Gamma-E.coli'!BN41/RelAbundance!BN$66*100</f>
        <v>1.9870444700552398E-3</v>
      </c>
      <c r="BO41" s="2">
        <f>'Gamma-E.coli'!BO41/RelAbundance!BO$66*100</f>
        <v>8.7684685869612883E-3</v>
      </c>
      <c r="BP41" s="2">
        <f>'Gamma-E.coli'!BP41/RelAbundance!BP$66*100</f>
        <v>1.7087299010645387E-3</v>
      </c>
      <c r="BQ41" s="2">
        <f>'Gamma-E.coli'!BQ41/RelAbundance!BQ$66*100</f>
        <v>3.7426270247612201E-3</v>
      </c>
      <c r="BR41" s="2">
        <f>'Gamma-E.coli'!BR41/RelAbundance!BR$66*100</f>
        <v>6.5422761887315838E-3</v>
      </c>
      <c r="BS41" s="2">
        <f>'Gamma-E.coli'!BS41/RelAbundance!BS$66*100</f>
        <v>3.4774141948047429E-3</v>
      </c>
      <c r="BT41" s="2">
        <f>'Gamma-E.coli'!BT41/RelAbundance!BT$66*100</f>
        <v>5.5451254386590307E-3</v>
      </c>
      <c r="BU41" s="2">
        <f>'Gamma-E.coli'!BU41/RelAbundance!BU$66*100</f>
        <v>1.2071463061323031E-2</v>
      </c>
      <c r="BV41" s="2">
        <f>'Gamma-E.coli'!BV41/RelAbundance!BV$66*100</f>
        <v>7.9410772071231463E-3</v>
      </c>
      <c r="BW41" s="2">
        <f>'Gamma-E.coli'!BW41/RelAbundance!BW$66*100</f>
        <v>5.9963122679552068E-3</v>
      </c>
      <c r="BX41" s="2">
        <f>'Gamma-E.coli'!BX41/RelAbundance!BX$66*100</f>
        <v>5.534401841848933E-3</v>
      </c>
      <c r="BY41" s="2">
        <f>'Gamma-E.coli'!BY41/RelAbundance!BY$66*100</f>
        <v>2.6121696373693916E-2</v>
      </c>
      <c r="BZ41" s="2">
        <f>'Gamma-E.coli'!BZ41/RelAbundance!BZ$66*100</f>
        <v>2.6523791841281633E-2</v>
      </c>
      <c r="CA41" s="2">
        <f>'Gamma-E.coli'!CA41/RelAbundance!CA$66*100</f>
        <v>1.5215226291911032E-2</v>
      </c>
      <c r="CB41" s="2">
        <f>'Gamma-E.coli'!CB41/RelAbundance!CB$66*100</f>
        <v>2.3480838657287378E-2</v>
      </c>
      <c r="CC41" s="2">
        <f>'Gamma-E.coli'!CC41/RelAbundance!CC$66*100</f>
        <v>9.3031909945111169E-3</v>
      </c>
      <c r="CD41" s="2">
        <f>'Gamma-E.coli'!CD41/RelAbundance!CD$66*100</f>
        <v>1.3493595731871874E-2</v>
      </c>
      <c r="CE41" s="2">
        <f>'Gamma-E.coli'!CE41/RelAbundance!CE$66*100</f>
        <v>8.3973632279464253E-3</v>
      </c>
      <c r="CF41" s="2">
        <f>'Gamma-E.coli'!CF41/RelAbundance!CF$66*100</f>
        <v>5.3497869001551436E-3</v>
      </c>
      <c r="CG41" s="2">
        <f>'Gamma-E.coli'!CG41/RelAbundance!CG$66*100</f>
        <v>1.7105596266874669E-2</v>
      </c>
      <c r="CH41" s="2">
        <f>'Gamma-E.coli'!CH41/RelAbundance!CH$66*100</f>
        <v>2.2896918074827126E-3</v>
      </c>
      <c r="CI41" s="2">
        <f>'Gamma-E.coli'!CI41/RelAbundance!CI$66*100</f>
        <v>1.1471118851219589E-2</v>
      </c>
      <c r="CJ41" s="2">
        <f>'Gamma-E.coli'!CJ41/RelAbundance!CJ$66*100</f>
        <v>8.1127909739405566E-3</v>
      </c>
      <c r="CK41" s="2">
        <f>'Gamma-E.coli'!CK41/RelAbundance!CK$66*100</f>
        <v>1.0855877372009206E-2</v>
      </c>
      <c r="CL41" s="2">
        <f>'Gamma-E.coli'!CL41/RelAbundance!CL$66*100</f>
        <v>1.8163837817110333E-2</v>
      </c>
      <c r="CM41" s="2">
        <f>'Gamma-E.coli'!CM41/RelAbundance!CM$66*100</f>
        <v>9.3615427822505148E-3</v>
      </c>
      <c r="CN41" s="2">
        <f>'Gamma-E.coli'!CN41/RelAbundance!CN$66*100</f>
        <v>8.6149133722599781E-3</v>
      </c>
      <c r="CO41" s="2">
        <f>'Gamma-E.coli'!CO41/RelAbundance!CO$66*100</f>
        <v>1.4415634068530671E-2</v>
      </c>
      <c r="CP41" s="2">
        <f>'Gamma-E.coli'!CP41/RelAbundance!CP$66*100</f>
        <v>2.3010500054498555E-2</v>
      </c>
      <c r="CQ41" s="2">
        <f>'Gamma-E.coli'!CQ41/RelAbundance!CQ$66*100</f>
        <v>3.069224974190608E-2</v>
      </c>
      <c r="CR41" s="2">
        <f>'Gamma-E.coli'!CR41/RelAbundance!CR$66*100</f>
        <v>2.0007639280452537E-2</v>
      </c>
    </row>
    <row r="42" spans="1:96" x14ac:dyDescent="0.25">
      <c r="A42" s="2" t="str">
        <f>'Gamma-E.coli'!A42</f>
        <v>Thermoleophilia</v>
      </c>
      <c r="B42" s="2">
        <f>'Gamma-E.coli'!B42/RelAbundance!B$66*100</f>
        <v>7.981846999395659E-3</v>
      </c>
      <c r="C42" s="2">
        <f>'Gamma-E.coli'!C42/RelAbundance!C$66*100</f>
        <v>5.4741728524819898E-3</v>
      </c>
      <c r="D42" s="2">
        <f>'Gamma-E.coli'!D42/RelAbundance!D$66*100</f>
        <v>1.2475474351558867E-2</v>
      </c>
      <c r="E42" s="2">
        <f>'Gamma-E.coli'!E42/RelAbundance!E$66*100</f>
        <v>1.0123165176311793E-2</v>
      </c>
      <c r="F42" s="2">
        <f>'Gamma-E.coli'!F42/RelAbundance!F$66*100</f>
        <v>1.8508664368507507E-2</v>
      </c>
      <c r="G42" s="2">
        <f>'Gamma-E.coli'!G42/RelAbundance!G$66*100</f>
        <v>5.0372250934405255E-3</v>
      </c>
      <c r="H42" s="2">
        <f>'Gamma-E.coli'!H42/RelAbundance!H$66*100</f>
        <v>3.632664922987504E-3</v>
      </c>
      <c r="I42" s="2">
        <f>'Gamma-E.coli'!I42/RelAbundance!I$66*100</f>
        <v>5.4903575595360646E-3</v>
      </c>
      <c r="J42" s="2">
        <f>'Gamma-E.coli'!J42/RelAbundance!J$66*100</f>
        <v>7.1026931044687776E-3</v>
      </c>
      <c r="K42" s="2">
        <f>'Gamma-E.coli'!K42/RelAbundance!K$66*100</f>
        <v>5.2882072977260709E-3</v>
      </c>
      <c r="L42" s="2">
        <f>'Gamma-E.coli'!L42/RelAbundance!L$66*100</f>
        <v>5.3517910660767802E-3</v>
      </c>
      <c r="M42" s="2">
        <f>'Gamma-E.coli'!M42/RelAbundance!M$66*100</f>
        <v>9.0615619867474642E-3</v>
      </c>
      <c r="N42" s="2">
        <f>'Gamma-E.coli'!N42/RelAbundance!N$66*100</f>
        <v>2.2998551091281249E-3</v>
      </c>
      <c r="O42" s="2">
        <f>'Gamma-E.coli'!O42/RelAbundance!O$66*100</f>
        <v>1.7179178835251673E-3</v>
      </c>
      <c r="P42" s="2">
        <f>'Gamma-E.coli'!P42/RelAbundance!P$66*100</f>
        <v>1.6099689275996972E-3</v>
      </c>
      <c r="Q42" s="2">
        <f>'Gamma-E.coli'!Q42/RelAbundance!Q$66*100</f>
        <v>3.6276572589421748E-3</v>
      </c>
      <c r="R42" s="2">
        <f>'Gamma-E.coli'!R42/RelAbundance!R$66*100</f>
        <v>5.0072605277652598E-3</v>
      </c>
      <c r="S42" s="2">
        <f>'Gamma-E.coli'!S42/RelAbundance!S$66*100</f>
        <v>4.2836948295803413E-3</v>
      </c>
      <c r="T42" s="2">
        <f>'Gamma-E.coli'!T42/RelAbundance!T$66*100</f>
        <v>1.0041600918089226E-2</v>
      </c>
      <c r="U42" s="2">
        <f>'Gamma-E.coli'!U42/RelAbundance!U$66*100</f>
        <v>1.993355481727575E-2</v>
      </c>
      <c r="V42" s="2">
        <f>'Gamma-E.coli'!V42/RelAbundance!V$66*100</f>
        <v>4.0710455608156046E-3</v>
      </c>
      <c r="W42" s="2">
        <f>'Gamma-E.coli'!W42/RelAbundance!W$66*100</f>
        <v>5.3394559094428274E-3</v>
      </c>
      <c r="X42" s="2">
        <f>'Gamma-E.coli'!X42/RelAbundance!X$66*100</f>
        <v>4.4240446828512966E-3</v>
      </c>
      <c r="Y42" s="2">
        <f>'Gamma-E.coli'!Y42/RelAbundance!Y$66*100</f>
        <v>1.5380145940495924E-2</v>
      </c>
      <c r="Z42" s="2">
        <f>'Gamma-E.coli'!Z42/RelAbundance!Z$66*100</f>
        <v>2.7009507346585997E-3</v>
      </c>
      <c r="AA42" s="2">
        <f>'Gamma-E.coli'!AA42/RelAbundance!AA$66*100</f>
        <v>4.0152042400556781E-3</v>
      </c>
      <c r="AB42" s="2">
        <f>'Gamma-E.coli'!AB42/RelAbundance!AB$66*100</f>
        <v>6.470397929472663E-3</v>
      </c>
      <c r="AC42" s="2">
        <f>'Gamma-E.coli'!AC42/RelAbundance!AC$66*100</f>
        <v>8.5012326787384171E-3</v>
      </c>
      <c r="AD42" s="2">
        <f>'Gamma-E.coli'!AD42/RelAbundance!AD$66*100</f>
        <v>3.5268392466671367E-3</v>
      </c>
      <c r="AE42" s="2">
        <f>'Gamma-E.coli'!AE42/RelAbundance!AE$66*100</f>
        <v>1.1874369174137624E-3</v>
      </c>
      <c r="AF42" s="2">
        <f>'Gamma-E.coli'!AF42/RelAbundance!AF$66*100</f>
        <v>1.7994511673939449E-3</v>
      </c>
      <c r="AG42" s="2">
        <f>'Gamma-E.coli'!AG42/RelAbundance!AG$66*100</f>
        <v>4.7057716289028492E-3</v>
      </c>
      <c r="AH42" s="2">
        <f>'Gamma-E.coli'!AH42/RelAbundance!AH$66*100</f>
        <v>5.0189045404356409E-3</v>
      </c>
      <c r="AI42" s="2">
        <f>'Gamma-E.coli'!AI42/RelAbundance!AI$66*100</f>
        <v>1.304213796210666E-2</v>
      </c>
      <c r="AJ42" s="2">
        <f>'Gamma-E.coli'!AJ42/RelAbundance!AJ$66*100</f>
        <v>1.8940372264407597E-2</v>
      </c>
      <c r="AK42" s="2">
        <f>'Gamma-E.coli'!AK42/RelAbundance!AK$66*100</f>
        <v>1.2630321958388828E-2</v>
      </c>
      <c r="AL42" s="2">
        <f>'Gamma-E.coli'!AL42/RelAbundance!AL$66*100</f>
        <v>6.624344465912228E-3</v>
      </c>
      <c r="AM42" s="2">
        <f>'Gamma-E.coli'!AM42/RelAbundance!AM$66*100</f>
        <v>7.8206872819983411E-3</v>
      </c>
      <c r="AN42" s="2">
        <f>'Gamma-E.coli'!AN42/RelAbundance!AN$66*100</f>
        <v>9.1249201569486259E-3</v>
      </c>
      <c r="AO42" s="2">
        <f>'Gamma-E.coli'!AO42/RelAbundance!AO$66*100</f>
        <v>8.8932366934945974E-3</v>
      </c>
      <c r="AP42" s="2">
        <f>'Gamma-E.coli'!AP42/RelAbundance!AP$66*100</f>
        <v>5.0253781597065185E-3</v>
      </c>
      <c r="AQ42" s="2">
        <f>'Gamma-E.coli'!AQ42/RelAbundance!AQ$66*100</f>
        <v>1.8746953620036744E-3</v>
      </c>
      <c r="AR42" s="2">
        <f>'Gamma-E.coli'!AR42/RelAbundance!AR$66*100</f>
        <v>5.3498823025893427E-3</v>
      </c>
      <c r="AS42" s="2">
        <f>'Gamma-E.coli'!AS42/RelAbundance!AS$66*100</f>
        <v>5.4417326476750199E-3</v>
      </c>
      <c r="AT42" s="2">
        <f>'Gamma-E.coli'!AT42/RelAbundance!AT$66*100</f>
        <v>6.620850382023067E-3</v>
      </c>
      <c r="AU42" s="2">
        <f>'Gamma-E.coli'!AU42/RelAbundance!AU$66*100</f>
        <v>0</v>
      </c>
      <c r="AV42" s="2">
        <f>'Gamma-E.coli'!AV42/RelAbundance!AV$66*100</f>
        <v>2.8566259438768224E-3</v>
      </c>
      <c r="AW42" s="2">
        <f>'Gamma-E.coli'!AW42/RelAbundance!AW$66*100</f>
        <v>3.9258793969849243E-3</v>
      </c>
      <c r="AX42" s="2">
        <f>'Gamma-E.coli'!AX42/RelAbundance!AX$66*100</f>
        <v>7.7476737609532744E-3</v>
      </c>
      <c r="AY42" s="2">
        <f>'Gamma-E.coli'!AY42/RelAbundance!AY$66*100</f>
        <v>1.5525057442712539E-2</v>
      </c>
      <c r="AZ42" s="2">
        <f>'Gamma-E.coli'!AZ42/RelAbundance!AZ$66*100</f>
        <v>1.4014980456888364E-2</v>
      </c>
      <c r="BA42" s="2">
        <f>'Gamma-E.coli'!BA42/RelAbundance!BA$66*100</f>
        <v>8.047700918169514E-3</v>
      </c>
      <c r="BB42" s="2">
        <f>'Gamma-E.coli'!BB42/RelAbundance!BB$66*100</f>
        <v>9.4686209900390114E-3</v>
      </c>
      <c r="BC42" s="2">
        <f>'Gamma-E.coli'!BC42/RelAbundance!BC$66*100</f>
        <v>2.3500488087060269E-2</v>
      </c>
      <c r="BD42" s="2">
        <f>'Gamma-E.coli'!BD42/RelAbundance!BD$66*100</f>
        <v>1.0537777933893006E-2</v>
      </c>
      <c r="BE42" s="2">
        <f>'Gamma-E.coli'!BE42/RelAbundance!BE$66*100</f>
        <v>1.2404969076184231E-2</v>
      </c>
      <c r="BF42" s="2">
        <f>'Gamma-E.coli'!BF42/RelAbundance!BF$66*100</f>
        <v>1.1267764334708939E-2</v>
      </c>
      <c r="BG42" s="2">
        <f>'Gamma-E.coli'!BG42/RelAbundance!BG$66*100</f>
        <v>1.5226177952494323E-2</v>
      </c>
      <c r="BH42" s="2">
        <f>'Gamma-E.coli'!BH42/RelAbundance!BH$66*100</f>
        <v>1.5238095238095236E-2</v>
      </c>
      <c r="BI42" s="2">
        <f>'Gamma-E.coli'!BI42/RelAbundance!BI$66*100</f>
        <v>9.0297258575229664E-3</v>
      </c>
      <c r="BJ42" s="2">
        <f>'Gamma-E.coli'!BJ42/RelAbundance!BJ$66*100</f>
        <v>8.9808528217839561E-3</v>
      </c>
      <c r="BK42" s="2">
        <f>'Gamma-E.coli'!BK42/RelAbundance!BK$66*100</f>
        <v>8.6966146450990628E-3</v>
      </c>
      <c r="BL42" s="2">
        <f>'Gamma-E.coli'!BL42/RelAbundance!BL$66*100</f>
        <v>9.0514120202751618E-3</v>
      </c>
      <c r="BM42" s="2">
        <f>'Gamma-E.coli'!BM42/RelAbundance!BM$66*100</f>
        <v>9.1856284282077535E-3</v>
      </c>
      <c r="BN42" s="2">
        <f>'Gamma-E.coli'!BN42/RelAbundance!BN$66*100</f>
        <v>4.9676111751380996E-3</v>
      </c>
      <c r="BO42" s="2">
        <f>'Gamma-E.coli'!BO42/RelAbundance!BO$66*100</f>
        <v>3.8362050067955629E-3</v>
      </c>
      <c r="BP42" s="2">
        <f>'Gamma-E.coli'!BP42/RelAbundance!BP$66*100</f>
        <v>6.8349196042581549E-3</v>
      </c>
      <c r="BQ42" s="2">
        <f>'Gamma-E.coli'!BQ42/RelAbundance!BQ$66*100</f>
        <v>5.239677834665708E-3</v>
      </c>
      <c r="BR42" s="2">
        <f>'Gamma-E.coli'!BR42/RelAbundance!BR$66*100</f>
        <v>3.9253657132389506E-3</v>
      </c>
      <c r="BS42" s="2">
        <f>'Gamma-E.coli'!BS42/RelAbundance!BS$66*100</f>
        <v>3.4774141948047429E-3</v>
      </c>
      <c r="BT42" s="2">
        <f>'Gamma-E.coli'!BT42/RelAbundance!BT$66*100</f>
        <v>7.1294469925616104E-3</v>
      </c>
      <c r="BU42" s="2">
        <f>'Gamma-E.coli'!BU42/RelAbundance!BU$66*100</f>
        <v>3.0178657653307578E-3</v>
      </c>
      <c r="BV42" s="2">
        <f>'Gamma-E.coli'!BV42/RelAbundance!BV$66*100</f>
        <v>7.9410772071231463E-3</v>
      </c>
      <c r="BW42" s="2">
        <f>'Gamma-E.coli'!BW42/RelAbundance!BW$66*100</f>
        <v>9.9938537799253453E-3</v>
      </c>
      <c r="BX42" s="2">
        <f>'Gamma-E.coli'!BX42/RelAbundance!BX$66*100</f>
        <v>6.6412822102187201E-3</v>
      </c>
      <c r="BY42" s="2">
        <f>'Gamma-E.coli'!BY42/RelAbundance!BY$66*100</f>
        <v>4.6097111247695149E-3</v>
      </c>
      <c r="BZ42" s="2">
        <f>'Gamma-E.coli'!BZ42/RelAbundance!BZ$66*100</f>
        <v>6.3657100419075921E-3</v>
      </c>
      <c r="CA42" s="2">
        <f>'Gamma-E.coli'!CA42/RelAbundance!CA$66*100</f>
        <v>1.2448821511563572E-2</v>
      </c>
      <c r="CB42" s="2">
        <f>'Gamma-E.coli'!CB42/RelAbundance!CB$66*100</f>
        <v>2.9351048321609222E-3</v>
      </c>
      <c r="CC42" s="2">
        <f>'Gamma-E.coli'!CC42/RelAbundance!CC$66*100</f>
        <v>7.4425527956088946E-3</v>
      </c>
      <c r="CD42" s="2">
        <f>'Gamma-E.coli'!CD42/RelAbundance!CD$66*100</f>
        <v>1.2455626829420191E-2</v>
      </c>
      <c r="CE42" s="2">
        <f>'Gamma-E.coli'!CE42/RelAbundance!CE$66*100</f>
        <v>1.3435781164714279E-2</v>
      </c>
      <c r="CF42" s="2">
        <f>'Gamma-E.coli'!CF42/RelAbundance!CF$66*100</f>
        <v>8.0246803502327171E-3</v>
      </c>
      <c r="CG42" s="2">
        <f>'Gamma-E.coli'!CG42/RelAbundance!CG$66*100</f>
        <v>8.2106862080998412E-3</v>
      </c>
      <c r="CH42" s="2">
        <f>'Gamma-E.coli'!CH42/RelAbundance!CH$66*100</f>
        <v>8.0139213261894941E-3</v>
      </c>
      <c r="CI42" s="2">
        <f>'Gamma-E.coli'!CI42/RelAbundance!CI$66*100</f>
        <v>7.8212173985588111E-3</v>
      </c>
      <c r="CJ42" s="2">
        <f>'Gamma-E.coli'!CJ42/RelAbundance!CJ$66*100</f>
        <v>6.9538208348061915E-3</v>
      </c>
      <c r="CK42" s="2">
        <f>'Gamma-E.coli'!CK42/RelAbundance!CK$66*100</f>
        <v>7.5991141604064439E-3</v>
      </c>
      <c r="CL42" s="2">
        <f>'Gamma-E.coli'!CL42/RelAbundance!CL$66*100</f>
        <v>8.0728168076045943E-3</v>
      </c>
      <c r="CM42" s="2">
        <f>'Gamma-E.coli'!CM42/RelAbundance!CM$66*100</f>
        <v>9.3615427822505148E-3</v>
      </c>
      <c r="CN42" s="2">
        <f>'Gamma-E.coli'!CN42/RelAbundance!CN$66*100</f>
        <v>2.8716377907533263E-3</v>
      </c>
      <c r="CO42" s="2">
        <f>'Gamma-E.coli'!CO42/RelAbundance!CO$66*100</f>
        <v>8.1479670822129889E-3</v>
      </c>
      <c r="CP42" s="2">
        <f>'Gamma-E.coli'!CP42/RelAbundance!CP$66*100</f>
        <v>1.0899710552130893E-2</v>
      </c>
      <c r="CQ42" s="2">
        <f>'Gamma-E.coli'!CQ42/RelAbundance!CQ$66*100</f>
        <v>3.7202726959886163E-3</v>
      </c>
      <c r="CR42" s="2">
        <f>'Gamma-E.coli'!CR42/RelAbundance!CR$66*100</f>
        <v>1.8188762982229577E-3</v>
      </c>
    </row>
    <row r="43" spans="1:96" x14ac:dyDescent="0.25">
      <c r="A43" s="2" t="str">
        <f>'Gamma-E.coli'!A43</f>
        <v>Leptospirae</v>
      </c>
      <c r="B43" s="2">
        <f>'Gamma-E.coli'!B43/RelAbundance!B$66*100</f>
        <v>3.4207915711695685E-3</v>
      </c>
      <c r="C43" s="2">
        <f>'Gamma-E.coli'!C43/RelAbundance!C$66*100</f>
        <v>5.4741728524819898E-3</v>
      </c>
      <c r="D43" s="2">
        <f>'Gamma-E.coli'!D43/RelAbundance!D$66*100</f>
        <v>1.1341340319598972E-3</v>
      </c>
      <c r="E43" s="2">
        <f>'Gamma-E.coli'!E43/RelAbundance!E$66*100</f>
        <v>3.3743883921039317E-3</v>
      </c>
      <c r="F43" s="2">
        <f>'Gamma-E.coli'!F43/RelAbundance!F$66*100</f>
        <v>2.3135830460634384E-3</v>
      </c>
      <c r="G43" s="2">
        <f>'Gamma-E.coli'!G43/RelAbundance!G$66*100</f>
        <v>1.0074450186881051E-3</v>
      </c>
      <c r="H43" s="2">
        <f>'Gamma-E.coli'!H43/RelAbundance!H$66*100</f>
        <v>6.0544415383125064E-3</v>
      </c>
      <c r="I43" s="2">
        <f>'Gamma-E.coli'!I43/RelAbundance!I$66*100</f>
        <v>6.8629469494200807E-3</v>
      </c>
      <c r="J43" s="2">
        <f>'Gamma-E.coli'!J43/RelAbundance!J$66*100</f>
        <v>1.5389168393015686E-2</v>
      </c>
      <c r="K43" s="2">
        <f>'Gamma-E.coli'!K43/RelAbundance!K$66*100</f>
        <v>5.2882072977260709E-3</v>
      </c>
      <c r="L43" s="2">
        <f>'Gamma-E.coli'!L43/RelAbundance!L$66*100</f>
        <v>1.2487512487512488E-2</v>
      </c>
      <c r="M43" s="2">
        <f>'Gamma-E.coli'!M43/RelAbundance!M$66*100</f>
        <v>1.132695248343433E-3</v>
      </c>
      <c r="N43" s="2">
        <f>'Gamma-E.coli'!N43/RelAbundance!N$66*100</f>
        <v>6.8995653273843756E-3</v>
      </c>
      <c r="O43" s="2">
        <f>'Gamma-E.coli'!O43/RelAbundance!O$66*100</f>
        <v>8.5895894176258383E-3</v>
      </c>
      <c r="P43" s="2">
        <f>'Gamma-E.coli'!P43/RelAbundance!P$66*100</f>
        <v>6.4398757103987887E-3</v>
      </c>
      <c r="Q43" s="2">
        <f>'Gamma-E.coli'!Q43/RelAbundance!Q$66*100</f>
        <v>1.8138286294710877E-2</v>
      </c>
      <c r="R43" s="2">
        <f>'Gamma-E.coli'!R43/RelAbundance!R$66*100</f>
        <v>1.001452105553052E-2</v>
      </c>
      <c r="S43" s="2">
        <f>'Gamma-E.coli'!S43/RelAbundance!S$66*100</f>
        <v>1.5706881041794581E-2</v>
      </c>
      <c r="T43" s="2">
        <f>'Gamma-E.coli'!T43/RelAbundance!T$66*100</f>
        <v>7.1725720843494479E-3</v>
      </c>
      <c r="U43" s="2">
        <f>'Gamma-E.coli'!U43/RelAbundance!U$66*100</f>
        <v>9.9667774086378749E-3</v>
      </c>
      <c r="V43" s="2">
        <f>'Gamma-E.coli'!V43/RelAbundance!V$66*100</f>
        <v>2.9078896862968608E-3</v>
      </c>
      <c r="W43" s="2">
        <f>'Gamma-E.coli'!W43/RelAbundance!W$66*100</f>
        <v>8.0091838641642415E-3</v>
      </c>
      <c r="X43" s="2">
        <f>'Gamma-E.coli'!X43/RelAbundance!X$66*100</f>
        <v>1.6590167560692363E-2</v>
      </c>
      <c r="Y43" s="2">
        <f>'Gamma-E.coli'!Y43/RelAbundance!Y$66*100</f>
        <v>7.6900729702479619E-3</v>
      </c>
      <c r="Z43" s="2">
        <f>'Gamma-E.coli'!Z43/RelAbundance!Z$66*100</f>
        <v>5.4019014693171994E-3</v>
      </c>
      <c r="AA43" s="2">
        <f>'Gamma-E.coli'!AA43/RelAbundance!AA$66*100</f>
        <v>9.3688098934632466E-3</v>
      </c>
      <c r="AB43" s="2">
        <f>'Gamma-E.coli'!AB43/RelAbundance!AB$66*100</f>
        <v>1.4558395341313491E-2</v>
      </c>
      <c r="AC43" s="2">
        <f>'Gamma-E.coli'!AC43/RelAbundance!AC$66*100</f>
        <v>1.2751849018107626E-2</v>
      </c>
      <c r="AD43" s="2">
        <f>'Gamma-E.coli'!AD43/RelAbundance!AD$66*100</f>
        <v>1.293174390444617E-2</v>
      </c>
      <c r="AE43" s="2">
        <f>'Gamma-E.coli'!AE43/RelAbundance!AE$66*100</f>
        <v>7.124621504482574E-3</v>
      </c>
      <c r="AF43" s="2">
        <f>'Gamma-E.coli'!AF43/RelAbundance!AF$66*100</f>
        <v>3.5989023347878899E-3</v>
      </c>
      <c r="AG43" s="2">
        <f>'Gamma-E.coli'!AG43/RelAbundance!AG$66*100</f>
        <v>1.5293757793934262E-2</v>
      </c>
      <c r="AH43" s="2">
        <f>'Gamma-E.coli'!AH43/RelAbundance!AH$66*100</f>
        <v>2.0075618161742564E-2</v>
      </c>
      <c r="AI43" s="2">
        <f>'Gamma-E.coli'!AI43/RelAbundance!AI$66*100</f>
        <v>1.4227786867752721E-2</v>
      </c>
      <c r="AJ43" s="2">
        <f>'Gamma-E.coli'!AJ43/RelAbundance!AJ$66*100</f>
        <v>1.0331112144222325E-2</v>
      </c>
      <c r="AK43" s="2">
        <f>'Gamma-E.coli'!AK43/RelAbundance!AK$66*100</f>
        <v>6.8892665227575436E-3</v>
      </c>
      <c r="AL43" s="2">
        <f>'Gamma-E.coli'!AL43/RelAbundance!AL$66*100</f>
        <v>4.416229643941485E-3</v>
      </c>
      <c r="AM43" s="2">
        <f>'Gamma-E.coli'!AM43/RelAbundance!AM$66*100</f>
        <v>1.720551202039635E-2</v>
      </c>
      <c r="AN43" s="2">
        <f>'Gamma-E.coli'!AN43/RelAbundance!AN$66*100</f>
        <v>1.9390455333515834E-2</v>
      </c>
      <c r="AO43" s="2">
        <f>'Gamma-E.coli'!AO43/RelAbundance!AO$66*100</f>
        <v>2.1343768064387033E-2</v>
      </c>
      <c r="AP43" s="2">
        <f>'Gamma-E.coli'!AP43/RelAbundance!AP$66*100</f>
        <v>1.5076134479119553E-2</v>
      </c>
      <c r="AQ43" s="2">
        <f>'Gamma-E.coli'!AQ43/RelAbundance!AQ$66*100</f>
        <v>1.6872258258033068E-2</v>
      </c>
      <c r="AR43" s="2">
        <f>'Gamma-E.coli'!AR43/RelAbundance!AR$66*100</f>
        <v>1.24830587060418E-2</v>
      </c>
      <c r="AS43" s="2">
        <f>'Gamma-E.coli'!AS43/RelAbundance!AS$66*100</f>
        <v>2.1766930590700079E-2</v>
      </c>
      <c r="AT43" s="2">
        <f>'Gamma-E.coli'!AT43/RelAbundance!AT$66*100</f>
        <v>2.7807571604496883E-2</v>
      </c>
      <c r="AU43" s="2">
        <f>'Gamma-E.coli'!AU43/RelAbundance!AU$66*100</f>
        <v>7.0748876861579831E-3</v>
      </c>
      <c r="AV43" s="2">
        <f>'Gamma-E.coli'!AV43/RelAbundance!AV$66*100</f>
        <v>1.4283129719384113E-2</v>
      </c>
      <c r="AW43" s="2">
        <f>'Gamma-E.coli'!AW43/RelAbundance!AW$66*100</f>
        <v>3.1407035175879394E-2</v>
      </c>
      <c r="AX43" s="2">
        <f>'Gamma-E.coli'!AX43/RelAbundance!AX$66*100</f>
        <v>1.9369184402383183E-2</v>
      </c>
      <c r="AY43" s="2">
        <f>'Gamma-E.coli'!AY43/RelAbundance!AY$66*100</f>
        <v>6.2100229770850153E-3</v>
      </c>
      <c r="AZ43" s="2">
        <f>'Gamma-E.coli'!AZ43/RelAbundance!AZ$66*100</f>
        <v>1.2457760406122989E-2</v>
      </c>
      <c r="BA43" s="2">
        <f>'Gamma-E.coli'!BA43/RelAbundance!BA$66*100</f>
        <v>8.047700918169514E-3</v>
      </c>
      <c r="BB43" s="2">
        <f>'Gamma-E.coli'!BB43/RelAbundance!BB$66*100</f>
        <v>1.1362345188046812E-2</v>
      </c>
      <c r="BC43" s="2">
        <f>'Gamma-E.coli'!BC43/RelAbundance!BC$66*100</f>
        <v>0</v>
      </c>
      <c r="BD43" s="2">
        <f>'Gamma-E.coli'!BD43/RelAbundance!BD$66*100</f>
        <v>3.5125926446310024E-3</v>
      </c>
      <c r="BE43" s="2">
        <f>'Gamma-E.coli'!BE43/RelAbundance!BE$66*100</f>
        <v>7.0885537578195606E-3</v>
      </c>
      <c r="BF43" s="2">
        <f>'Gamma-E.coli'!BF43/RelAbundance!BF$66*100</f>
        <v>1.8310117043902025E-2</v>
      </c>
      <c r="BG43" s="2">
        <f>'Gamma-E.coli'!BG43/RelAbundance!BG$66*100</f>
        <v>1.2457781961131719E-2</v>
      </c>
      <c r="BH43" s="2">
        <f>'Gamma-E.coli'!BH43/RelAbundance!BH$66*100</f>
        <v>1.0158730158730159E-2</v>
      </c>
      <c r="BI43" s="2">
        <f>'Gamma-E.coli'!BI43/RelAbundance!BI$66*100</f>
        <v>1.0233689305192695E-2</v>
      </c>
      <c r="BJ43" s="2">
        <f>'Gamma-E.coli'!BJ43/RelAbundance!BJ$66*100</f>
        <v>1.436936451485433E-2</v>
      </c>
      <c r="BK43" s="2">
        <f>'Gamma-E.coli'!BK43/RelAbundance!BK$66*100</f>
        <v>3.9530066568632099E-3</v>
      </c>
      <c r="BL43" s="2">
        <f>'Gamma-E.coli'!BL43/RelAbundance!BL$66*100</f>
        <v>7.5428433502293018E-3</v>
      </c>
      <c r="BM43" s="2">
        <f>'Gamma-E.coli'!BM43/RelAbundance!BM$66*100</f>
        <v>1.574679159121329E-2</v>
      </c>
      <c r="BN43" s="2">
        <f>'Gamma-E.coli'!BN43/RelAbundance!BN$66*100</f>
        <v>9.9352223502761992E-3</v>
      </c>
      <c r="BO43" s="2">
        <f>'Gamma-E.coli'!BO43/RelAbundance!BO$66*100</f>
        <v>2.7401464334254025E-3</v>
      </c>
      <c r="BP43" s="2">
        <f>'Gamma-E.coli'!BP43/RelAbundance!BP$66*100</f>
        <v>1.0252379406387232E-2</v>
      </c>
      <c r="BQ43" s="2">
        <f>'Gamma-E.coli'!BQ43/RelAbundance!BQ$66*100</f>
        <v>4.4911524297134645E-3</v>
      </c>
      <c r="BR43" s="2">
        <f>'Gamma-E.coli'!BR43/RelAbundance!BR$66*100</f>
        <v>4.5795933321121085E-3</v>
      </c>
      <c r="BS43" s="2">
        <f>'Gamma-E.coli'!BS43/RelAbundance!BS$66*100</f>
        <v>0</v>
      </c>
      <c r="BT43" s="2">
        <f>'Gamma-E.coli'!BT43/RelAbundance!BT$66*100</f>
        <v>2.37648233085387E-3</v>
      </c>
      <c r="BU43" s="2">
        <f>'Gamma-E.coli'!BU43/RelAbundance!BU$66*100</f>
        <v>0</v>
      </c>
      <c r="BV43" s="2">
        <f>'Gamma-E.coli'!BV43/RelAbundance!BV$66*100</f>
        <v>2.9779039526711799E-3</v>
      </c>
      <c r="BW43" s="2">
        <f>'Gamma-E.coli'!BW43/RelAbundance!BW$66*100</f>
        <v>5.4966195789589401E-3</v>
      </c>
      <c r="BX43" s="2">
        <f>'Gamma-E.coli'!BX43/RelAbundance!BX$66*100</f>
        <v>2.2137607367395734E-3</v>
      </c>
      <c r="BY43" s="2">
        <f>'Gamma-E.coli'!BY43/RelAbundance!BY$66*100</f>
        <v>1.5365703749231714E-3</v>
      </c>
      <c r="BZ43" s="2">
        <f>'Gamma-E.coli'!BZ43/RelAbundance!BZ$66*100</f>
        <v>5.3047583682563262E-3</v>
      </c>
      <c r="CA43" s="2">
        <f>'Gamma-E.coli'!CA43/RelAbundance!CA$66*100</f>
        <v>1.3832023901737302E-3</v>
      </c>
      <c r="CB43" s="2">
        <f>'Gamma-E.coli'!CB43/RelAbundance!CB$66*100</f>
        <v>9.7836827738697393E-4</v>
      </c>
      <c r="CC43" s="2">
        <f>'Gamma-E.coli'!CC43/RelAbundance!CC$66*100</f>
        <v>2.7909572983533353E-3</v>
      </c>
      <c r="CD43" s="2">
        <f>'Gamma-E.coli'!CD43/RelAbundance!CD$66*100</f>
        <v>2.0759378049033648E-3</v>
      </c>
      <c r="CE43" s="2">
        <f>'Gamma-E.coli'!CE43/RelAbundance!CE$66*100</f>
        <v>2.5192089683839275E-3</v>
      </c>
      <c r="CF43" s="2">
        <f>'Gamma-E.coli'!CF43/RelAbundance!CF$66*100</f>
        <v>8.9163115002585734E-4</v>
      </c>
      <c r="CG43" s="2">
        <f>'Gamma-E.coli'!CG43/RelAbundance!CG$66*100</f>
        <v>6.842238506749868E-4</v>
      </c>
      <c r="CH43" s="2">
        <f>'Gamma-E.coli'!CH43/RelAbundance!CH$66*100</f>
        <v>0</v>
      </c>
      <c r="CI43" s="2">
        <f>'Gamma-E.coli'!CI43/RelAbundance!CI$66*100</f>
        <v>3.1284869594235243E-3</v>
      </c>
      <c r="CJ43" s="2">
        <f>'Gamma-E.coli'!CJ43/RelAbundance!CJ$66*100</f>
        <v>1.1589701391343651E-3</v>
      </c>
      <c r="CK43" s="2">
        <f>'Gamma-E.coli'!CK43/RelAbundance!CK$66*100</f>
        <v>2.1711754744018412E-3</v>
      </c>
      <c r="CL43" s="2">
        <f>'Gamma-E.coli'!CL43/RelAbundance!CL$66*100</f>
        <v>1.0091021009505743E-3</v>
      </c>
      <c r="CM43" s="2">
        <f>'Gamma-E.coli'!CM43/RelAbundance!CM$66*100</f>
        <v>3.1205142607501719E-3</v>
      </c>
      <c r="CN43" s="2">
        <f>'Gamma-E.coli'!CN43/RelAbundance!CN$66*100</f>
        <v>0</v>
      </c>
      <c r="CO43" s="2">
        <f>'Gamma-E.coli'!CO43/RelAbundance!CO$66*100</f>
        <v>3.7606001917906101E-3</v>
      </c>
      <c r="CP43" s="2">
        <f>'Gamma-E.coli'!CP43/RelAbundance!CP$66*100</f>
        <v>1.211078950236766E-3</v>
      </c>
      <c r="CQ43" s="2">
        <f>'Gamma-E.coli'!CQ43/RelAbundance!CQ$66*100</f>
        <v>9.3006817399715407E-4</v>
      </c>
      <c r="CR43" s="2">
        <f>'Gamma-E.coli'!CR43/RelAbundance!CR$66*100</f>
        <v>3.6377525964459154E-3</v>
      </c>
    </row>
    <row r="44" spans="1:96" x14ac:dyDescent="0.25">
      <c r="A44" s="2" t="str">
        <f>'Gamma-E.coli'!A44</f>
        <v>Thermobacula</v>
      </c>
      <c r="B44" s="2">
        <f>'Gamma-E.coli'!B44/RelAbundance!B$66*100</f>
        <v>6.841583142339137E-3</v>
      </c>
      <c r="C44" s="2">
        <f>'Gamma-E.coli'!C44/RelAbundance!C$66*100</f>
        <v>1.2043180275460379E-2</v>
      </c>
      <c r="D44" s="2">
        <f>'Gamma-E.coli'!D44/RelAbundance!D$66*100</f>
        <v>7.9389382237192788E-3</v>
      </c>
      <c r="E44" s="2">
        <f>'Gamma-E.coli'!E44/RelAbundance!E$66*100</f>
        <v>3.3743883921039317E-3</v>
      </c>
      <c r="F44" s="2">
        <f>'Gamma-E.coli'!F44/RelAbundance!F$66*100</f>
        <v>4.6271660921268767E-3</v>
      </c>
      <c r="G44" s="2">
        <f>'Gamma-E.coli'!G44/RelAbundance!G$66*100</f>
        <v>6.0446701121286304E-3</v>
      </c>
      <c r="H44" s="2">
        <f>'Gamma-E.coli'!H44/RelAbundance!H$66*100</f>
        <v>7.265329845975008E-3</v>
      </c>
      <c r="I44" s="2">
        <f>'Gamma-E.coli'!I44/RelAbundance!I$66*100</f>
        <v>9.608125729188113E-3</v>
      </c>
      <c r="J44" s="2">
        <f>'Gamma-E.coli'!J44/RelAbundance!J$66*100</f>
        <v>8.2864752885469066E-3</v>
      </c>
      <c r="K44" s="2">
        <f>'Gamma-E.coli'!K44/RelAbundance!K$66*100</f>
        <v>1.7627357659086903E-3</v>
      </c>
      <c r="L44" s="2">
        <f>'Gamma-E.coli'!L44/RelAbundance!L$66*100</f>
        <v>8.9196517767946328E-3</v>
      </c>
      <c r="M44" s="2">
        <f>'Gamma-E.coli'!M44/RelAbundance!M$66*100</f>
        <v>5.663476241717166E-3</v>
      </c>
      <c r="N44" s="2">
        <f>'Gamma-E.coli'!N44/RelAbundance!N$66*100</f>
        <v>2.2998551091281249E-3</v>
      </c>
      <c r="O44" s="2">
        <f>'Gamma-E.coli'!O44/RelAbundance!O$66*100</f>
        <v>5.153753650575502E-3</v>
      </c>
      <c r="P44" s="2">
        <f>'Gamma-E.coli'!P44/RelAbundance!P$66*100</f>
        <v>4.8299067827990922E-3</v>
      </c>
      <c r="Q44" s="2">
        <f>'Gamma-E.coli'!Q44/RelAbundance!Q$66*100</f>
        <v>7.2553145178843497E-3</v>
      </c>
      <c r="R44" s="2">
        <f>'Gamma-E.coli'!R44/RelAbundance!R$66*100</f>
        <v>2.5036302638826299E-3</v>
      </c>
      <c r="S44" s="2">
        <f>'Gamma-E.coli'!S44/RelAbundance!S$66*100</f>
        <v>1.4278982765267801E-3</v>
      </c>
      <c r="T44" s="2">
        <f>'Gamma-E.coli'!T44/RelAbundance!T$66*100</f>
        <v>7.1725720843494479E-3</v>
      </c>
      <c r="U44" s="2">
        <f>'Gamma-E.coli'!U44/RelAbundance!U$66*100</f>
        <v>6.6445182724252493E-3</v>
      </c>
      <c r="V44" s="2">
        <f>'Gamma-E.coli'!V44/RelAbundance!V$66*100</f>
        <v>7.5605131843718377E-3</v>
      </c>
      <c r="W44" s="2">
        <f>'Gamma-E.coli'!W44/RelAbundance!W$66*100</f>
        <v>5.3394559094428274E-3</v>
      </c>
      <c r="X44" s="2">
        <f>'Gamma-E.coli'!X44/RelAbundance!X$66*100</f>
        <v>5.5300558535641212E-3</v>
      </c>
      <c r="Y44" s="2">
        <f>'Gamma-E.coli'!Y44/RelAbundance!Y$66*100</f>
        <v>5.9811678657484156E-3</v>
      </c>
      <c r="Z44" s="2">
        <f>'Gamma-E.coli'!Z44/RelAbundance!Z$66*100</f>
        <v>8.1028522039757987E-3</v>
      </c>
      <c r="AA44" s="2">
        <f>'Gamma-E.coli'!AA44/RelAbundance!AA$66*100</f>
        <v>4.0152042400556781E-3</v>
      </c>
      <c r="AB44" s="2">
        <f>'Gamma-E.coli'!AB44/RelAbundance!AB$66*100</f>
        <v>1.2940795858945326E-2</v>
      </c>
      <c r="AC44" s="2">
        <f>'Gamma-E.coli'!AC44/RelAbundance!AC$66*100</f>
        <v>2.833744226246139E-3</v>
      </c>
      <c r="AD44" s="2">
        <f>'Gamma-E.coli'!AD44/RelAbundance!AD$66*100</f>
        <v>3.5268392466671367E-3</v>
      </c>
      <c r="AE44" s="2">
        <f>'Gamma-E.coli'!AE44/RelAbundance!AE$66*100</f>
        <v>1.1874369174137624E-3</v>
      </c>
      <c r="AF44" s="2">
        <f>'Gamma-E.coli'!AF44/RelAbundance!AF$66*100</f>
        <v>3.5989023347878899E-3</v>
      </c>
      <c r="AG44" s="2">
        <f>'Gamma-E.coli'!AG44/RelAbundance!AG$66*100</f>
        <v>1.1764429072257123E-3</v>
      </c>
      <c r="AH44" s="2">
        <f>'Gamma-E.coli'!AH44/RelAbundance!AH$66*100</f>
        <v>5.0189045404356409E-3</v>
      </c>
      <c r="AI44" s="2">
        <f>'Gamma-E.coli'!AI44/RelAbundance!AI$66*100</f>
        <v>3.5569467169381803E-3</v>
      </c>
      <c r="AJ44" s="2">
        <f>'Gamma-E.coli'!AJ44/RelAbundance!AJ$66*100</f>
        <v>1.0331112144222325E-2</v>
      </c>
      <c r="AK44" s="2">
        <f>'Gamma-E.coli'!AK44/RelAbundance!AK$66*100</f>
        <v>5.7410554356312864E-3</v>
      </c>
      <c r="AL44" s="2">
        <f>'Gamma-E.coli'!AL44/RelAbundance!AL$66*100</f>
        <v>9.9365166988683411E-3</v>
      </c>
      <c r="AM44" s="2">
        <f>'Gamma-E.coli'!AM44/RelAbundance!AM$66*100</f>
        <v>1.5641374563996682E-3</v>
      </c>
      <c r="AN44" s="2">
        <f>'Gamma-E.coli'!AN44/RelAbundance!AN$66*100</f>
        <v>1.2546765215804362E-2</v>
      </c>
      <c r="AO44" s="2">
        <f>'Gamma-E.coli'!AO44/RelAbundance!AO$66*100</f>
        <v>5.3359420160967582E-3</v>
      </c>
      <c r="AP44" s="2">
        <f>'Gamma-E.coli'!AP44/RelAbundance!AP$66*100</f>
        <v>8.3756302661775299E-3</v>
      </c>
      <c r="AQ44" s="2">
        <f>'Gamma-E.coli'!AQ44/RelAbundance!AQ$66*100</f>
        <v>1.8746953620036744E-3</v>
      </c>
      <c r="AR44" s="2">
        <f>'Gamma-E.coli'!AR44/RelAbundance!AR$66*100</f>
        <v>3.5665882017262285E-3</v>
      </c>
      <c r="AS44" s="2">
        <f>'Gamma-E.coli'!AS44/RelAbundance!AS$66*100</f>
        <v>6.8021658095937746E-3</v>
      </c>
      <c r="AT44" s="2">
        <f>'Gamma-E.coli'!AT44/RelAbundance!AT$66*100</f>
        <v>1.3241700764046134E-2</v>
      </c>
      <c r="AU44" s="2">
        <f>'Gamma-E.coli'!AU44/RelAbundance!AU$66*100</f>
        <v>1.5918497293855461E-2</v>
      </c>
      <c r="AV44" s="2">
        <f>'Gamma-E.coli'!AV44/RelAbundance!AV$66*100</f>
        <v>8.5698778316304659E-3</v>
      </c>
      <c r="AW44" s="2">
        <f>'Gamma-E.coli'!AW44/RelAbundance!AW$66*100</f>
        <v>2.3555276381909546E-3</v>
      </c>
      <c r="AX44" s="2">
        <f>'Gamma-E.coli'!AX44/RelAbundance!AX$66*100</f>
        <v>2.324302128285982E-3</v>
      </c>
      <c r="AY44" s="2">
        <f>'Gamma-E.coli'!AY44/RelAbundance!AY$66*100</f>
        <v>6.2100229770850153E-3</v>
      </c>
      <c r="AZ44" s="2">
        <f>'Gamma-E.coli'!AZ44/RelAbundance!AZ$66*100</f>
        <v>9.3433203045922408E-3</v>
      </c>
      <c r="BA44" s="2">
        <f>'Gamma-E.coli'!BA44/RelAbundance!BA$66*100</f>
        <v>6.5844825694114199E-3</v>
      </c>
      <c r="BB44" s="2">
        <f>'Gamma-E.coli'!BB44/RelAbundance!BB$66*100</f>
        <v>5.6811725940234059E-3</v>
      </c>
      <c r="BC44" s="2">
        <f>'Gamma-E.coli'!BC44/RelAbundance!BC$66*100</f>
        <v>3.6154597057015802E-3</v>
      </c>
      <c r="BD44" s="2">
        <f>'Gamma-E.coli'!BD44/RelAbundance!BD$66*100</f>
        <v>5.2688889669465031E-3</v>
      </c>
      <c r="BE44" s="2">
        <f>'Gamma-E.coli'!BE44/RelAbundance!BE$66*100</f>
        <v>7.0885537578195606E-3</v>
      </c>
      <c r="BF44" s="2">
        <f>'Gamma-E.coli'!BF44/RelAbundance!BF$66*100</f>
        <v>5.6338821673544695E-3</v>
      </c>
      <c r="BG44" s="2">
        <f>'Gamma-E.coli'!BG44/RelAbundance!BG$66*100</f>
        <v>9.6893859697691157E-3</v>
      </c>
      <c r="BH44" s="2">
        <f>'Gamma-E.coli'!BH44/RelAbundance!BH$66*100</f>
        <v>2.5396825396825397E-3</v>
      </c>
      <c r="BI44" s="2">
        <f>'Gamma-E.coli'!BI44/RelAbundance!BI$66*100</f>
        <v>6.6217989621835073E-3</v>
      </c>
      <c r="BJ44" s="2">
        <f>'Gamma-E.coli'!BJ44/RelAbundance!BJ$66*100</f>
        <v>5.388511693070374E-3</v>
      </c>
      <c r="BK44" s="2">
        <f>'Gamma-E.coli'!BK44/RelAbundance!BK$66*100</f>
        <v>5.5342093196084942E-3</v>
      </c>
      <c r="BL44" s="2">
        <f>'Gamma-E.coli'!BL44/RelAbundance!BL$66*100</f>
        <v>1.5085686700458607E-3</v>
      </c>
      <c r="BM44" s="2">
        <f>'Gamma-E.coli'!BM44/RelAbundance!BM$66*100</f>
        <v>2.6244652652022151E-3</v>
      </c>
      <c r="BN44" s="2">
        <f>'Gamma-E.coli'!BN44/RelAbundance!BN$66*100</f>
        <v>8.9417001152485801E-3</v>
      </c>
      <c r="BO44" s="2">
        <f>'Gamma-E.coli'!BO44/RelAbundance!BO$66*100</f>
        <v>1.0412556447016528E-2</v>
      </c>
      <c r="BP44" s="2">
        <f>'Gamma-E.coli'!BP44/RelAbundance!BP$66*100</f>
        <v>1.7087299010645388E-2</v>
      </c>
      <c r="BQ44" s="2">
        <f>'Gamma-E.coli'!BQ44/RelAbundance!BQ$66*100</f>
        <v>7.4852540495224402E-3</v>
      </c>
      <c r="BR44" s="2">
        <f>'Gamma-E.coli'!BR44/RelAbundance!BR$66*100</f>
        <v>5.8880485698584251E-3</v>
      </c>
      <c r="BS44" s="2">
        <f>'Gamma-E.coli'!BS44/RelAbundance!BS$66*100</f>
        <v>6.9548283896094859E-3</v>
      </c>
      <c r="BT44" s="2">
        <f>'Gamma-E.coli'!BT44/RelAbundance!BT$66*100</f>
        <v>9.5059293234154799E-3</v>
      </c>
      <c r="BU44" s="2">
        <f>'Gamma-E.coli'!BU44/RelAbundance!BU$66*100</f>
        <v>0</v>
      </c>
      <c r="BV44" s="2">
        <f>'Gamma-E.coli'!BV44/RelAbundance!BV$66*100</f>
        <v>6.9484425562327526E-3</v>
      </c>
      <c r="BW44" s="2">
        <f>'Gamma-E.coli'!BW44/RelAbundance!BW$66*100</f>
        <v>8.9944684019328102E-3</v>
      </c>
      <c r="BX44" s="2">
        <f>'Gamma-E.coli'!BX44/RelAbundance!BX$66*100</f>
        <v>1.328256442043744E-2</v>
      </c>
      <c r="BY44" s="2">
        <f>'Gamma-E.coli'!BY44/RelAbundance!BY$66*100</f>
        <v>3.0731407498463428E-3</v>
      </c>
      <c r="BZ44" s="2">
        <f>'Gamma-E.coli'!BZ44/RelAbundance!BZ$66*100</f>
        <v>7.4266617155588563E-3</v>
      </c>
      <c r="CA44" s="2">
        <f>'Gamma-E.coli'!CA44/RelAbundance!CA$66*100</f>
        <v>6.9160119508686509E-3</v>
      </c>
      <c r="CB44" s="2">
        <f>'Gamma-E.coli'!CB44/RelAbundance!CB$66*100</f>
        <v>4.8918413869348696E-3</v>
      </c>
      <c r="CC44" s="2">
        <f>'Gamma-E.coli'!CC44/RelAbundance!CC$66*100</f>
        <v>6.5122336961577825E-3</v>
      </c>
      <c r="CD44" s="2">
        <f>'Gamma-E.coli'!CD44/RelAbundance!CD$66*100</f>
        <v>2.0759378049033648E-3</v>
      </c>
      <c r="CE44" s="2">
        <f>'Gamma-E.coli'!CE44/RelAbundance!CE$66*100</f>
        <v>7.5576269051517821E-3</v>
      </c>
      <c r="CF44" s="2">
        <f>'Gamma-E.coli'!CF44/RelAbundance!CF$66*100</f>
        <v>3.5665246001034294E-3</v>
      </c>
      <c r="CG44" s="2">
        <f>'Gamma-E.coli'!CG44/RelAbundance!CG$66*100</f>
        <v>8.2106862080998412E-3</v>
      </c>
      <c r="CH44" s="2">
        <f>'Gamma-E.coli'!CH44/RelAbundance!CH$66*100</f>
        <v>9.1587672299308504E-3</v>
      </c>
      <c r="CI44" s="2">
        <f>'Gamma-E.coli'!CI44/RelAbundance!CI$66*100</f>
        <v>2.6070724661862704E-3</v>
      </c>
      <c r="CJ44" s="2">
        <f>'Gamma-E.coli'!CJ44/RelAbundance!CJ$66*100</f>
        <v>5.2153656261046434E-3</v>
      </c>
      <c r="CK44" s="2">
        <f>'Gamma-E.coli'!CK44/RelAbundance!CK$66*100</f>
        <v>5.4279386860046032E-3</v>
      </c>
      <c r="CL44" s="2">
        <f>'Gamma-E.coli'!CL44/RelAbundance!CL$66*100</f>
        <v>9.0819189085551665E-3</v>
      </c>
      <c r="CM44" s="2">
        <f>'Gamma-E.coli'!CM44/RelAbundance!CM$66*100</f>
        <v>6.2410285215003438E-3</v>
      </c>
      <c r="CN44" s="2">
        <f>'Gamma-E.coli'!CN44/RelAbundance!CN$66*100</f>
        <v>3.8288503876711018E-3</v>
      </c>
      <c r="CO44" s="2">
        <f>'Gamma-E.coli'!CO44/RelAbundance!CO$66*100</f>
        <v>6.8944336849494515E-3</v>
      </c>
      <c r="CP44" s="2">
        <f>'Gamma-E.coli'!CP44/RelAbundance!CP$66*100</f>
        <v>3.6332368507102975E-3</v>
      </c>
      <c r="CQ44" s="2">
        <f>'Gamma-E.coli'!CQ44/RelAbundance!CQ$66*100</f>
        <v>4.6503408699857703E-3</v>
      </c>
      <c r="CR44" s="2">
        <f>'Gamma-E.coli'!CR44/RelAbundance!CR$66*100</f>
        <v>3.6377525964459154E-3</v>
      </c>
    </row>
    <row r="45" spans="1:96" x14ac:dyDescent="0.25">
      <c r="A45" s="2" t="str">
        <f>'Gamma-E.coli'!A45</f>
        <v>Dehalococcoidetes</v>
      </c>
      <c r="B45" s="2">
        <f>'Gamma-E.coli'!B45/RelAbundance!B$66*100</f>
        <v>2.2805277141130457E-3</v>
      </c>
      <c r="C45" s="2">
        <f>'Gamma-E.coli'!C45/RelAbundance!C$66*100</f>
        <v>5.4741728524819898E-3</v>
      </c>
      <c r="D45" s="2">
        <f>'Gamma-E.coli'!D45/RelAbundance!D$66*100</f>
        <v>3.402402095879691E-3</v>
      </c>
      <c r="E45" s="2">
        <f>'Gamma-E.coli'!E45/RelAbundance!E$66*100</f>
        <v>4.4991845228052416E-3</v>
      </c>
      <c r="F45" s="2">
        <f>'Gamma-E.coli'!F45/RelAbundance!F$66*100</f>
        <v>4.6271660921268767E-3</v>
      </c>
      <c r="G45" s="2">
        <f>'Gamma-E.coli'!G45/RelAbundance!G$66*100</f>
        <v>2.0148900373762103E-3</v>
      </c>
      <c r="H45" s="2">
        <f>'Gamma-E.coli'!H45/RelAbundance!H$66*100</f>
        <v>3.632664922987504E-3</v>
      </c>
      <c r="I45" s="2">
        <f>'Gamma-E.coli'!I45/RelAbundance!I$66*100</f>
        <v>6.8629469494200807E-3</v>
      </c>
      <c r="J45" s="2">
        <f>'Gamma-E.coli'!J45/RelAbundance!J$66*100</f>
        <v>5.9189109203906486E-3</v>
      </c>
      <c r="K45" s="2">
        <f>'Gamma-E.coli'!K45/RelAbundance!K$66*100</f>
        <v>1.7627357659086903E-3</v>
      </c>
      <c r="L45" s="2">
        <f>'Gamma-E.coli'!L45/RelAbundance!L$66*100</f>
        <v>5.3517910660767802E-3</v>
      </c>
      <c r="M45" s="2">
        <f>'Gamma-E.coli'!M45/RelAbundance!M$66*100</f>
        <v>3.3980857450302995E-3</v>
      </c>
      <c r="N45" s="2">
        <f>'Gamma-E.coli'!N45/RelAbundance!N$66*100</f>
        <v>2.2998551091281249E-3</v>
      </c>
      <c r="O45" s="2">
        <f>'Gamma-E.coli'!O45/RelAbundance!O$66*100</f>
        <v>3.4358357670503346E-3</v>
      </c>
      <c r="P45" s="2">
        <f>'Gamma-E.coli'!P45/RelAbundance!P$66*100</f>
        <v>1.6099689275996972E-3</v>
      </c>
      <c r="Q45" s="2">
        <f>'Gamma-E.coli'!Q45/RelAbundance!Q$66*100</f>
        <v>3.6276572589421748E-3</v>
      </c>
      <c r="R45" s="2">
        <f>'Gamma-E.coli'!R45/RelAbundance!R$66*100</f>
        <v>1.251815131941315E-3</v>
      </c>
      <c r="S45" s="2">
        <f>'Gamma-E.coli'!S45/RelAbundance!S$66*100</f>
        <v>7.1394913826339007E-3</v>
      </c>
      <c r="T45" s="2">
        <f>'Gamma-E.coli'!T45/RelAbundance!T$66*100</f>
        <v>4.3035432506096693E-3</v>
      </c>
      <c r="U45" s="2">
        <f>'Gamma-E.coli'!U45/RelAbundance!U$66*100</f>
        <v>3.3222591362126247E-3</v>
      </c>
      <c r="V45" s="2">
        <f>'Gamma-E.coli'!V45/RelAbundance!V$66*100</f>
        <v>8.1420911216312092E-3</v>
      </c>
      <c r="W45" s="2">
        <f>'Gamma-E.coli'!W45/RelAbundance!W$66*100</f>
        <v>0</v>
      </c>
      <c r="X45" s="2">
        <f>'Gamma-E.coli'!X45/RelAbundance!X$66*100</f>
        <v>4.4240446828512966E-3</v>
      </c>
      <c r="Y45" s="2">
        <f>'Gamma-E.coli'!Y45/RelAbundance!Y$66*100</f>
        <v>5.1267153134986415E-3</v>
      </c>
      <c r="Z45" s="2">
        <f>'Gamma-E.coli'!Z45/RelAbundance!Z$66*100</f>
        <v>5.4019014693171994E-3</v>
      </c>
      <c r="AA45" s="2">
        <f>'Gamma-E.coli'!AA45/RelAbundance!AA$66*100</f>
        <v>2.6768028267037847E-3</v>
      </c>
      <c r="AB45" s="2">
        <f>'Gamma-E.coli'!AB45/RelAbundance!AB$66*100</f>
        <v>0</v>
      </c>
      <c r="AC45" s="2">
        <f>'Gamma-E.coli'!AC45/RelAbundance!AC$66*100</f>
        <v>2.833744226246139E-3</v>
      </c>
      <c r="AD45" s="2">
        <f>'Gamma-E.coli'!AD45/RelAbundance!AD$66*100</f>
        <v>2.3512261644447583E-3</v>
      </c>
      <c r="AE45" s="2">
        <f>'Gamma-E.coli'!AE45/RelAbundance!AE$66*100</f>
        <v>0</v>
      </c>
      <c r="AF45" s="2">
        <f>'Gamma-E.coli'!AF45/RelAbundance!AF$66*100</f>
        <v>3.5989023347878899E-3</v>
      </c>
      <c r="AG45" s="2">
        <f>'Gamma-E.coli'!AG45/RelAbundance!AG$66*100</f>
        <v>3.5293287216771373E-3</v>
      </c>
      <c r="AH45" s="2">
        <f>'Gamma-E.coli'!AH45/RelAbundance!AH$66*100</f>
        <v>0</v>
      </c>
      <c r="AI45" s="2">
        <f>'Gamma-E.coli'!AI45/RelAbundance!AI$66*100</f>
        <v>2.3712978112921204E-3</v>
      </c>
      <c r="AJ45" s="2">
        <f>'Gamma-E.coli'!AJ45/RelAbundance!AJ$66*100</f>
        <v>5.1655560721111625E-3</v>
      </c>
      <c r="AK45" s="2">
        <f>'Gamma-E.coli'!AK45/RelAbundance!AK$66*100</f>
        <v>5.7410554356312864E-3</v>
      </c>
      <c r="AL45" s="2">
        <f>'Gamma-E.coli'!AL45/RelAbundance!AL$66*100</f>
        <v>8.83245928788297E-3</v>
      </c>
      <c r="AM45" s="2">
        <f>'Gamma-E.coli'!AM45/RelAbundance!AM$66*100</f>
        <v>0</v>
      </c>
      <c r="AN45" s="2">
        <f>'Gamma-E.coli'!AN45/RelAbundance!AN$66*100</f>
        <v>0</v>
      </c>
      <c r="AO45" s="2">
        <f>'Gamma-E.coli'!AO45/RelAbundance!AO$66*100</f>
        <v>5.3359420160967582E-3</v>
      </c>
      <c r="AP45" s="2">
        <f>'Gamma-E.coli'!AP45/RelAbundance!AP$66*100</f>
        <v>1.6751260532355062E-3</v>
      </c>
      <c r="AQ45" s="2">
        <f>'Gamma-E.coli'!AQ45/RelAbundance!AQ$66*100</f>
        <v>0</v>
      </c>
      <c r="AR45" s="2">
        <f>'Gamma-E.coli'!AR45/RelAbundance!AR$66*100</f>
        <v>0</v>
      </c>
      <c r="AS45" s="2">
        <f>'Gamma-E.coli'!AS45/RelAbundance!AS$66*100</f>
        <v>6.8021658095937746E-3</v>
      </c>
      <c r="AT45" s="2">
        <f>'Gamma-E.coli'!AT45/RelAbundance!AT$66*100</f>
        <v>0</v>
      </c>
      <c r="AU45" s="2">
        <f>'Gamma-E.coli'!AU45/RelAbundance!AU$66*100</f>
        <v>3.5374438430789915E-3</v>
      </c>
      <c r="AV45" s="2">
        <f>'Gamma-E.coli'!AV45/RelAbundance!AV$66*100</f>
        <v>1.9044172959178816E-3</v>
      </c>
      <c r="AW45" s="2">
        <f>'Gamma-E.coli'!AW45/RelAbundance!AW$66*100</f>
        <v>2.3555276381909546E-3</v>
      </c>
      <c r="AX45" s="2">
        <f>'Gamma-E.coli'!AX45/RelAbundance!AX$66*100</f>
        <v>2.324302128285982E-3</v>
      </c>
      <c r="AY45" s="2">
        <f>'Gamma-E.coli'!AY45/RelAbundance!AY$66*100</f>
        <v>4.3470160839595099E-3</v>
      </c>
      <c r="AZ45" s="2">
        <f>'Gamma-E.coli'!AZ45/RelAbundance!AZ$66*100</f>
        <v>8.5647102792095562E-3</v>
      </c>
      <c r="BA45" s="2">
        <f>'Gamma-E.coli'!BA45/RelAbundance!BA$66*100</f>
        <v>8.7793100925485611E-3</v>
      </c>
      <c r="BB45" s="2">
        <f>'Gamma-E.coli'!BB45/RelAbundance!BB$66*100</f>
        <v>5.6811725940234059E-3</v>
      </c>
      <c r="BC45" s="2">
        <f>'Gamma-E.coli'!BC45/RelAbundance!BC$66*100</f>
        <v>3.6154597057015802E-3</v>
      </c>
      <c r="BD45" s="2">
        <f>'Gamma-E.coli'!BD45/RelAbundance!BD$66*100</f>
        <v>1.7562963223155012E-3</v>
      </c>
      <c r="BE45" s="2">
        <f>'Gamma-E.coli'!BE45/RelAbundance!BE$66*100</f>
        <v>8.8606921972744519E-3</v>
      </c>
      <c r="BF45" s="2">
        <f>'Gamma-E.coli'!BF45/RelAbundance!BF$66*100</f>
        <v>1.1267764334708939E-2</v>
      </c>
      <c r="BG45" s="2">
        <f>'Gamma-E.coli'!BG45/RelAbundance!BG$66*100</f>
        <v>1.3841979956813024E-3</v>
      </c>
      <c r="BH45" s="2">
        <f>'Gamma-E.coli'!BH45/RelAbundance!BH$66*100</f>
        <v>3.8095238095238091E-3</v>
      </c>
      <c r="BI45" s="2">
        <f>'Gamma-E.coli'!BI45/RelAbundance!BI$66*100</f>
        <v>9.6317075813578297E-3</v>
      </c>
      <c r="BJ45" s="2">
        <f>'Gamma-E.coli'!BJ45/RelAbundance!BJ$66*100</f>
        <v>4.490426410891978E-3</v>
      </c>
      <c r="BK45" s="2">
        <f>'Gamma-E.coli'!BK45/RelAbundance!BK$66*100</f>
        <v>0</v>
      </c>
      <c r="BL45" s="2">
        <f>'Gamma-E.coli'!BL45/RelAbundance!BL$66*100</f>
        <v>0</v>
      </c>
      <c r="BM45" s="2">
        <f>'Gamma-E.coli'!BM45/RelAbundance!BM$66*100</f>
        <v>2.6244652652022151E-3</v>
      </c>
      <c r="BN45" s="2">
        <f>'Gamma-E.coli'!BN45/RelAbundance!BN$66*100</f>
        <v>5.9611334101657195E-3</v>
      </c>
      <c r="BO45" s="2">
        <f>'Gamma-E.coli'!BO45/RelAbundance!BO$66*100</f>
        <v>9.316497873646367E-3</v>
      </c>
      <c r="BP45" s="2">
        <f>'Gamma-E.coli'!BP45/RelAbundance!BP$66*100</f>
        <v>3.4174598021290774E-3</v>
      </c>
      <c r="BQ45" s="2">
        <f>'Gamma-E.coli'!BQ45/RelAbundance!BQ$66*100</f>
        <v>4.4911524297134645E-3</v>
      </c>
      <c r="BR45" s="2">
        <f>'Gamma-E.coli'!BR45/RelAbundance!BR$66*100</f>
        <v>4.5795933321121085E-3</v>
      </c>
      <c r="BS45" s="2">
        <f>'Gamma-E.coli'!BS45/RelAbundance!BS$66*100</f>
        <v>7.8241819383106717E-3</v>
      </c>
      <c r="BT45" s="2">
        <f>'Gamma-E.coli'!BT45/RelAbundance!BT$66*100</f>
        <v>9.5059293234154799E-3</v>
      </c>
      <c r="BU45" s="2">
        <f>'Gamma-E.coli'!BU45/RelAbundance!BU$66*100</f>
        <v>1.2071463061323031E-2</v>
      </c>
      <c r="BV45" s="2">
        <f>'Gamma-E.coli'!BV45/RelAbundance!BV$66*100</f>
        <v>7.9410772071231463E-3</v>
      </c>
      <c r="BW45" s="2">
        <f>'Gamma-E.coli'!BW45/RelAbundance!BW$66*100</f>
        <v>2.4984634449813363E-3</v>
      </c>
      <c r="BX45" s="2">
        <f>'Gamma-E.coli'!BX45/RelAbundance!BX$66*100</f>
        <v>8.8550429469582935E-3</v>
      </c>
      <c r="BY45" s="2">
        <f>'Gamma-E.coli'!BY45/RelAbundance!BY$66*100</f>
        <v>4.6097111247695149E-3</v>
      </c>
      <c r="BZ45" s="2">
        <f>'Gamma-E.coli'!BZ45/RelAbundance!BZ$66*100</f>
        <v>3.182855020953796E-3</v>
      </c>
      <c r="CA45" s="2">
        <f>'Gamma-E.coli'!CA45/RelAbundance!CA$66*100</f>
        <v>4.1496071705211905E-3</v>
      </c>
      <c r="CB45" s="2">
        <f>'Gamma-E.coli'!CB45/RelAbundance!CB$66*100</f>
        <v>2.9351048321609222E-3</v>
      </c>
      <c r="CC45" s="2">
        <f>'Gamma-E.coli'!CC45/RelAbundance!CC$66*100</f>
        <v>6.5122336961577825E-3</v>
      </c>
      <c r="CD45" s="2">
        <f>'Gamma-E.coli'!CD45/RelAbundance!CD$66*100</f>
        <v>3.1139067073550479E-3</v>
      </c>
      <c r="CE45" s="2">
        <f>'Gamma-E.coli'!CE45/RelAbundance!CE$66*100</f>
        <v>8.3973632279464247E-4</v>
      </c>
      <c r="CF45" s="2">
        <f>'Gamma-E.coli'!CF45/RelAbundance!CF$66*100</f>
        <v>1.7832623000517147E-3</v>
      </c>
      <c r="CG45" s="2">
        <f>'Gamma-E.coli'!CG45/RelAbundance!CG$66*100</f>
        <v>6.8422385067498682E-3</v>
      </c>
      <c r="CH45" s="2">
        <f>'Gamma-E.coli'!CH45/RelAbundance!CH$66*100</f>
        <v>4.5793836149654252E-3</v>
      </c>
      <c r="CI45" s="2">
        <f>'Gamma-E.coli'!CI45/RelAbundance!CI$66*100</f>
        <v>4.6927304391352863E-3</v>
      </c>
      <c r="CJ45" s="2">
        <f>'Gamma-E.coli'!CJ45/RelAbundance!CJ$66*100</f>
        <v>5.7948506956718255E-3</v>
      </c>
      <c r="CK45" s="2">
        <f>'Gamma-E.coli'!CK45/RelAbundance!CK$66*100</f>
        <v>5.4279386860046032E-3</v>
      </c>
      <c r="CL45" s="2">
        <f>'Gamma-E.coli'!CL45/RelAbundance!CL$66*100</f>
        <v>4.0364084038022972E-3</v>
      </c>
      <c r="CM45" s="2">
        <f>'Gamma-E.coli'!CM45/RelAbundance!CM$66*100</f>
        <v>7.8012856518754293E-3</v>
      </c>
      <c r="CN45" s="2">
        <f>'Gamma-E.coli'!CN45/RelAbundance!CN$66*100</f>
        <v>9.5721259691777544E-4</v>
      </c>
      <c r="CO45" s="2">
        <f>'Gamma-E.coli'!CO45/RelAbundance!CO$66*100</f>
        <v>5.6409002876859149E-3</v>
      </c>
      <c r="CP45" s="2">
        <f>'Gamma-E.coli'!CP45/RelAbundance!CP$66*100</f>
        <v>7.2664737014205951E-3</v>
      </c>
      <c r="CQ45" s="2">
        <f>'Gamma-E.coli'!CQ45/RelAbundance!CQ$66*100</f>
        <v>2.7902045219914619E-3</v>
      </c>
      <c r="CR45" s="2">
        <f>'Gamma-E.coli'!CR45/RelAbundance!CR$66*100</f>
        <v>5.4566288946688735E-3</v>
      </c>
    </row>
    <row r="46" spans="1:96" x14ac:dyDescent="0.25">
      <c r="A46" s="2" t="str">
        <f>'Gamma-E.coli'!A46</f>
        <v>Fibrobacteria</v>
      </c>
      <c r="B46" s="2">
        <f>'Gamma-E.coli'!B46/RelAbundance!B$66*100</f>
        <v>1.1402638570565228E-3</v>
      </c>
      <c r="C46" s="2">
        <f>'Gamma-E.coli'!C46/RelAbundance!C$66*100</f>
        <v>3.2845037114891938E-3</v>
      </c>
      <c r="D46" s="2">
        <f>'Gamma-E.coli'!D46/RelAbundance!D$66*100</f>
        <v>1.1341340319598972E-3</v>
      </c>
      <c r="E46" s="2">
        <f>'Gamma-E.coli'!E46/RelAbundance!E$66*100</f>
        <v>2.2495922614026208E-3</v>
      </c>
      <c r="F46" s="2">
        <f>'Gamma-E.coli'!F46/RelAbundance!F$66*100</f>
        <v>2.3135830460634384E-3</v>
      </c>
      <c r="G46" s="2">
        <f>'Gamma-E.coli'!G46/RelAbundance!G$66*100</f>
        <v>4.0297800747524206E-3</v>
      </c>
      <c r="H46" s="2">
        <f>'Gamma-E.coli'!H46/RelAbundance!H$66*100</f>
        <v>0</v>
      </c>
      <c r="I46" s="2">
        <f>'Gamma-E.coli'!I46/RelAbundance!I$66*100</f>
        <v>1.3725893898840161E-3</v>
      </c>
      <c r="J46" s="2">
        <f>'Gamma-E.coli'!J46/RelAbundance!J$66*100</f>
        <v>1.1837821840781297E-3</v>
      </c>
      <c r="K46" s="2">
        <f>'Gamma-E.coli'!K46/RelAbundance!K$66*100</f>
        <v>1.7627357659086903E-3</v>
      </c>
      <c r="L46" s="2">
        <f>'Gamma-E.coli'!L46/RelAbundance!L$66*100</f>
        <v>1.7839303553589267E-3</v>
      </c>
      <c r="M46" s="2">
        <f>'Gamma-E.coli'!M46/RelAbundance!M$66*100</f>
        <v>0</v>
      </c>
      <c r="N46" s="2">
        <f>'Gamma-E.coli'!N46/RelAbundance!N$66*100</f>
        <v>4.5997102182562498E-3</v>
      </c>
      <c r="O46" s="2">
        <f>'Gamma-E.coli'!O46/RelAbundance!O$66*100</f>
        <v>5.153753650575502E-3</v>
      </c>
      <c r="P46" s="2">
        <f>'Gamma-E.coli'!P46/RelAbundance!P$66*100</f>
        <v>0</v>
      </c>
      <c r="Q46" s="2">
        <f>'Gamma-E.coli'!Q46/RelAbundance!Q$66*100</f>
        <v>0</v>
      </c>
      <c r="R46" s="2">
        <f>'Gamma-E.coli'!R46/RelAbundance!R$66*100</f>
        <v>3.7554453958239449E-3</v>
      </c>
      <c r="S46" s="2">
        <f>'Gamma-E.coli'!S46/RelAbundance!S$66*100</f>
        <v>4.2836948295803413E-3</v>
      </c>
      <c r="T46" s="2">
        <f>'Gamma-E.coli'!T46/RelAbundance!T$66*100</f>
        <v>2.8690288337397791E-3</v>
      </c>
      <c r="U46" s="2">
        <f>'Gamma-E.coli'!U46/RelAbundance!U$66*100</f>
        <v>8.3056478405315621E-3</v>
      </c>
      <c r="V46" s="2">
        <f>'Gamma-E.coli'!V46/RelAbundance!V$66*100</f>
        <v>6.3973573098530931E-3</v>
      </c>
      <c r="W46" s="2">
        <f>'Gamma-E.coli'!W46/RelAbundance!W$66*100</f>
        <v>0</v>
      </c>
      <c r="X46" s="2">
        <f>'Gamma-E.coli'!X46/RelAbundance!X$66*100</f>
        <v>2.2120223414256483E-3</v>
      </c>
      <c r="Y46" s="2">
        <f>'Gamma-E.coli'!Y46/RelAbundance!Y$66*100</f>
        <v>8.5445255224977359E-4</v>
      </c>
      <c r="Z46" s="2">
        <f>'Gamma-E.coli'!Z46/RelAbundance!Z$66*100</f>
        <v>2.7009507346585997E-3</v>
      </c>
      <c r="AA46" s="2">
        <f>'Gamma-E.coli'!AA46/RelAbundance!AA$66*100</f>
        <v>2.6768028267037847E-3</v>
      </c>
      <c r="AB46" s="2">
        <f>'Gamma-E.coli'!AB46/RelAbundance!AB$66*100</f>
        <v>0</v>
      </c>
      <c r="AC46" s="2">
        <f>'Gamma-E.coli'!AC46/RelAbundance!AC$66*100</f>
        <v>5.6674884524922781E-3</v>
      </c>
      <c r="AD46" s="2">
        <f>'Gamma-E.coli'!AD46/RelAbundance!AD$66*100</f>
        <v>2.3512261644447583E-3</v>
      </c>
      <c r="AE46" s="2">
        <f>'Gamma-E.coli'!AE46/RelAbundance!AE$66*100</f>
        <v>1.1874369174137624E-3</v>
      </c>
      <c r="AF46" s="2">
        <f>'Gamma-E.coli'!AF46/RelAbundance!AF$66*100</f>
        <v>3.5989023347878899E-3</v>
      </c>
      <c r="AG46" s="2">
        <f>'Gamma-E.coli'!AG46/RelAbundance!AG$66*100</f>
        <v>2.3528858144514246E-3</v>
      </c>
      <c r="AH46" s="2">
        <f>'Gamma-E.coli'!AH46/RelAbundance!AH$66*100</f>
        <v>6.6918727205808552E-3</v>
      </c>
      <c r="AI46" s="2">
        <f>'Gamma-E.coli'!AI46/RelAbundance!AI$66*100</f>
        <v>2.3712978112921204E-3</v>
      </c>
      <c r="AJ46" s="2">
        <f>'Gamma-E.coli'!AJ46/RelAbundance!AJ$66*100</f>
        <v>6.8874080961482164E-3</v>
      </c>
      <c r="AK46" s="2">
        <f>'Gamma-E.coli'!AK46/RelAbundance!AK$66*100</f>
        <v>3.4446332613787718E-3</v>
      </c>
      <c r="AL46" s="2">
        <f>'Gamma-E.coli'!AL46/RelAbundance!AL$66*100</f>
        <v>5.5202870549268561E-3</v>
      </c>
      <c r="AM46" s="2">
        <f>'Gamma-E.coli'!AM46/RelAbundance!AM$66*100</f>
        <v>1.5641374563996682E-3</v>
      </c>
      <c r="AN46" s="2">
        <f>'Gamma-E.coli'!AN46/RelAbundance!AN$66*100</f>
        <v>2.2812300392371565E-3</v>
      </c>
      <c r="AO46" s="2">
        <f>'Gamma-E.coli'!AO46/RelAbundance!AO$66*100</f>
        <v>7.1145893547956774E-3</v>
      </c>
      <c r="AP46" s="2">
        <f>'Gamma-E.coli'!AP46/RelAbundance!AP$66*100</f>
        <v>1.675126053235506E-2</v>
      </c>
      <c r="AQ46" s="2">
        <f>'Gamma-E.coli'!AQ46/RelAbundance!AQ$66*100</f>
        <v>1.8746953620036744E-3</v>
      </c>
      <c r="AR46" s="2">
        <f>'Gamma-E.coli'!AR46/RelAbundance!AR$66*100</f>
        <v>0</v>
      </c>
      <c r="AS46" s="2">
        <f>'Gamma-E.coli'!AS46/RelAbundance!AS$66*100</f>
        <v>1.360433161918755E-3</v>
      </c>
      <c r="AT46" s="2">
        <f>'Gamma-E.coli'!AT46/RelAbundance!AT$66*100</f>
        <v>3.97251022921384E-3</v>
      </c>
      <c r="AU46" s="2">
        <f>'Gamma-E.coli'!AU46/RelAbundance!AU$66*100</f>
        <v>1.7687219215394958E-3</v>
      </c>
      <c r="AV46" s="2">
        <f>'Gamma-E.coli'!AV46/RelAbundance!AV$66*100</f>
        <v>1.9044172959178816E-3</v>
      </c>
      <c r="AW46" s="2">
        <f>'Gamma-E.coli'!AW46/RelAbundance!AW$66*100</f>
        <v>3.1407035175879399E-3</v>
      </c>
      <c r="AX46" s="2">
        <f>'Gamma-E.coli'!AX46/RelAbundance!AX$66*100</f>
        <v>2.324302128285982E-3</v>
      </c>
      <c r="AY46" s="2">
        <f>'Gamma-E.coli'!AY46/RelAbundance!AY$66*100</f>
        <v>2.4840091908340063E-3</v>
      </c>
      <c r="AZ46" s="2">
        <f>'Gamma-E.coli'!AZ46/RelAbundance!AZ$66*100</f>
        <v>3.1144401015307474E-3</v>
      </c>
      <c r="BA46" s="2">
        <f>'Gamma-E.coli'!BA46/RelAbundance!BA$66*100</f>
        <v>5.1212642206533267E-3</v>
      </c>
      <c r="BB46" s="2">
        <f>'Gamma-E.coli'!BB46/RelAbundance!BB$66*100</f>
        <v>2.2724690376093624E-2</v>
      </c>
      <c r="BC46" s="2">
        <f>'Gamma-E.coli'!BC46/RelAbundance!BC$66*100</f>
        <v>5.4231895585523703E-3</v>
      </c>
      <c r="BD46" s="2">
        <f>'Gamma-E.coli'!BD46/RelAbundance!BD$66*100</f>
        <v>1.7562963223155012E-3</v>
      </c>
      <c r="BE46" s="2">
        <f>'Gamma-E.coli'!BE46/RelAbundance!BE$66*100</f>
        <v>1.7721384394548902E-3</v>
      </c>
      <c r="BF46" s="2">
        <f>'Gamma-E.coli'!BF46/RelAbundance!BF$66*100</f>
        <v>2.8169410836772347E-3</v>
      </c>
      <c r="BG46" s="2">
        <f>'Gamma-E.coli'!BG46/RelAbundance!BG$66*100</f>
        <v>4.1525939870439062E-3</v>
      </c>
      <c r="BH46" s="2">
        <f>'Gamma-E.coli'!BH46/RelAbundance!BH$66*100</f>
        <v>3.8095238095238091E-3</v>
      </c>
      <c r="BI46" s="2">
        <f>'Gamma-E.coli'!BI46/RelAbundance!BI$66*100</f>
        <v>4.8158537906789149E-3</v>
      </c>
      <c r="BJ46" s="2">
        <f>'Gamma-E.coli'!BJ46/RelAbundance!BJ$66*100</f>
        <v>2.694255846535187E-3</v>
      </c>
      <c r="BK46" s="2">
        <f>'Gamma-E.coli'!BK46/RelAbundance!BK$66*100</f>
        <v>2.3718039941179265E-3</v>
      </c>
      <c r="BL46" s="2">
        <f>'Gamma-E.coli'!BL46/RelAbundance!BL$66*100</f>
        <v>6.0342746801834426E-3</v>
      </c>
      <c r="BM46" s="2">
        <f>'Gamma-E.coli'!BM46/RelAbundance!BM$66*100</f>
        <v>2.6244652652022151E-3</v>
      </c>
      <c r="BN46" s="2">
        <f>'Gamma-E.coli'!BN46/RelAbundance!BN$66*100</f>
        <v>0</v>
      </c>
      <c r="BO46" s="2">
        <f>'Gamma-E.coli'!BO46/RelAbundance!BO$66*100</f>
        <v>5.480292866850805E-3</v>
      </c>
      <c r="BP46" s="2">
        <f>'Gamma-E.coli'!BP46/RelAbundance!BP$66*100</f>
        <v>5.1261897031936159E-3</v>
      </c>
      <c r="BQ46" s="2">
        <f>'Gamma-E.coli'!BQ46/RelAbundance!BQ$66*100</f>
        <v>1.4970508099044881E-3</v>
      </c>
      <c r="BR46" s="2">
        <f>'Gamma-E.coli'!BR46/RelAbundance!BR$66*100</f>
        <v>3.9253657132389506E-3</v>
      </c>
      <c r="BS46" s="2">
        <f>'Gamma-E.coli'!BS46/RelAbundance!BS$66*100</f>
        <v>7.8241819383106717E-3</v>
      </c>
      <c r="BT46" s="2">
        <f>'Gamma-E.coli'!BT46/RelAbundance!BT$66*100</f>
        <v>3.9608038847564501E-3</v>
      </c>
      <c r="BU46" s="2">
        <f>'Gamma-E.coli'!BU46/RelAbundance!BU$66*100</f>
        <v>0</v>
      </c>
      <c r="BV46" s="2">
        <f>'Gamma-E.coli'!BV46/RelAbundance!BV$66*100</f>
        <v>6.9484425562327526E-3</v>
      </c>
      <c r="BW46" s="2">
        <f>'Gamma-E.coli'!BW46/RelAbundance!BW$66*100</f>
        <v>2.4984634449813363E-3</v>
      </c>
      <c r="BX46" s="2">
        <f>'Gamma-E.coli'!BX46/RelAbundance!BX$66*100</f>
        <v>4.4275214734791467E-3</v>
      </c>
      <c r="BY46" s="2">
        <f>'Gamma-E.coli'!BY46/RelAbundance!BY$66*100</f>
        <v>3.0731407498463428E-3</v>
      </c>
      <c r="BZ46" s="2">
        <f>'Gamma-E.coli'!BZ46/RelAbundance!BZ$66*100</f>
        <v>4.2438066946050611E-3</v>
      </c>
      <c r="CA46" s="2">
        <f>'Gamma-E.coli'!CA46/RelAbundance!CA$66*100</f>
        <v>4.1496071705211905E-3</v>
      </c>
      <c r="CB46" s="2">
        <f>'Gamma-E.coli'!CB46/RelAbundance!CB$66*100</f>
        <v>9.7836827738697393E-4</v>
      </c>
      <c r="CC46" s="2">
        <f>'Gamma-E.coli'!CC46/RelAbundance!CC$66*100</f>
        <v>1.8606381989022236E-3</v>
      </c>
      <c r="CD46" s="2">
        <f>'Gamma-E.coli'!CD46/RelAbundance!CD$66*100</f>
        <v>4.1518756098067296E-3</v>
      </c>
      <c r="CE46" s="2">
        <f>'Gamma-E.coli'!CE46/RelAbundance!CE$66*100</f>
        <v>5.038417936767855E-3</v>
      </c>
      <c r="CF46" s="2">
        <f>'Gamma-E.coli'!CF46/RelAbundance!CF$66*100</f>
        <v>7.1330492002068587E-3</v>
      </c>
      <c r="CG46" s="2">
        <f>'Gamma-E.coli'!CG46/RelAbundance!CG$66*100</f>
        <v>4.1053431040499206E-3</v>
      </c>
      <c r="CH46" s="2">
        <f>'Gamma-E.coli'!CH46/RelAbundance!CH$66*100</f>
        <v>2.2896918074827126E-3</v>
      </c>
      <c r="CI46" s="2">
        <f>'Gamma-E.coli'!CI46/RelAbundance!CI$66*100</f>
        <v>1.5642434797117622E-3</v>
      </c>
      <c r="CJ46" s="2">
        <f>'Gamma-E.coli'!CJ46/RelAbundance!CJ$66*100</f>
        <v>1.1589701391343651E-3</v>
      </c>
      <c r="CK46" s="2">
        <f>'Gamma-E.coli'!CK46/RelAbundance!CK$66*100</f>
        <v>1.0855877372009206E-3</v>
      </c>
      <c r="CL46" s="2">
        <f>'Gamma-E.coli'!CL46/RelAbundance!CL$66*100</f>
        <v>7.0637147066540187E-3</v>
      </c>
      <c r="CM46" s="2">
        <f>'Gamma-E.coli'!CM46/RelAbundance!CM$66*100</f>
        <v>2.3403856955626287E-3</v>
      </c>
      <c r="CN46" s="2">
        <f>'Gamma-E.coli'!CN46/RelAbundance!CN$66*100</f>
        <v>1.9144251938355509E-3</v>
      </c>
      <c r="CO46" s="2">
        <f>'Gamma-E.coli'!CO46/RelAbundance!CO$66*100</f>
        <v>1.880300095895305E-3</v>
      </c>
      <c r="CP46" s="2">
        <f>'Gamma-E.coli'!CP46/RelAbundance!CP$66*100</f>
        <v>3.6332368507102975E-3</v>
      </c>
      <c r="CQ46" s="2">
        <f>'Gamma-E.coli'!CQ46/RelAbundance!CQ$66*100</f>
        <v>0</v>
      </c>
      <c r="CR46" s="2">
        <f>'Gamma-E.coli'!CR46/RelAbundance!CR$66*100</f>
        <v>1.8188762982229577E-3</v>
      </c>
    </row>
    <row r="47" spans="1:96" x14ac:dyDescent="0.25">
      <c r="A47" s="2" t="str">
        <f>'Gamma-E.coli'!A47</f>
        <v>Thermoprotei</v>
      </c>
      <c r="B47" s="2">
        <f>'Gamma-E.coli'!B47/RelAbundance!B$66*100</f>
        <v>0</v>
      </c>
      <c r="C47" s="2">
        <f>'Gamma-E.coli'!C47/RelAbundance!C$66*100</f>
        <v>3.2845037114891938E-3</v>
      </c>
      <c r="D47" s="2">
        <f>'Gamma-E.coli'!D47/RelAbundance!D$66*100</f>
        <v>1.1341340319598972E-3</v>
      </c>
      <c r="E47" s="2">
        <f>'Gamma-E.coli'!E47/RelAbundance!E$66*100</f>
        <v>2.2495922614026208E-3</v>
      </c>
      <c r="F47" s="2">
        <f>'Gamma-E.coli'!F47/RelAbundance!F$66*100</f>
        <v>4.6271660921268767E-3</v>
      </c>
      <c r="G47" s="2">
        <f>'Gamma-E.coli'!G47/RelAbundance!G$66*100</f>
        <v>1.5111675280321575E-2</v>
      </c>
      <c r="H47" s="2">
        <f>'Gamma-E.coli'!H47/RelAbundance!H$66*100</f>
        <v>2.4217766153250024E-3</v>
      </c>
      <c r="I47" s="2">
        <f>'Gamma-E.coli'!I47/RelAbundance!I$66*100</f>
        <v>5.4903575595360646E-3</v>
      </c>
      <c r="J47" s="2">
        <f>'Gamma-E.coli'!J47/RelAbundance!J$66*100</f>
        <v>2.3675643681562593E-3</v>
      </c>
      <c r="K47" s="2">
        <f>'Gamma-E.coli'!K47/RelAbundance!K$66*100</f>
        <v>3.5254715318173806E-3</v>
      </c>
      <c r="L47" s="2">
        <f>'Gamma-E.coli'!L47/RelAbundance!L$66*100</f>
        <v>0</v>
      </c>
      <c r="M47" s="2">
        <f>'Gamma-E.coli'!M47/RelAbundance!M$66*100</f>
        <v>0</v>
      </c>
      <c r="N47" s="2">
        <f>'Gamma-E.coli'!N47/RelAbundance!N$66*100</f>
        <v>2.2998551091281249E-3</v>
      </c>
      <c r="O47" s="2">
        <f>'Gamma-E.coli'!O47/RelAbundance!O$66*100</f>
        <v>0</v>
      </c>
      <c r="P47" s="2">
        <f>'Gamma-E.coli'!P47/RelAbundance!P$66*100</f>
        <v>0</v>
      </c>
      <c r="Q47" s="2">
        <f>'Gamma-E.coli'!Q47/RelAbundance!Q$66*100</f>
        <v>0</v>
      </c>
      <c r="R47" s="2">
        <f>'Gamma-E.coli'!R47/RelAbundance!R$66*100</f>
        <v>6.2590756597065743E-3</v>
      </c>
      <c r="S47" s="2">
        <f>'Gamma-E.coli'!S47/RelAbundance!S$66*100</f>
        <v>4.2836948295803413E-3</v>
      </c>
      <c r="T47" s="2">
        <f>'Gamma-E.coli'!T47/RelAbundance!T$66*100</f>
        <v>7.1725720843494479E-3</v>
      </c>
      <c r="U47" s="2">
        <f>'Gamma-E.coli'!U47/RelAbundance!U$66*100</f>
        <v>3.3222591362126247E-3</v>
      </c>
      <c r="V47" s="2">
        <f>'Gamma-E.coli'!V47/RelAbundance!V$66*100</f>
        <v>5.2342014353343493E-3</v>
      </c>
      <c r="W47" s="2">
        <f>'Gamma-E.coli'!W47/RelAbundance!W$66*100</f>
        <v>2.6697279547214137E-3</v>
      </c>
      <c r="X47" s="2">
        <f>'Gamma-E.coli'!X47/RelAbundance!X$66*100</f>
        <v>4.4240446828512966E-3</v>
      </c>
      <c r="Y47" s="2">
        <f>'Gamma-E.coli'!Y47/RelAbundance!Y$66*100</f>
        <v>3.4178102089990944E-3</v>
      </c>
      <c r="Z47" s="2">
        <f>'Gamma-E.coli'!Z47/RelAbundance!Z$66*100</f>
        <v>2.7009507346585997E-3</v>
      </c>
      <c r="AA47" s="2">
        <f>'Gamma-E.coli'!AA47/RelAbundance!AA$66*100</f>
        <v>1.3384014133518923E-3</v>
      </c>
      <c r="AB47" s="2">
        <f>'Gamma-E.coli'!AB47/RelAbundance!AB$66*100</f>
        <v>0</v>
      </c>
      <c r="AC47" s="2">
        <f>'Gamma-E.coli'!AC47/RelAbundance!AC$66*100</f>
        <v>2.833744226246139E-3</v>
      </c>
      <c r="AD47" s="2">
        <f>'Gamma-E.coli'!AD47/RelAbundance!AD$66*100</f>
        <v>1.1756130822223791E-3</v>
      </c>
      <c r="AE47" s="2">
        <f>'Gamma-E.coli'!AE47/RelAbundance!AE$66*100</f>
        <v>3.562310752241287E-3</v>
      </c>
      <c r="AF47" s="2">
        <f>'Gamma-E.coli'!AF47/RelAbundance!AF$66*100</f>
        <v>4.4986279184848618E-3</v>
      </c>
      <c r="AG47" s="2">
        <f>'Gamma-E.coli'!AG47/RelAbundance!AG$66*100</f>
        <v>0</v>
      </c>
      <c r="AH47" s="2">
        <f>'Gamma-E.coli'!AH47/RelAbundance!AH$66*100</f>
        <v>5.0189045404356409E-3</v>
      </c>
      <c r="AI47" s="2">
        <f>'Gamma-E.coli'!AI47/RelAbundance!AI$66*100</f>
        <v>2.3712978112921204E-3</v>
      </c>
      <c r="AJ47" s="2">
        <f>'Gamma-E.coli'!AJ47/RelAbundance!AJ$66*100</f>
        <v>3.4437040480741082E-3</v>
      </c>
      <c r="AK47" s="2">
        <f>'Gamma-E.coli'!AK47/RelAbundance!AK$66*100</f>
        <v>5.7410554356312864E-3</v>
      </c>
      <c r="AL47" s="2">
        <f>'Gamma-E.coli'!AL47/RelAbundance!AL$66*100</f>
        <v>4.416229643941485E-3</v>
      </c>
      <c r="AM47" s="2">
        <f>'Gamma-E.coli'!AM47/RelAbundance!AM$66*100</f>
        <v>3.1282749127993364E-3</v>
      </c>
      <c r="AN47" s="2">
        <f>'Gamma-E.coli'!AN47/RelAbundance!AN$66*100</f>
        <v>2.2812300392371565E-3</v>
      </c>
      <c r="AO47" s="2">
        <f>'Gamma-E.coli'!AO47/RelAbundance!AO$66*100</f>
        <v>3.5572946773978387E-3</v>
      </c>
      <c r="AP47" s="2">
        <f>'Gamma-E.coli'!AP47/RelAbundance!AP$66*100</f>
        <v>3.3502521064710123E-3</v>
      </c>
      <c r="AQ47" s="2">
        <f>'Gamma-E.coli'!AQ47/RelAbundance!AQ$66*100</f>
        <v>0</v>
      </c>
      <c r="AR47" s="2">
        <f>'Gamma-E.coli'!AR47/RelAbundance!AR$66*100</f>
        <v>3.5665882017262285E-3</v>
      </c>
      <c r="AS47" s="2">
        <f>'Gamma-E.coli'!AS47/RelAbundance!AS$66*100</f>
        <v>2.7208663238375099E-3</v>
      </c>
      <c r="AT47" s="2">
        <f>'Gamma-E.coli'!AT47/RelAbundance!AT$66*100</f>
        <v>3.97251022921384E-3</v>
      </c>
      <c r="AU47" s="2">
        <f>'Gamma-E.coli'!AU47/RelAbundance!AU$66*100</f>
        <v>1.7687219215394958E-3</v>
      </c>
      <c r="AV47" s="2">
        <f>'Gamma-E.coli'!AV47/RelAbundance!AV$66*100</f>
        <v>3.8088345918357632E-3</v>
      </c>
      <c r="AW47" s="2">
        <f>'Gamma-E.coli'!AW47/RelAbundance!AW$66*100</f>
        <v>2.3555276381909546E-3</v>
      </c>
      <c r="AX47" s="2">
        <f>'Gamma-E.coli'!AX47/RelAbundance!AX$66*100</f>
        <v>3.0990695043813092E-3</v>
      </c>
      <c r="AY47" s="2">
        <f>'Gamma-E.coli'!AY47/RelAbundance!AY$66*100</f>
        <v>1.2420045954170031E-2</v>
      </c>
      <c r="AZ47" s="2">
        <f>'Gamma-E.coli'!AZ47/RelAbundance!AZ$66*100</f>
        <v>7.786100253826869E-3</v>
      </c>
      <c r="BA47" s="2">
        <f>'Gamma-E.coli'!BA47/RelAbundance!BA$66*100</f>
        <v>3.6580458718952335E-3</v>
      </c>
      <c r="BB47" s="2">
        <f>'Gamma-E.coli'!BB47/RelAbundance!BB$66*100</f>
        <v>1.5149793584062418E-2</v>
      </c>
      <c r="BC47" s="2">
        <f>'Gamma-E.coli'!BC47/RelAbundance!BC$66*100</f>
        <v>7.2309194114031604E-3</v>
      </c>
      <c r="BD47" s="2">
        <f>'Gamma-E.coli'!BD47/RelAbundance!BD$66*100</f>
        <v>0</v>
      </c>
      <c r="BE47" s="2">
        <f>'Gamma-E.coli'!BE47/RelAbundance!BE$66*100</f>
        <v>3.5442768789097803E-3</v>
      </c>
      <c r="BF47" s="2">
        <f>'Gamma-E.coli'!BF47/RelAbundance!BF$66*100</f>
        <v>0</v>
      </c>
      <c r="BG47" s="2">
        <f>'Gamma-E.coli'!BG47/RelAbundance!BG$66*100</f>
        <v>1.3841979956813024E-3</v>
      </c>
      <c r="BH47" s="2">
        <f>'Gamma-E.coli'!BH47/RelAbundance!BH$66*100</f>
        <v>6.3492063492063492E-3</v>
      </c>
      <c r="BI47" s="2">
        <f>'Gamma-E.coli'!BI47/RelAbundance!BI$66*100</f>
        <v>1.8059451715045931E-3</v>
      </c>
      <c r="BJ47" s="2">
        <f>'Gamma-E.coli'!BJ47/RelAbundance!BJ$66*100</f>
        <v>1.7961705643567913E-3</v>
      </c>
      <c r="BK47" s="2">
        <f>'Gamma-E.coli'!BK47/RelAbundance!BK$66*100</f>
        <v>5.5342093196084942E-3</v>
      </c>
      <c r="BL47" s="2">
        <f>'Gamma-E.coli'!BL47/RelAbundance!BL$66*100</f>
        <v>3.0171373400917213E-3</v>
      </c>
      <c r="BM47" s="2">
        <f>'Gamma-E.coli'!BM47/RelAbundance!BM$66*100</f>
        <v>7.8733957956066448E-3</v>
      </c>
      <c r="BN47" s="2">
        <f>'Gamma-E.coli'!BN47/RelAbundance!BN$66*100</f>
        <v>1.9870444700552398E-3</v>
      </c>
      <c r="BO47" s="2">
        <f>'Gamma-E.coli'!BO47/RelAbundance!BO$66*100</f>
        <v>3.2881757201104829E-3</v>
      </c>
      <c r="BP47" s="2">
        <f>'Gamma-E.coli'!BP47/RelAbundance!BP$66*100</f>
        <v>5.1261897031936159E-3</v>
      </c>
      <c r="BQ47" s="2">
        <f>'Gamma-E.coli'!BQ47/RelAbundance!BQ$66*100</f>
        <v>3.7426270247612201E-3</v>
      </c>
      <c r="BR47" s="2">
        <f>'Gamma-E.coli'!BR47/RelAbundance!BR$66*100</f>
        <v>2.6169104754926336E-3</v>
      </c>
      <c r="BS47" s="2">
        <f>'Gamma-E.coli'!BS47/RelAbundance!BS$66*100</f>
        <v>2.6080606461035575E-3</v>
      </c>
      <c r="BT47" s="2">
        <f>'Gamma-E.coli'!BT47/RelAbundance!BT$66*100</f>
        <v>2.37648233085387E-3</v>
      </c>
      <c r="BU47" s="2">
        <f>'Gamma-E.coli'!BU47/RelAbundance!BU$66*100</f>
        <v>3.0178657653307578E-3</v>
      </c>
      <c r="BV47" s="2">
        <f>'Gamma-E.coli'!BV47/RelAbundance!BV$66*100</f>
        <v>9.9263465089039328E-4</v>
      </c>
      <c r="BW47" s="2">
        <f>'Gamma-E.coli'!BW47/RelAbundance!BW$66*100</f>
        <v>3.4978488229738709E-3</v>
      </c>
      <c r="BX47" s="2">
        <f>'Gamma-E.coli'!BX47/RelAbundance!BX$66*100</f>
        <v>3.3206411051093601E-3</v>
      </c>
      <c r="BY47" s="2">
        <f>'Gamma-E.coli'!BY47/RelAbundance!BY$66*100</f>
        <v>0</v>
      </c>
      <c r="BZ47" s="2">
        <f>'Gamma-E.coli'!BZ47/RelAbundance!BZ$66*100</f>
        <v>0</v>
      </c>
      <c r="CA47" s="2">
        <f>'Gamma-E.coli'!CA47/RelAbundance!CA$66*100</f>
        <v>6.9160119508686509E-3</v>
      </c>
      <c r="CB47" s="2">
        <f>'Gamma-E.coli'!CB47/RelAbundance!CB$66*100</f>
        <v>3.9134731095478957E-3</v>
      </c>
      <c r="CC47" s="2">
        <f>'Gamma-E.coli'!CC47/RelAbundance!CC$66*100</f>
        <v>1.8606381989022236E-3</v>
      </c>
      <c r="CD47" s="2">
        <f>'Gamma-E.coli'!CD47/RelAbundance!CD$66*100</f>
        <v>1.0379689024516824E-3</v>
      </c>
      <c r="CE47" s="2">
        <f>'Gamma-E.coli'!CE47/RelAbundance!CE$66*100</f>
        <v>2.5192089683839275E-3</v>
      </c>
      <c r="CF47" s="2">
        <f>'Gamma-E.coli'!CF47/RelAbundance!CF$66*100</f>
        <v>2.6748934500775718E-3</v>
      </c>
      <c r="CG47" s="2">
        <f>'Gamma-E.coli'!CG47/RelAbundance!CG$66*100</f>
        <v>3.4211192533749341E-3</v>
      </c>
      <c r="CH47" s="2">
        <f>'Gamma-E.coli'!CH47/RelAbundance!CH$66*100</f>
        <v>1.1448459037413563E-3</v>
      </c>
      <c r="CI47" s="2">
        <f>'Gamma-E.coli'!CI47/RelAbundance!CI$66*100</f>
        <v>0</v>
      </c>
      <c r="CJ47" s="2">
        <f>'Gamma-E.coli'!CJ47/RelAbundance!CJ$66*100</f>
        <v>2.8974253478359128E-3</v>
      </c>
      <c r="CK47" s="2">
        <f>'Gamma-E.coli'!CK47/RelAbundance!CK$66*100</f>
        <v>3.256763211602762E-3</v>
      </c>
      <c r="CL47" s="2">
        <f>'Gamma-E.coli'!CL47/RelAbundance!CL$66*100</f>
        <v>2.0182042019011486E-3</v>
      </c>
      <c r="CM47" s="2">
        <f>'Gamma-E.coli'!CM47/RelAbundance!CM$66*100</f>
        <v>7.8012856518754298E-4</v>
      </c>
      <c r="CN47" s="2">
        <f>'Gamma-E.coli'!CN47/RelAbundance!CN$66*100</f>
        <v>1.9144251938355509E-3</v>
      </c>
      <c r="CO47" s="2">
        <f>'Gamma-E.coli'!CO47/RelAbundance!CO$66*100</f>
        <v>1.2535333972635366E-3</v>
      </c>
      <c r="CP47" s="2">
        <f>'Gamma-E.coli'!CP47/RelAbundance!CP$66*100</f>
        <v>4.844315800947064E-3</v>
      </c>
      <c r="CQ47" s="2">
        <f>'Gamma-E.coli'!CQ47/RelAbundance!CQ$66*100</f>
        <v>1.8601363479943081E-3</v>
      </c>
      <c r="CR47" s="2">
        <f>'Gamma-E.coli'!CR47/RelAbundance!CR$66*100</f>
        <v>3.6377525964459154E-3</v>
      </c>
    </row>
    <row r="48" spans="1:96" x14ac:dyDescent="0.25">
      <c r="A48" s="2" t="str">
        <f>'Gamma-E.coli'!A48</f>
        <v>Holophagae</v>
      </c>
      <c r="B48" s="2">
        <f>'Gamma-E.coli'!B48/RelAbundance!B$66*100</f>
        <v>0</v>
      </c>
      <c r="C48" s="2">
        <f>'Gamma-E.coli'!C48/RelAbundance!C$66*100</f>
        <v>3.2845037114891938E-3</v>
      </c>
      <c r="D48" s="2">
        <f>'Gamma-E.coli'!D48/RelAbundance!D$66*100</f>
        <v>3.402402095879691E-3</v>
      </c>
      <c r="E48" s="2">
        <f>'Gamma-E.coli'!E48/RelAbundance!E$66*100</f>
        <v>1.1247961307013104E-3</v>
      </c>
      <c r="F48" s="2">
        <f>'Gamma-E.coli'!F48/RelAbundance!F$66*100</f>
        <v>4.6271660921268767E-3</v>
      </c>
      <c r="G48" s="2">
        <f>'Gamma-E.coli'!G48/RelAbundance!G$66*100</f>
        <v>1.0074450186881051E-3</v>
      </c>
      <c r="H48" s="2">
        <f>'Gamma-E.coli'!H48/RelAbundance!H$66*100</f>
        <v>0</v>
      </c>
      <c r="I48" s="2">
        <f>'Gamma-E.coli'!I48/RelAbundance!I$66*100</f>
        <v>0</v>
      </c>
      <c r="J48" s="2">
        <f>'Gamma-E.coli'!J48/RelAbundance!J$66*100</f>
        <v>1.1837821840781297E-3</v>
      </c>
      <c r="K48" s="2">
        <f>'Gamma-E.coli'!K48/RelAbundance!K$66*100</f>
        <v>0</v>
      </c>
      <c r="L48" s="2">
        <f>'Gamma-E.coli'!L48/RelAbundance!L$66*100</f>
        <v>1.7839303553589267E-3</v>
      </c>
      <c r="M48" s="2">
        <f>'Gamma-E.coli'!M48/RelAbundance!M$66*100</f>
        <v>1.132695248343433E-3</v>
      </c>
      <c r="N48" s="2">
        <f>'Gamma-E.coli'!N48/RelAbundance!N$66*100</f>
        <v>0</v>
      </c>
      <c r="O48" s="2">
        <f>'Gamma-E.coli'!O48/RelAbundance!O$66*100</f>
        <v>3.4358357670503346E-3</v>
      </c>
      <c r="P48" s="2">
        <f>'Gamma-E.coli'!P48/RelAbundance!P$66*100</f>
        <v>0</v>
      </c>
      <c r="Q48" s="2">
        <f>'Gamma-E.coli'!Q48/RelAbundance!Q$66*100</f>
        <v>0</v>
      </c>
      <c r="R48" s="2">
        <f>'Gamma-E.coli'!R48/RelAbundance!R$66*100</f>
        <v>0</v>
      </c>
      <c r="S48" s="2">
        <f>'Gamma-E.coli'!S48/RelAbundance!S$66*100</f>
        <v>1.4278982765267801E-3</v>
      </c>
      <c r="T48" s="2">
        <f>'Gamma-E.coli'!T48/RelAbundance!T$66*100</f>
        <v>5.7380576674795581E-3</v>
      </c>
      <c r="U48" s="2">
        <f>'Gamma-E.coli'!U48/RelAbundance!U$66*100</f>
        <v>4.9833887043189374E-3</v>
      </c>
      <c r="V48" s="2">
        <f>'Gamma-E.coli'!V48/RelAbundance!V$66*100</f>
        <v>3.4894676235562327E-3</v>
      </c>
      <c r="W48" s="2">
        <f>'Gamma-E.coli'!W48/RelAbundance!W$66*100</f>
        <v>0</v>
      </c>
      <c r="X48" s="2">
        <f>'Gamma-E.coli'!X48/RelAbundance!X$66*100</f>
        <v>1.1060111707128241E-3</v>
      </c>
      <c r="Y48" s="2">
        <f>'Gamma-E.coli'!Y48/RelAbundance!Y$66*100</f>
        <v>5.1267153134986415E-3</v>
      </c>
      <c r="Z48" s="2">
        <f>'Gamma-E.coli'!Z48/RelAbundance!Z$66*100</f>
        <v>4.0514261019878994E-3</v>
      </c>
      <c r="AA48" s="2">
        <f>'Gamma-E.coli'!AA48/RelAbundance!AA$66*100</f>
        <v>2.6768028267037847E-3</v>
      </c>
      <c r="AB48" s="2">
        <f>'Gamma-E.coli'!AB48/RelAbundance!AB$66*100</f>
        <v>1.6175994823681658E-3</v>
      </c>
      <c r="AC48" s="2">
        <f>'Gamma-E.coli'!AC48/RelAbundance!AC$66*100</f>
        <v>1.4168721131230695E-3</v>
      </c>
      <c r="AD48" s="2">
        <f>'Gamma-E.coli'!AD48/RelAbundance!AD$66*100</f>
        <v>3.5268392466671367E-3</v>
      </c>
      <c r="AE48" s="2">
        <f>'Gamma-E.coli'!AE48/RelAbundance!AE$66*100</f>
        <v>1.1874369174137624E-3</v>
      </c>
      <c r="AF48" s="2">
        <f>'Gamma-E.coli'!AF48/RelAbundance!AF$66*100</f>
        <v>0</v>
      </c>
      <c r="AG48" s="2">
        <f>'Gamma-E.coli'!AG48/RelAbundance!AG$66*100</f>
        <v>0</v>
      </c>
      <c r="AH48" s="2">
        <f>'Gamma-E.coli'!AH48/RelAbundance!AH$66*100</f>
        <v>0</v>
      </c>
      <c r="AI48" s="2">
        <f>'Gamma-E.coli'!AI48/RelAbundance!AI$66*100</f>
        <v>2.3712978112921204E-3</v>
      </c>
      <c r="AJ48" s="2">
        <f>'Gamma-E.coli'!AJ48/RelAbundance!AJ$66*100</f>
        <v>3.4437040480741082E-3</v>
      </c>
      <c r="AK48" s="2">
        <f>'Gamma-E.coli'!AK48/RelAbundance!AK$66*100</f>
        <v>2.2964221742525145E-3</v>
      </c>
      <c r="AL48" s="2">
        <f>'Gamma-E.coli'!AL48/RelAbundance!AL$66*100</f>
        <v>4.416229643941485E-3</v>
      </c>
      <c r="AM48" s="2">
        <f>'Gamma-E.coli'!AM48/RelAbundance!AM$66*100</f>
        <v>0</v>
      </c>
      <c r="AN48" s="2">
        <f>'Gamma-E.coli'!AN48/RelAbundance!AN$66*100</f>
        <v>0</v>
      </c>
      <c r="AO48" s="2">
        <f>'Gamma-E.coli'!AO48/RelAbundance!AO$66*100</f>
        <v>2.6679710080483791E-3</v>
      </c>
      <c r="AP48" s="2">
        <f>'Gamma-E.coli'!AP48/RelAbundance!AP$66*100</f>
        <v>3.3502521064710123E-3</v>
      </c>
      <c r="AQ48" s="2">
        <f>'Gamma-E.coli'!AQ48/RelAbundance!AQ$66*100</f>
        <v>1.8746953620036744E-3</v>
      </c>
      <c r="AR48" s="2">
        <f>'Gamma-E.coli'!AR48/RelAbundance!AR$66*100</f>
        <v>0</v>
      </c>
      <c r="AS48" s="2">
        <f>'Gamma-E.coli'!AS48/RelAbundance!AS$66*100</f>
        <v>8.1625989715125285E-3</v>
      </c>
      <c r="AT48" s="2">
        <f>'Gamma-E.coli'!AT48/RelAbundance!AT$66*100</f>
        <v>0</v>
      </c>
      <c r="AU48" s="2">
        <f>'Gamma-E.coli'!AU48/RelAbundance!AU$66*100</f>
        <v>0</v>
      </c>
      <c r="AV48" s="2">
        <f>'Gamma-E.coli'!AV48/RelAbundance!AV$66*100</f>
        <v>9.522086479589408E-4</v>
      </c>
      <c r="AW48" s="2">
        <f>'Gamma-E.coli'!AW48/RelAbundance!AW$66*100</f>
        <v>2.3555276381909546E-3</v>
      </c>
      <c r="AX48" s="2">
        <f>'Gamma-E.coli'!AX48/RelAbundance!AX$66*100</f>
        <v>2.324302128285982E-3</v>
      </c>
      <c r="AY48" s="2">
        <f>'Gamma-E.coli'!AY48/RelAbundance!AY$66*100</f>
        <v>1.2420045954170031E-3</v>
      </c>
      <c r="AZ48" s="2">
        <f>'Gamma-E.coli'!AZ48/RelAbundance!AZ$66*100</f>
        <v>3.1144401015307474E-3</v>
      </c>
      <c r="BA48" s="2">
        <f>'Gamma-E.coli'!BA48/RelAbundance!BA$66*100</f>
        <v>5.8528733950323738E-3</v>
      </c>
      <c r="BB48" s="2">
        <f>'Gamma-E.coli'!BB48/RelAbundance!BB$66*100</f>
        <v>0</v>
      </c>
      <c r="BC48" s="2">
        <f>'Gamma-E.coli'!BC48/RelAbundance!BC$66*100</f>
        <v>0</v>
      </c>
      <c r="BD48" s="2">
        <f>'Gamma-E.coli'!BD48/RelAbundance!BD$66*100</f>
        <v>1.7562963223155012E-3</v>
      </c>
      <c r="BE48" s="2">
        <f>'Gamma-E.coli'!BE48/RelAbundance!BE$66*100</f>
        <v>1.7721384394548902E-3</v>
      </c>
      <c r="BF48" s="2">
        <f>'Gamma-E.coli'!BF48/RelAbundance!BF$66*100</f>
        <v>9.8592937928703214E-3</v>
      </c>
      <c r="BG48" s="2">
        <f>'Gamma-E.coli'!BG48/RelAbundance!BG$66*100</f>
        <v>1.3841979956813024E-3</v>
      </c>
      <c r="BH48" s="2">
        <f>'Gamma-E.coli'!BH48/RelAbundance!BH$66*100</f>
        <v>2.5396825396825397E-3</v>
      </c>
      <c r="BI48" s="2">
        <f>'Gamma-E.coli'!BI48/RelAbundance!BI$66*100</f>
        <v>6.0198172383486431E-3</v>
      </c>
      <c r="BJ48" s="2">
        <f>'Gamma-E.coli'!BJ48/RelAbundance!BJ$66*100</f>
        <v>1.7961705643567913E-3</v>
      </c>
      <c r="BK48" s="2">
        <f>'Gamma-E.coli'!BK48/RelAbundance!BK$66*100</f>
        <v>7.9060133137264204E-4</v>
      </c>
      <c r="BL48" s="2">
        <f>'Gamma-E.coli'!BL48/RelAbundance!BL$66*100</f>
        <v>0</v>
      </c>
      <c r="BM48" s="2">
        <f>'Gamma-E.coli'!BM48/RelAbundance!BM$66*100</f>
        <v>0</v>
      </c>
      <c r="BN48" s="2">
        <f>'Gamma-E.coli'!BN48/RelAbundance!BN$66*100</f>
        <v>1.9870444700552398E-3</v>
      </c>
      <c r="BO48" s="2">
        <f>'Gamma-E.coli'!BO48/RelAbundance!BO$66*100</f>
        <v>3.8362050067955629E-3</v>
      </c>
      <c r="BP48" s="2">
        <f>'Gamma-E.coli'!BP48/RelAbundance!BP$66*100</f>
        <v>3.4174598021290774E-3</v>
      </c>
      <c r="BQ48" s="2">
        <f>'Gamma-E.coli'!BQ48/RelAbundance!BQ$66*100</f>
        <v>3.7426270247612201E-3</v>
      </c>
      <c r="BR48" s="2">
        <f>'Gamma-E.coli'!BR48/RelAbundance!BR$66*100</f>
        <v>9.159186664224217E-3</v>
      </c>
      <c r="BS48" s="2">
        <f>'Gamma-E.coli'!BS48/RelAbundance!BS$66*100</f>
        <v>6.9548283896094859E-3</v>
      </c>
      <c r="BT48" s="2">
        <f>'Gamma-E.coli'!BT48/RelAbundance!BT$66*100</f>
        <v>3.9608038847564501E-3</v>
      </c>
      <c r="BU48" s="2">
        <f>'Gamma-E.coli'!BU48/RelAbundance!BU$66*100</f>
        <v>9.0535972959922741E-3</v>
      </c>
      <c r="BV48" s="2">
        <f>'Gamma-E.coli'!BV48/RelAbundance!BV$66*100</f>
        <v>0</v>
      </c>
      <c r="BW48" s="2">
        <f>'Gamma-E.coli'!BW48/RelAbundance!BW$66*100</f>
        <v>5.9963122679552068E-3</v>
      </c>
      <c r="BX48" s="2">
        <f>'Gamma-E.coli'!BX48/RelAbundance!BX$66*100</f>
        <v>3.3206411051093601E-3</v>
      </c>
      <c r="BY48" s="2">
        <f>'Gamma-E.coli'!BY48/RelAbundance!BY$66*100</f>
        <v>6.1462814996926856E-3</v>
      </c>
      <c r="BZ48" s="2">
        <f>'Gamma-E.coli'!BZ48/RelAbundance!BZ$66*100</f>
        <v>1.0609516736512653E-3</v>
      </c>
      <c r="CA48" s="2">
        <f>'Gamma-E.coli'!CA48/RelAbundance!CA$66*100</f>
        <v>5.5328095606949207E-3</v>
      </c>
      <c r="CB48" s="2">
        <f>'Gamma-E.coli'!CB48/RelAbundance!CB$66*100</f>
        <v>1.9567365547739479E-3</v>
      </c>
      <c r="CC48" s="2">
        <f>'Gamma-E.coli'!CC48/RelAbundance!CC$66*100</f>
        <v>9.3031909945111182E-4</v>
      </c>
      <c r="CD48" s="2">
        <f>'Gamma-E.coli'!CD48/RelAbundance!CD$66*100</f>
        <v>7.2657823171617779E-3</v>
      </c>
      <c r="CE48" s="2">
        <f>'Gamma-E.coli'!CE48/RelAbundance!CE$66*100</f>
        <v>2.5192089683839275E-3</v>
      </c>
      <c r="CF48" s="2">
        <f>'Gamma-E.coli'!CF48/RelAbundance!CF$66*100</f>
        <v>8.9163115002585734E-4</v>
      </c>
      <c r="CG48" s="2">
        <f>'Gamma-E.coli'!CG48/RelAbundance!CG$66*100</f>
        <v>3.4211192533749341E-3</v>
      </c>
      <c r="CH48" s="2">
        <f>'Gamma-E.coli'!CH48/RelAbundance!CH$66*100</f>
        <v>0</v>
      </c>
      <c r="CI48" s="2">
        <f>'Gamma-E.coli'!CI48/RelAbundance!CI$66*100</f>
        <v>1.042828986474508E-3</v>
      </c>
      <c r="CJ48" s="2">
        <f>'Gamma-E.coli'!CJ48/RelAbundance!CJ$66*100</f>
        <v>5.7948506956718255E-4</v>
      </c>
      <c r="CK48" s="2">
        <f>'Gamma-E.coli'!CK48/RelAbundance!CK$66*100</f>
        <v>4.3423509488036824E-3</v>
      </c>
      <c r="CL48" s="2">
        <f>'Gamma-E.coli'!CL48/RelAbundance!CL$66*100</f>
        <v>3.0273063028517224E-3</v>
      </c>
      <c r="CM48" s="2">
        <f>'Gamma-E.coli'!CM48/RelAbundance!CM$66*100</f>
        <v>2.3403856955626287E-3</v>
      </c>
      <c r="CN48" s="2">
        <f>'Gamma-E.coli'!CN48/RelAbundance!CN$66*100</f>
        <v>9.5721259691777544E-4</v>
      </c>
      <c r="CO48" s="2">
        <f>'Gamma-E.coli'!CO48/RelAbundance!CO$66*100</f>
        <v>2.5070667945270731E-3</v>
      </c>
      <c r="CP48" s="2">
        <f>'Gamma-E.coli'!CP48/RelAbundance!CP$66*100</f>
        <v>1.211078950236766E-3</v>
      </c>
      <c r="CQ48" s="2">
        <f>'Gamma-E.coli'!CQ48/RelAbundance!CQ$66*100</f>
        <v>1.8601363479943081E-3</v>
      </c>
      <c r="CR48" s="2">
        <f>'Gamma-E.coli'!CR48/RelAbundance!CR$66*100</f>
        <v>0</v>
      </c>
    </row>
    <row r="49" spans="1:96" x14ac:dyDescent="0.25">
      <c r="A49" s="2" t="str">
        <f>'Gamma-E.coli'!A49</f>
        <v>Halobacteria</v>
      </c>
      <c r="B49" s="2">
        <f>'Gamma-E.coli'!B49/RelAbundance!B$66*100</f>
        <v>1.1402638570565228E-3</v>
      </c>
      <c r="C49" s="2">
        <f>'Gamma-E.coli'!C49/RelAbundance!C$66*100</f>
        <v>3.2845037114891938E-3</v>
      </c>
      <c r="D49" s="2">
        <f>'Gamma-E.coli'!D49/RelAbundance!D$66*100</f>
        <v>0</v>
      </c>
      <c r="E49" s="2">
        <f>'Gamma-E.coli'!E49/RelAbundance!E$66*100</f>
        <v>2.2495922614026208E-3</v>
      </c>
      <c r="F49" s="2">
        <f>'Gamma-E.coli'!F49/RelAbundance!F$66*100</f>
        <v>2.3135830460634384E-3</v>
      </c>
      <c r="G49" s="2">
        <f>'Gamma-E.coli'!G49/RelAbundance!G$66*100</f>
        <v>0</v>
      </c>
      <c r="H49" s="2">
        <f>'Gamma-E.coli'!H49/RelAbundance!H$66*100</f>
        <v>1.2108883076625012E-3</v>
      </c>
      <c r="I49" s="2">
        <f>'Gamma-E.coli'!I49/RelAbundance!I$66*100</f>
        <v>1.3725893898840161E-3</v>
      </c>
      <c r="J49" s="2">
        <f>'Gamma-E.coli'!J49/RelAbundance!J$66*100</f>
        <v>1.1837821840781297E-3</v>
      </c>
      <c r="K49" s="2">
        <f>'Gamma-E.coli'!K49/RelAbundance!K$66*100</f>
        <v>5.2882072977260709E-3</v>
      </c>
      <c r="L49" s="2">
        <f>'Gamma-E.coli'!L49/RelAbundance!L$66*100</f>
        <v>1.7839303553589267E-3</v>
      </c>
      <c r="M49" s="2">
        <f>'Gamma-E.coli'!M49/RelAbundance!M$66*100</f>
        <v>2.2653904966868661E-3</v>
      </c>
      <c r="N49" s="2">
        <f>'Gamma-E.coli'!N49/RelAbundance!N$66*100</f>
        <v>2.2998551091281249E-3</v>
      </c>
      <c r="O49" s="2">
        <f>'Gamma-E.coli'!O49/RelAbundance!O$66*100</f>
        <v>3.4358357670503346E-3</v>
      </c>
      <c r="P49" s="2">
        <f>'Gamma-E.coli'!P49/RelAbundance!P$66*100</f>
        <v>3.2199378551993943E-3</v>
      </c>
      <c r="Q49" s="2">
        <f>'Gamma-E.coli'!Q49/RelAbundance!Q$66*100</f>
        <v>0</v>
      </c>
      <c r="R49" s="2">
        <f>'Gamma-E.coli'!R49/RelAbundance!R$66*100</f>
        <v>0</v>
      </c>
      <c r="S49" s="2">
        <f>'Gamma-E.coli'!S49/RelAbundance!S$66*100</f>
        <v>2.8557965530535603E-3</v>
      </c>
      <c r="T49" s="2">
        <f>'Gamma-E.coli'!T49/RelAbundance!T$66*100</f>
        <v>5.7380576674795581E-3</v>
      </c>
      <c r="U49" s="2">
        <f>'Gamma-E.coli'!U49/RelAbundance!U$66*100</f>
        <v>0</v>
      </c>
      <c r="V49" s="2">
        <f>'Gamma-E.coli'!V49/RelAbundance!V$66*100</f>
        <v>1.1631558745187442E-3</v>
      </c>
      <c r="W49" s="2">
        <f>'Gamma-E.coli'!W49/RelAbundance!W$66*100</f>
        <v>8.0091838641642415E-3</v>
      </c>
      <c r="X49" s="2">
        <f>'Gamma-E.coli'!X49/RelAbundance!X$66*100</f>
        <v>1.1060111707128241E-3</v>
      </c>
      <c r="Y49" s="2">
        <f>'Gamma-E.coli'!Y49/RelAbundance!Y$66*100</f>
        <v>4.2722627612488684E-3</v>
      </c>
      <c r="Z49" s="2">
        <f>'Gamma-E.coli'!Z49/RelAbundance!Z$66*100</f>
        <v>4.0514261019878994E-3</v>
      </c>
      <c r="AA49" s="2">
        <f>'Gamma-E.coli'!AA49/RelAbundance!AA$66*100</f>
        <v>4.0152042400556781E-3</v>
      </c>
      <c r="AB49" s="2">
        <f>'Gamma-E.coli'!AB49/RelAbundance!AB$66*100</f>
        <v>1.6175994823681658E-3</v>
      </c>
      <c r="AC49" s="2">
        <f>'Gamma-E.coli'!AC49/RelAbundance!AC$66*100</f>
        <v>4.2506163393692085E-3</v>
      </c>
      <c r="AD49" s="2">
        <f>'Gamma-E.coli'!AD49/RelAbundance!AD$66*100</f>
        <v>3.5268392466671367E-3</v>
      </c>
      <c r="AE49" s="2">
        <f>'Gamma-E.coli'!AE49/RelAbundance!AE$66*100</f>
        <v>1.1874369174137624E-3</v>
      </c>
      <c r="AF49" s="2">
        <f>'Gamma-E.coli'!AF49/RelAbundance!AF$66*100</f>
        <v>1.7994511673939449E-3</v>
      </c>
      <c r="AG49" s="2">
        <f>'Gamma-E.coli'!AG49/RelAbundance!AG$66*100</f>
        <v>1.1764429072257123E-3</v>
      </c>
      <c r="AH49" s="2">
        <f>'Gamma-E.coli'!AH49/RelAbundance!AH$66*100</f>
        <v>3.3459363602904276E-3</v>
      </c>
      <c r="AI49" s="2">
        <f>'Gamma-E.coli'!AI49/RelAbundance!AI$66*100</f>
        <v>3.5569467169381803E-3</v>
      </c>
      <c r="AJ49" s="2">
        <f>'Gamma-E.coli'!AJ49/RelAbundance!AJ$66*100</f>
        <v>6.8874080961482164E-3</v>
      </c>
      <c r="AK49" s="2">
        <f>'Gamma-E.coli'!AK49/RelAbundance!AK$66*100</f>
        <v>4.5928443485050291E-3</v>
      </c>
      <c r="AL49" s="2">
        <f>'Gamma-E.coli'!AL49/RelAbundance!AL$66*100</f>
        <v>4.416229643941485E-3</v>
      </c>
      <c r="AM49" s="2">
        <f>'Gamma-E.coli'!AM49/RelAbundance!AM$66*100</f>
        <v>1.5641374563996682E-3</v>
      </c>
      <c r="AN49" s="2">
        <f>'Gamma-E.coli'!AN49/RelAbundance!AN$66*100</f>
        <v>3.4218450588557347E-3</v>
      </c>
      <c r="AO49" s="2">
        <f>'Gamma-E.coli'!AO49/RelAbundance!AO$66*100</f>
        <v>7.1145893547956774E-3</v>
      </c>
      <c r="AP49" s="2">
        <f>'Gamma-E.coli'!AP49/RelAbundance!AP$66*100</f>
        <v>1.6751260532355062E-3</v>
      </c>
      <c r="AQ49" s="2">
        <f>'Gamma-E.coli'!AQ49/RelAbundance!AQ$66*100</f>
        <v>5.6240860860110233E-3</v>
      </c>
      <c r="AR49" s="2">
        <f>'Gamma-E.coli'!AR49/RelAbundance!AR$66*100</f>
        <v>3.5665882017262285E-3</v>
      </c>
      <c r="AS49" s="2">
        <f>'Gamma-E.coli'!AS49/RelAbundance!AS$66*100</f>
        <v>5.4417326476750199E-3</v>
      </c>
      <c r="AT49" s="2">
        <f>'Gamma-E.coli'!AT49/RelAbundance!AT$66*100</f>
        <v>2.6483401528092265E-3</v>
      </c>
      <c r="AU49" s="2">
        <f>'Gamma-E.coli'!AU49/RelAbundance!AU$66*100</f>
        <v>3.5374438430789915E-3</v>
      </c>
      <c r="AV49" s="2">
        <f>'Gamma-E.coli'!AV49/RelAbundance!AV$66*100</f>
        <v>4.7610432397947036E-3</v>
      </c>
      <c r="AW49" s="2">
        <f>'Gamma-E.coli'!AW49/RelAbundance!AW$66*100</f>
        <v>7.8517587939698496E-4</v>
      </c>
      <c r="AX49" s="2">
        <f>'Gamma-E.coli'!AX49/RelAbundance!AX$66*100</f>
        <v>3.8738368804766372E-3</v>
      </c>
      <c r="AY49" s="2">
        <f>'Gamma-E.coli'!AY49/RelAbundance!AY$66*100</f>
        <v>3.726013786251009E-3</v>
      </c>
      <c r="AZ49" s="2">
        <f>'Gamma-E.coli'!AZ49/RelAbundance!AZ$66*100</f>
        <v>3.8930501269134345E-3</v>
      </c>
      <c r="BA49" s="2">
        <f>'Gamma-E.coli'!BA49/RelAbundance!BA$66*100</f>
        <v>1.4632183487580934E-3</v>
      </c>
      <c r="BB49" s="2">
        <f>'Gamma-E.coli'!BB49/RelAbundance!BB$66*100</f>
        <v>3.7874483960156045E-3</v>
      </c>
      <c r="BC49" s="2">
        <f>'Gamma-E.coli'!BC49/RelAbundance!BC$66*100</f>
        <v>0</v>
      </c>
      <c r="BD49" s="2">
        <f>'Gamma-E.coli'!BD49/RelAbundance!BD$66*100</f>
        <v>8.7814816115775046E-3</v>
      </c>
      <c r="BE49" s="2">
        <f>'Gamma-E.coli'!BE49/RelAbundance!BE$66*100</f>
        <v>5.3164153183646702E-3</v>
      </c>
      <c r="BF49" s="2">
        <f>'Gamma-E.coli'!BF49/RelAbundance!BF$66*100</f>
        <v>2.8169410836772347E-3</v>
      </c>
      <c r="BG49" s="2">
        <f>'Gamma-E.coli'!BG49/RelAbundance!BG$66*100</f>
        <v>4.1525939870439062E-3</v>
      </c>
      <c r="BH49" s="2">
        <f>'Gamma-E.coli'!BH49/RelAbundance!BH$66*100</f>
        <v>1.2698412698412698E-3</v>
      </c>
      <c r="BI49" s="2">
        <f>'Gamma-E.coli'!BI49/RelAbundance!BI$66*100</f>
        <v>1.8059451715045931E-3</v>
      </c>
      <c r="BJ49" s="2">
        <f>'Gamma-E.coli'!BJ49/RelAbundance!BJ$66*100</f>
        <v>2.694255846535187E-3</v>
      </c>
      <c r="BK49" s="2">
        <f>'Gamma-E.coli'!BK49/RelAbundance!BK$66*100</f>
        <v>7.9060133137264204E-4</v>
      </c>
      <c r="BL49" s="2">
        <f>'Gamma-E.coli'!BL49/RelAbundance!BL$66*100</f>
        <v>4.5257060101375809E-3</v>
      </c>
      <c r="BM49" s="2">
        <f>'Gamma-E.coli'!BM49/RelAbundance!BM$66*100</f>
        <v>0</v>
      </c>
      <c r="BN49" s="2">
        <f>'Gamma-E.coli'!BN49/RelAbundance!BN$66*100</f>
        <v>2.9805667050828598E-3</v>
      </c>
      <c r="BO49" s="2">
        <f>'Gamma-E.coli'!BO49/RelAbundance!BO$66*100</f>
        <v>1.096058573370161E-3</v>
      </c>
      <c r="BP49" s="2">
        <f>'Gamma-E.coli'!BP49/RelAbundance!BP$66*100</f>
        <v>5.1261897031936159E-3</v>
      </c>
      <c r="BQ49" s="2">
        <f>'Gamma-E.coli'!BQ49/RelAbundance!BQ$66*100</f>
        <v>2.9941016198089762E-3</v>
      </c>
      <c r="BR49" s="2">
        <f>'Gamma-E.coli'!BR49/RelAbundance!BR$66*100</f>
        <v>1.3084552377463168E-3</v>
      </c>
      <c r="BS49" s="2">
        <f>'Gamma-E.coli'!BS49/RelAbundance!BS$66*100</f>
        <v>3.4774141948047429E-3</v>
      </c>
      <c r="BT49" s="2">
        <f>'Gamma-E.coli'!BT49/RelAbundance!BT$66*100</f>
        <v>7.9216077695128996E-4</v>
      </c>
      <c r="BU49" s="2">
        <f>'Gamma-E.coli'!BU49/RelAbundance!BU$66*100</f>
        <v>0</v>
      </c>
      <c r="BV49" s="2">
        <f>'Gamma-E.coli'!BV49/RelAbundance!BV$66*100</f>
        <v>0</v>
      </c>
      <c r="BW49" s="2">
        <f>'Gamma-E.coli'!BW49/RelAbundance!BW$66*100</f>
        <v>1.9987707559850692E-3</v>
      </c>
      <c r="BX49" s="2">
        <f>'Gamma-E.coli'!BX49/RelAbundance!BX$66*100</f>
        <v>0</v>
      </c>
      <c r="BY49" s="2">
        <f>'Gamma-E.coli'!BY49/RelAbundance!BY$66*100</f>
        <v>1.5365703749231714E-3</v>
      </c>
      <c r="BZ49" s="2">
        <f>'Gamma-E.coli'!BZ49/RelAbundance!BZ$66*100</f>
        <v>2.1219033473025306E-3</v>
      </c>
      <c r="CA49" s="2">
        <f>'Gamma-E.coli'!CA49/RelAbundance!CA$66*100</f>
        <v>0</v>
      </c>
      <c r="CB49" s="2">
        <f>'Gamma-E.coli'!CB49/RelAbundance!CB$66*100</f>
        <v>1.9567365547739479E-3</v>
      </c>
      <c r="CC49" s="2">
        <f>'Gamma-E.coli'!CC49/RelAbundance!CC$66*100</f>
        <v>4.6515954972555585E-3</v>
      </c>
      <c r="CD49" s="2">
        <f>'Gamma-E.coli'!CD49/RelAbundance!CD$66*100</f>
        <v>0</v>
      </c>
      <c r="CE49" s="2">
        <f>'Gamma-E.coli'!CE49/RelAbundance!CE$66*100</f>
        <v>3.3589452911785699E-3</v>
      </c>
      <c r="CF49" s="2">
        <f>'Gamma-E.coli'!CF49/RelAbundance!CF$66*100</f>
        <v>0</v>
      </c>
      <c r="CG49" s="2">
        <f>'Gamma-E.coli'!CG49/RelAbundance!CG$66*100</f>
        <v>1.3684477013499736E-3</v>
      </c>
      <c r="CH49" s="2">
        <f>'Gamma-E.coli'!CH49/RelAbundance!CH$66*100</f>
        <v>1.1448459037413563E-3</v>
      </c>
      <c r="CI49" s="2">
        <f>'Gamma-E.coli'!CI49/RelAbundance!CI$66*100</f>
        <v>1.042828986474508E-3</v>
      </c>
      <c r="CJ49" s="2">
        <f>'Gamma-E.coli'!CJ49/RelAbundance!CJ$66*100</f>
        <v>2.8974253478359128E-3</v>
      </c>
      <c r="CK49" s="2">
        <f>'Gamma-E.coli'!CK49/RelAbundance!CK$66*100</f>
        <v>0</v>
      </c>
      <c r="CL49" s="2">
        <f>'Gamma-E.coli'!CL49/RelAbundance!CL$66*100</f>
        <v>1.0091021009505743E-3</v>
      </c>
      <c r="CM49" s="2">
        <f>'Gamma-E.coli'!CM49/RelAbundance!CM$66*100</f>
        <v>1.560257130375086E-3</v>
      </c>
      <c r="CN49" s="2">
        <f>'Gamma-E.coli'!CN49/RelAbundance!CN$66*100</f>
        <v>5.7432755815066527E-3</v>
      </c>
      <c r="CO49" s="2">
        <f>'Gamma-E.coli'!CO49/RelAbundance!CO$66*100</f>
        <v>1.2535333972635366E-3</v>
      </c>
      <c r="CP49" s="2">
        <f>'Gamma-E.coli'!CP49/RelAbundance!CP$66*100</f>
        <v>2.422157900473532E-3</v>
      </c>
      <c r="CQ49" s="2">
        <f>'Gamma-E.coli'!CQ49/RelAbundance!CQ$66*100</f>
        <v>1.8601363479943081E-3</v>
      </c>
      <c r="CR49" s="2">
        <f>'Gamma-E.coli'!CR49/RelAbundance!CR$66*100</f>
        <v>3.6377525964459154E-3</v>
      </c>
    </row>
    <row r="50" spans="1:96" x14ac:dyDescent="0.25">
      <c r="A50" s="2" t="str">
        <f>'Gamma-E.coli'!A50</f>
        <v>Thermodesulfobacteria</v>
      </c>
      <c r="B50" s="2">
        <f>'Gamma-E.coli'!B50/RelAbundance!B$66*100</f>
        <v>0</v>
      </c>
      <c r="C50" s="2">
        <f>'Gamma-E.coli'!C50/RelAbundance!C$66*100</f>
        <v>0</v>
      </c>
      <c r="D50" s="2">
        <f>'Gamma-E.coli'!D50/RelAbundance!D$66*100</f>
        <v>1.1341340319598972E-3</v>
      </c>
      <c r="E50" s="2">
        <f>'Gamma-E.coli'!E50/RelAbundance!E$66*100</f>
        <v>6.7487767842078633E-3</v>
      </c>
      <c r="F50" s="2">
        <f>'Gamma-E.coli'!F50/RelAbundance!F$66*100</f>
        <v>2.3135830460634384E-3</v>
      </c>
      <c r="G50" s="2">
        <f>'Gamma-E.coli'!G50/RelAbundance!G$66*100</f>
        <v>1.0074450186881051E-3</v>
      </c>
      <c r="H50" s="2">
        <f>'Gamma-E.coli'!H50/RelAbundance!H$66*100</f>
        <v>1.2108883076625012E-3</v>
      </c>
      <c r="I50" s="2">
        <f>'Gamma-E.coli'!I50/RelAbundance!I$66*100</f>
        <v>1.3725893898840161E-3</v>
      </c>
      <c r="J50" s="2">
        <f>'Gamma-E.coli'!J50/RelAbundance!J$66*100</f>
        <v>1.1837821840781297E-3</v>
      </c>
      <c r="K50" s="2">
        <f>'Gamma-E.coli'!K50/RelAbundance!K$66*100</f>
        <v>1.7627357659086903E-3</v>
      </c>
      <c r="L50" s="2">
        <f>'Gamma-E.coli'!L50/RelAbundance!L$66*100</f>
        <v>3.5678607107178534E-3</v>
      </c>
      <c r="M50" s="2">
        <f>'Gamma-E.coli'!M50/RelAbundance!M$66*100</f>
        <v>0</v>
      </c>
      <c r="N50" s="2">
        <f>'Gamma-E.coli'!N50/RelAbundance!N$66*100</f>
        <v>4.5997102182562498E-3</v>
      </c>
      <c r="O50" s="2">
        <f>'Gamma-E.coli'!O50/RelAbundance!O$66*100</f>
        <v>3.4358357670503346E-3</v>
      </c>
      <c r="P50" s="2">
        <f>'Gamma-E.coli'!P50/RelAbundance!P$66*100</f>
        <v>3.2199378551993943E-3</v>
      </c>
      <c r="Q50" s="2">
        <f>'Gamma-E.coli'!Q50/RelAbundance!Q$66*100</f>
        <v>7.2553145178843497E-3</v>
      </c>
      <c r="R50" s="2">
        <f>'Gamma-E.coli'!R50/RelAbundance!R$66*100</f>
        <v>2.5036302638826299E-3</v>
      </c>
      <c r="S50" s="2">
        <f>'Gamma-E.coli'!S50/RelAbundance!S$66*100</f>
        <v>1.4278982765267801E-3</v>
      </c>
      <c r="T50" s="2">
        <f>'Gamma-E.coli'!T50/RelAbundance!T$66*100</f>
        <v>0</v>
      </c>
      <c r="U50" s="2">
        <f>'Gamma-E.coli'!U50/RelAbundance!U$66*100</f>
        <v>3.3222591362126247E-3</v>
      </c>
      <c r="V50" s="2">
        <f>'Gamma-E.coli'!V50/RelAbundance!V$66*100</f>
        <v>0</v>
      </c>
      <c r="W50" s="2">
        <f>'Gamma-E.coli'!W50/RelAbundance!W$66*100</f>
        <v>8.0091838641642415E-3</v>
      </c>
      <c r="X50" s="2">
        <f>'Gamma-E.coli'!X50/RelAbundance!X$66*100</f>
        <v>3.3180335121384729E-3</v>
      </c>
      <c r="Y50" s="2">
        <f>'Gamma-E.coli'!Y50/RelAbundance!Y$66*100</f>
        <v>0</v>
      </c>
      <c r="Z50" s="2">
        <f>'Gamma-E.coli'!Z50/RelAbundance!Z$66*100</f>
        <v>0</v>
      </c>
      <c r="AA50" s="2">
        <f>'Gamma-E.coli'!AA50/RelAbundance!AA$66*100</f>
        <v>1.3384014133518923E-3</v>
      </c>
      <c r="AB50" s="2">
        <f>'Gamma-E.coli'!AB50/RelAbundance!AB$66*100</f>
        <v>1.6175994823681658E-3</v>
      </c>
      <c r="AC50" s="2">
        <f>'Gamma-E.coli'!AC50/RelAbundance!AC$66*100</f>
        <v>0</v>
      </c>
      <c r="AD50" s="2">
        <f>'Gamma-E.coli'!AD50/RelAbundance!AD$66*100</f>
        <v>2.3512261644447583E-3</v>
      </c>
      <c r="AE50" s="2">
        <f>'Gamma-E.coli'!AE50/RelAbundance!AE$66*100</f>
        <v>7.124621504482574E-3</v>
      </c>
      <c r="AF50" s="2">
        <f>'Gamma-E.coli'!AF50/RelAbundance!AF$66*100</f>
        <v>4.4986279184848618E-3</v>
      </c>
      <c r="AG50" s="2">
        <f>'Gamma-E.coli'!AG50/RelAbundance!AG$66*100</f>
        <v>5.8822145361285619E-3</v>
      </c>
      <c r="AH50" s="2">
        <f>'Gamma-E.coli'!AH50/RelAbundance!AH$66*100</f>
        <v>5.0189045404356409E-3</v>
      </c>
      <c r="AI50" s="2">
        <f>'Gamma-E.coli'!AI50/RelAbundance!AI$66*100</f>
        <v>0</v>
      </c>
      <c r="AJ50" s="2">
        <f>'Gamma-E.coli'!AJ50/RelAbundance!AJ$66*100</f>
        <v>0</v>
      </c>
      <c r="AK50" s="2">
        <f>'Gamma-E.coli'!AK50/RelAbundance!AK$66*100</f>
        <v>5.7410554356312864E-3</v>
      </c>
      <c r="AL50" s="2">
        <f>'Gamma-E.coli'!AL50/RelAbundance!AL$66*100</f>
        <v>1.1040574109853713E-3</v>
      </c>
      <c r="AM50" s="2">
        <f>'Gamma-E.coli'!AM50/RelAbundance!AM$66*100</f>
        <v>1.5641374563996682E-3</v>
      </c>
      <c r="AN50" s="2">
        <f>'Gamma-E.coli'!AN50/RelAbundance!AN$66*100</f>
        <v>2.2812300392371565E-3</v>
      </c>
      <c r="AO50" s="2">
        <f>'Gamma-E.coli'!AO50/RelAbundance!AO$66*100</f>
        <v>8.8932366934945967E-4</v>
      </c>
      <c r="AP50" s="2">
        <f>'Gamma-E.coli'!AP50/RelAbundance!AP$66*100</f>
        <v>3.3502521064710123E-3</v>
      </c>
      <c r="AQ50" s="2">
        <f>'Gamma-E.coli'!AQ50/RelAbundance!AQ$66*100</f>
        <v>0</v>
      </c>
      <c r="AR50" s="2">
        <f>'Gamma-E.coli'!AR50/RelAbundance!AR$66*100</f>
        <v>3.5665882017262285E-3</v>
      </c>
      <c r="AS50" s="2">
        <f>'Gamma-E.coli'!AS50/RelAbundance!AS$66*100</f>
        <v>0</v>
      </c>
      <c r="AT50" s="2">
        <f>'Gamma-E.coli'!AT50/RelAbundance!AT$66*100</f>
        <v>1.3241700764046133E-3</v>
      </c>
      <c r="AU50" s="2">
        <f>'Gamma-E.coli'!AU50/RelAbundance!AU$66*100</f>
        <v>0</v>
      </c>
      <c r="AV50" s="2">
        <f>'Gamma-E.coli'!AV50/RelAbundance!AV$66*100</f>
        <v>3.8088345918357632E-3</v>
      </c>
      <c r="AW50" s="2">
        <f>'Gamma-E.coli'!AW50/RelAbundance!AW$66*100</f>
        <v>2.3555276381909546E-3</v>
      </c>
      <c r="AX50" s="2">
        <f>'Gamma-E.coli'!AX50/RelAbundance!AX$66*100</f>
        <v>3.8738368804766372E-3</v>
      </c>
      <c r="AY50" s="2">
        <f>'Gamma-E.coli'!AY50/RelAbundance!AY$66*100</f>
        <v>1.2420045954170031E-3</v>
      </c>
      <c r="AZ50" s="2">
        <f>'Gamma-E.coli'!AZ50/RelAbundance!AZ$66*100</f>
        <v>7.7861002538268684E-4</v>
      </c>
      <c r="BA50" s="2">
        <f>'Gamma-E.coli'!BA50/RelAbundance!BA$66*100</f>
        <v>1.4632183487580934E-3</v>
      </c>
      <c r="BB50" s="2">
        <f>'Gamma-E.coli'!BB50/RelAbundance!BB$66*100</f>
        <v>3.7874483960156045E-3</v>
      </c>
      <c r="BC50" s="2">
        <f>'Gamma-E.coli'!BC50/RelAbundance!BC$66*100</f>
        <v>0</v>
      </c>
      <c r="BD50" s="2">
        <f>'Gamma-E.coli'!BD50/RelAbundance!BD$66*100</f>
        <v>3.5125926446310024E-3</v>
      </c>
      <c r="BE50" s="2">
        <f>'Gamma-E.coli'!BE50/RelAbundance!BE$66*100</f>
        <v>1.7721384394548902E-3</v>
      </c>
      <c r="BF50" s="2">
        <f>'Gamma-E.coli'!BF50/RelAbundance!BF$66*100</f>
        <v>2.8169410836772347E-3</v>
      </c>
      <c r="BG50" s="2">
        <f>'Gamma-E.coli'!BG50/RelAbundance!BG$66*100</f>
        <v>0</v>
      </c>
      <c r="BH50" s="2">
        <f>'Gamma-E.coli'!BH50/RelAbundance!BH$66*100</f>
        <v>1.2698412698412698E-3</v>
      </c>
      <c r="BI50" s="2">
        <f>'Gamma-E.coli'!BI50/RelAbundance!BI$66*100</f>
        <v>3.6118903430091861E-3</v>
      </c>
      <c r="BJ50" s="2">
        <f>'Gamma-E.coli'!BJ50/RelAbundance!BJ$66*100</f>
        <v>1.7961705643567913E-3</v>
      </c>
      <c r="BK50" s="2">
        <f>'Gamma-E.coli'!BK50/RelAbundance!BK$66*100</f>
        <v>1.5812026627452841E-3</v>
      </c>
      <c r="BL50" s="2">
        <f>'Gamma-E.coli'!BL50/RelAbundance!BL$66*100</f>
        <v>1.5085686700458607E-3</v>
      </c>
      <c r="BM50" s="2">
        <f>'Gamma-E.coli'!BM50/RelAbundance!BM$66*100</f>
        <v>2.6244652652022151E-3</v>
      </c>
      <c r="BN50" s="2">
        <f>'Gamma-E.coli'!BN50/RelAbundance!BN$66*100</f>
        <v>3.9740889401104797E-3</v>
      </c>
      <c r="BO50" s="2">
        <f>'Gamma-E.coli'!BO50/RelAbundance!BO$66*100</f>
        <v>1.096058573370161E-3</v>
      </c>
      <c r="BP50" s="2">
        <f>'Gamma-E.coli'!BP50/RelAbundance!BP$66*100</f>
        <v>3.4174598021290774E-3</v>
      </c>
      <c r="BQ50" s="2">
        <f>'Gamma-E.coli'!BQ50/RelAbundance!BQ$66*100</f>
        <v>0</v>
      </c>
      <c r="BR50" s="2">
        <f>'Gamma-E.coli'!BR50/RelAbundance!BR$66*100</f>
        <v>6.542276188731584E-4</v>
      </c>
      <c r="BS50" s="2">
        <f>'Gamma-E.coli'!BS50/RelAbundance!BS$66*100</f>
        <v>1.7387070974023715E-3</v>
      </c>
      <c r="BT50" s="2">
        <f>'Gamma-E.coli'!BT50/RelAbundance!BT$66*100</f>
        <v>7.9216077695128996E-4</v>
      </c>
      <c r="BU50" s="2">
        <f>'Gamma-E.coli'!BU50/RelAbundance!BU$66*100</f>
        <v>0</v>
      </c>
      <c r="BV50" s="2">
        <f>'Gamma-E.coli'!BV50/RelAbundance!BV$66*100</f>
        <v>2.9779039526711799E-3</v>
      </c>
      <c r="BW50" s="2">
        <f>'Gamma-E.coli'!BW50/RelAbundance!BW$66*100</f>
        <v>1.4990780669888017E-3</v>
      </c>
      <c r="BX50" s="2">
        <f>'Gamma-E.coli'!BX50/RelAbundance!BX$66*100</f>
        <v>1.1068803683697867E-3</v>
      </c>
      <c r="BY50" s="2">
        <f>'Gamma-E.coli'!BY50/RelAbundance!BY$66*100</f>
        <v>3.8414259373079282E-3</v>
      </c>
      <c r="BZ50" s="2">
        <f>'Gamma-E.coli'!BZ50/RelAbundance!BZ$66*100</f>
        <v>1.0609516736512653E-3</v>
      </c>
      <c r="CA50" s="2">
        <f>'Gamma-E.coli'!CA50/RelAbundance!CA$66*100</f>
        <v>0</v>
      </c>
      <c r="CB50" s="2">
        <f>'Gamma-E.coli'!CB50/RelAbundance!CB$66*100</f>
        <v>3.9134731095478957E-3</v>
      </c>
      <c r="CC50" s="2">
        <f>'Gamma-E.coli'!CC50/RelAbundance!CC$66*100</f>
        <v>1.8606381989022236E-3</v>
      </c>
      <c r="CD50" s="2">
        <f>'Gamma-E.coli'!CD50/RelAbundance!CD$66*100</f>
        <v>0</v>
      </c>
      <c r="CE50" s="2">
        <f>'Gamma-E.coli'!CE50/RelAbundance!CE$66*100</f>
        <v>1.6794726455892849E-3</v>
      </c>
      <c r="CF50" s="2">
        <f>'Gamma-E.coli'!CF50/RelAbundance!CF$66*100</f>
        <v>2.6748934500775718E-3</v>
      </c>
      <c r="CG50" s="2">
        <f>'Gamma-E.coli'!CG50/RelAbundance!CG$66*100</f>
        <v>5.4737908053998944E-3</v>
      </c>
      <c r="CH50" s="2">
        <f>'Gamma-E.coli'!CH50/RelAbundance!CH$66*100</f>
        <v>2.2896918074827126E-3</v>
      </c>
      <c r="CI50" s="2">
        <f>'Gamma-E.coli'!CI50/RelAbundance!CI$66*100</f>
        <v>2.0856579729490159E-3</v>
      </c>
      <c r="CJ50" s="2">
        <f>'Gamma-E.coli'!CJ50/RelAbundance!CJ$66*100</f>
        <v>2.3179402782687302E-3</v>
      </c>
      <c r="CK50" s="2">
        <f>'Gamma-E.coli'!CK50/RelAbundance!CK$66*100</f>
        <v>3.256763211602762E-3</v>
      </c>
      <c r="CL50" s="2">
        <f>'Gamma-E.coli'!CL50/RelAbundance!CL$66*100</f>
        <v>6.0546126057034449E-3</v>
      </c>
      <c r="CM50" s="2">
        <f>'Gamma-E.coli'!CM50/RelAbundance!CM$66*100</f>
        <v>3.9006428259377147E-3</v>
      </c>
      <c r="CN50" s="2">
        <f>'Gamma-E.coli'!CN50/RelAbundance!CN$66*100</f>
        <v>4.7860629845888772E-3</v>
      </c>
      <c r="CO50" s="2">
        <f>'Gamma-E.coli'!CO50/RelAbundance!CO$66*100</f>
        <v>1.2535333972635366E-3</v>
      </c>
      <c r="CP50" s="2">
        <f>'Gamma-E.coli'!CP50/RelAbundance!CP$66*100</f>
        <v>2.422157900473532E-3</v>
      </c>
      <c r="CQ50" s="2">
        <f>'Gamma-E.coli'!CQ50/RelAbundance!CQ$66*100</f>
        <v>2.7902045219914619E-3</v>
      </c>
      <c r="CR50" s="2">
        <f>'Gamma-E.coli'!CR50/RelAbundance!CR$66*100</f>
        <v>3.6377525964459154E-3</v>
      </c>
    </row>
    <row r="51" spans="1:96" x14ac:dyDescent="0.25">
      <c r="A51" s="2" t="str">
        <f>'Gamma-E.coli'!A51</f>
        <v>Nitriliruptoria</v>
      </c>
      <c r="B51" s="2">
        <f>'Gamma-E.coli'!B51/RelAbundance!B$66*100</f>
        <v>3.4207915711695685E-3</v>
      </c>
      <c r="C51" s="2">
        <f>'Gamma-E.coli'!C51/RelAbundance!C$66*100</f>
        <v>2.189669140992796E-3</v>
      </c>
      <c r="D51" s="2">
        <f>'Gamma-E.coli'!D51/RelAbundance!D$66*100</f>
        <v>3.402402095879691E-3</v>
      </c>
      <c r="E51" s="2">
        <f>'Gamma-E.coli'!E51/RelAbundance!E$66*100</f>
        <v>0</v>
      </c>
      <c r="F51" s="2">
        <f>'Gamma-E.coli'!F51/RelAbundance!F$66*100</f>
        <v>2.3135830460634384E-3</v>
      </c>
      <c r="G51" s="2">
        <f>'Gamma-E.coli'!G51/RelAbundance!G$66*100</f>
        <v>4.0297800747524206E-3</v>
      </c>
      <c r="H51" s="2">
        <f>'Gamma-E.coli'!H51/RelAbundance!H$66*100</f>
        <v>1.2108883076625012E-3</v>
      </c>
      <c r="I51" s="2">
        <f>'Gamma-E.coli'!I51/RelAbundance!I$66*100</f>
        <v>1.3725893898840161E-3</v>
      </c>
      <c r="J51" s="2">
        <f>'Gamma-E.coli'!J51/RelAbundance!J$66*100</f>
        <v>2.3675643681562593E-3</v>
      </c>
      <c r="K51" s="2">
        <f>'Gamma-E.coli'!K51/RelAbundance!K$66*100</f>
        <v>0</v>
      </c>
      <c r="L51" s="2">
        <f>'Gamma-E.coli'!L51/RelAbundance!L$66*100</f>
        <v>0</v>
      </c>
      <c r="M51" s="2">
        <f>'Gamma-E.coli'!M51/RelAbundance!M$66*100</f>
        <v>5.663476241717166E-3</v>
      </c>
      <c r="N51" s="2">
        <f>'Gamma-E.coli'!N51/RelAbundance!N$66*100</f>
        <v>0</v>
      </c>
      <c r="O51" s="2">
        <f>'Gamma-E.coli'!O51/RelAbundance!O$66*100</f>
        <v>1.7179178835251673E-3</v>
      </c>
      <c r="P51" s="2">
        <f>'Gamma-E.coli'!P51/RelAbundance!P$66*100</f>
        <v>3.2199378551993943E-3</v>
      </c>
      <c r="Q51" s="2">
        <f>'Gamma-E.coli'!Q51/RelAbundance!Q$66*100</f>
        <v>0</v>
      </c>
      <c r="R51" s="2">
        <f>'Gamma-E.coli'!R51/RelAbundance!R$66*100</f>
        <v>0</v>
      </c>
      <c r="S51" s="2">
        <f>'Gamma-E.coli'!S51/RelAbundance!S$66*100</f>
        <v>1.4278982765267801E-3</v>
      </c>
      <c r="T51" s="2">
        <f>'Gamma-E.coli'!T51/RelAbundance!T$66*100</f>
        <v>0</v>
      </c>
      <c r="U51" s="2">
        <f>'Gamma-E.coli'!U51/RelAbundance!U$66*100</f>
        <v>3.3222591362126247E-3</v>
      </c>
      <c r="V51" s="2">
        <f>'Gamma-E.coli'!V51/RelAbundance!V$66*100</f>
        <v>1.7447338117781163E-3</v>
      </c>
      <c r="W51" s="2">
        <f>'Gamma-E.coli'!W51/RelAbundance!W$66*100</f>
        <v>0</v>
      </c>
      <c r="X51" s="2">
        <f>'Gamma-E.coli'!X51/RelAbundance!X$66*100</f>
        <v>1.1060111707128241E-3</v>
      </c>
      <c r="Y51" s="2">
        <f>'Gamma-E.coli'!Y51/RelAbundance!Y$66*100</f>
        <v>0</v>
      </c>
      <c r="Z51" s="2">
        <f>'Gamma-E.coli'!Z51/RelAbundance!Z$66*100</f>
        <v>0</v>
      </c>
      <c r="AA51" s="2">
        <f>'Gamma-E.coli'!AA51/RelAbundance!AA$66*100</f>
        <v>1.3384014133518923E-3</v>
      </c>
      <c r="AB51" s="2">
        <f>'Gamma-E.coli'!AB51/RelAbundance!AB$66*100</f>
        <v>0</v>
      </c>
      <c r="AC51" s="2">
        <f>'Gamma-E.coli'!AC51/RelAbundance!AC$66*100</f>
        <v>0</v>
      </c>
      <c r="AD51" s="2">
        <f>'Gamma-E.coli'!AD51/RelAbundance!AD$66*100</f>
        <v>2.3512261644447583E-3</v>
      </c>
      <c r="AE51" s="2">
        <f>'Gamma-E.coli'!AE51/RelAbundance!AE$66*100</f>
        <v>2.3748738348275248E-3</v>
      </c>
      <c r="AF51" s="2">
        <f>'Gamma-E.coli'!AF51/RelAbundance!AF$66*100</f>
        <v>0</v>
      </c>
      <c r="AG51" s="2">
        <f>'Gamma-E.coli'!AG51/RelAbundance!AG$66*100</f>
        <v>0</v>
      </c>
      <c r="AH51" s="2">
        <f>'Gamma-E.coli'!AH51/RelAbundance!AH$66*100</f>
        <v>0</v>
      </c>
      <c r="AI51" s="2">
        <f>'Gamma-E.coli'!AI51/RelAbundance!AI$66*100</f>
        <v>2.3712978112921204E-3</v>
      </c>
      <c r="AJ51" s="2">
        <f>'Gamma-E.coli'!AJ51/RelAbundance!AJ$66*100</f>
        <v>3.4437040480741082E-3</v>
      </c>
      <c r="AK51" s="2">
        <f>'Gamma-E.coli'!AK51/RelAbundance!AK$66*100</f>
        <v>5.7410554356312864E-3</v>
      </c>
      <c r="AL51" s="2">
        <f>'Gamma-E.coli'!AL51/RelAbundance!AL$66*100</f>
        <v>4.416229643941485E-3</v>
      </c>
      <c r="AM51" s="2">
        <f>'Gamma-E.coli'!AM51/RelAbundance!AM$66*100</f>
        <v>1.5641374563996682E-3</v>
      </c>
      <c r="AN51" s="2">
        <f>'Gamma-E.coli'!AN51/RelAbundance!AN$66*100</f>
        <v>2.2812300392371565E-3</v>
      </c>
      <c r="AO51" s="2">
        <f>'Gamma-E.coli'!AO51/RelAbundance!AO$66*100</f>
        <v>2.6679710080483791E-3</v>
      </c>
      <c r="AP51" s="2">
        <f>'Gamma-E.coli'!AP51/RelAbundance!AP$66*100</f>
        <v>0</v>
      </c>
      <c r="AQ51" s="2">
        <f>'Gamma-E.coli'!AQ51/RelAbundance!AQ$66*100</f>
        <v>0</v>
      </c>
      <c r="AR51" s="2">
        <f>'Gamma-E.coli'!AR51/RelAbundance!AR$66*100</f>
        <v>0</v>
      </c>
      <c r="AS51" s="2">
        <f>'Gamma-E.coli'!AS51/RelAbundance!AS$66*100</f>
        <v>1.360433161918755E-3</v>
      </c>
      <c r="AT51" s="2">
        <f>'Gamma-E.coli'!AT51/RelAbundance!AT$66*100</f>
        <v>3.97251022921384E-3</v>
      </c>
      <c r="AU51" s="2">
        <f>'Gamma-E.coli'!AU51/RelAbundance!AU$66*100</f>
        <v>0</v>
      </c>
      <c r="AV51" s="2">
        <f>'Gamma-E.coli'!AV51/RelAbundance!AV$66*100</f>
        <v>0</v>
      </c>
      <c r="AW51" s="2">
        <f>'Gamma-E.coli'!AW51/RelAbundance!AW$66*100</f>
        <v>1.5703517587939699E-3</v>
      </c>
      <c r="AX51" s="2">
        <f>'Gamma-E.coli'!AX51/RelAbundance!AX$66*100</f>
        <v>0</v>
      </c>
      <c r="AY51" s="2">
        <f>'Gamma-E.coli'!AY51/RelAbundance!AY$66*100</f>
        <v>1.8630068931255045E-3</v>
      </c>
      <c r="AZ51" s="2">
        <f>'Gamma-E.coli'!AZ51/RelAbundance!AZ$66*100</f>
        <v>3.1144401015307474E-3</v>
      </c>
      <c r="BA51" s="2">
        <f>'Gamma-E.coli'!BA51/RelAbundance!BA$66*100</f>
        <v>2.1948275231371403E-3</v>
      </c>
      <c r="BB51" s="2">
        <f>'Gamma-E.coli'!BB51/RelAbundance!BB$66*100</f>
        <v>0</v>
      </c>
      <c r="BC51" s="2">
        <f>'Gamma-E.coli'!BC51/RelAbundance!BC$66*100</f>
        <v>0</v>
      </c>
      <c r="BD51" s="2">
        <f>'Gamma-E.coli'!BD51/RelAbundance!BD$66*100</f>
        <v>1.7562963223155012E-3</v>
      </c>
      <c r="BE51" s="2">
        <f>'Gamma-E.coli'!BE51/RelAbundance!BE$66*100</f>
        <v>1.7721384394548902E-3</v>
      </c>
      <c r="BF51" s="2">
        <f>'Gamma-E.coli'!BF51/RelAbundance!BF$66*100</f>
        <v>0</v>
      </c>
      <c r="BG51" s="2">
        <f>'Gamma-E.coli'!BG51/RelAbundance!BG$66*100</f>
        <v>0</v>
      </c>
      <c r="BH51" s="2">
        <f>'Gamma-E.coli'!BH51/RelAbundance!BH$66*100</f>
        <v>0</v>
      </c>
      <c r="BI51" s="2">
        <f>'Gamma-E.coli'!BI51/RelAbundance!BI$66*100</f>
        <v>4.2138720668440507E-3</v>
      </c>
      <c r="BJ51" s="2">
        <f>'Gamma-E.coli'!BJ51/RelAbundance!BJ$66*100</f>
        <v>8.9808528217839563E-4</v>
      </c>
      <c r="BK51" s="2">
        <f>'Gamma-E.coli'!BK51/RelAbundance!BK$66*100</f>
        <v>1.5812026627452841E-3</v>
      </c>
      <c r="BL51" s="2">
        <f>'Gamma-E.coli'!BL51/RelAbundance!BL$66*100</f>
        <v>0</v>
      </c>
      <c r="BM51" s="2">
        <f>'Gamma-E.coli'!BM51/RelAbundance!BM$66*100</f>
        <v>1.3122326326011075E-3</v>
      </c>
      <c r="BN51" s="2">
        <f>'Gamma-E.coli'!BN51/RelAbundance!BN$66*100</f>
        <v>9.9352223502761992E-4</v>
      </c>
      <c r="BO51" s="2">
        <f>'Gamma-E.coli'!BO51/RelAbundance!BO$66*100</f>
        <v>4.9322635801657237E-3</v>
      </c>
      <c r="BP51" s="2">
        <f>'Gamma-E.coli'!BP51/RelAbundance!BP$66*100</f>
        <v>0</v>
      </c>
      <c r="BQ51" s="2">
        <f>'Gamma-E.coli'!BQ51/RelAbundance!BQ$66*100</f>
        <v>2.9941016198089762E-3</v>
      </c>
      <c r="BR51" s="2">
        <f>'Gamma-E.coli'!BR51/RelAbundance!BR$66*100</f>
        <v>3.9253657132389506E-3</v>
      </c>
      <c r="BS51" s="2">
        <f>'Gamma-E.coli'!BS51/RelAbundance!BS$66*100</f>
        <v>4.3467677435059292E-3</v>
      </c>
      <c r="BT51" s="2">
        <f>'Gamma-E.coli'!BT51/RelAbundance!BT$66*100</f>
        <v>2.37648233085387E-3</v>
      </c>
      <c r="BU51" s="2">
        <f>'Gamma-E.coli'!BU51/RelAbundance!BU$66*100</f>
        <v>0</v>
      </c>
      <c r="BV51" s="2">
        <f>'Gamma-E.coli'!BV51/RelAbundance!BV$66*100</f>
        <v>9.9263465089039328E-4</v>
      </c>
      <c r="BW51" s="2">
        <f>'Gamma-E.coli'!BW51/RelAbundance!BW$66*100</f>
        <v>1.4990780669888017E-3</v>
      </c>
      <c r="BX51" s="2">
        <f>'Gamma-E.coli'!BX51/RelAbundance!BX$66*100</f>
        <v>4.4275214734791467E-3</v>
      </c>
      <c r="BY51" s="2">
        <f>'Gamma-E.coli'!BY51/RelAbundance!BY$66*100</f>
        <v>3.8414259373079282E-3</v>
      </c>
      <c r="BZ51" s="2">
        <f>'Gamma-E.coli'!BZ51/RelAbundance!BZ$66*100</f>
        <v>2.1219033473025306E-3</v>
      </c>
      <c r="CA51" s="2">
        <f>'Gamma-E.coli'!CA51/RelAbundance!CA$66*100</f>
        <v>1.3832023901737302E-3</v>
      </c>
      <c r="CB51" s="2">
        <f>'Gamma-E.coli'!CB51/RelAbundance!CB$66*100</f>
        <v>1.9567365547739479E-3</v>
      </c>
      <c r="CC51" s="2">
        <f>'Gamma-E.coli'!CC51/RelAbundance!CC$66*100</f>
        <v>0</v>
      </c>
      <c r="CD51" s="2">
        <f>'Gamma-E.coli'!CD51/RelAbundance!CD$66*100</f>
        <v>0</v>
      </c>
      <c r="CE51" s="2">
        <f>'Gamma-E.coli'!CE51/RelAbundance!CE$66*100</f>
        <v>8.3973632279464247E-4</v>
      </c>
      <c r="CF51" s="2">
        <f>'Gamma-E.coli'!CF51/RelAbundance!CF$66*100</f>
        <v>8.9163115002585734E-4</v>
      </c>
      <c r="CG51" s="2">
        <f>'Gamma-E.coli'!CG51/RelAbundance!CG$66*100</f>
        <v>2.0526715520249603E-3</v>
      </c>
      <c r="CH51" s="2">
        <f>'Gamma-E.coli'!CH51/RelAbundance!CH$66*100</f>
        <v>2.2896918074827126E-3</v>
      </c>
      <c r="CI51" s="2">
        <f>'Gamma-E.coli'!CI51/RelAbundance!CI$66*100</f>
        <v>5.2141449323725398E-4</v>
      </c>
      <c r="CJ51" s="2">
        <f>'Gamma-E.coli'!CJ51/RelAbundance!CJ$66*100</f>
        <v>1.7384552087015479E-3</v>
      </c>
      <c r="CK51" s="2">
        <f>'Gamma-E.coli'!CK51/RelAbundance!CK$66*100</f>
        <v>0</v>
      </c>
      <c r="CL51" s="2">
        <f>'Gamma-E.coli'!CL51/RelAbundance!CL$66*100</f>
        <v>1.0091021009505743E-3</v>
      </c>
      <c r="CM51" s="2">
        <f>'Gamma-E.coli'!CM51/RelAbundance!CM$66*100</f>
        <v>1.560257130375086E-3</v>
      </c>
      <c r="CN51" s="2">
        <f>'Gamma-E.coli'!CN51/RelAbundance!CN$66*100</f>
        <v>1.9144251938355509E-3</v>
      </c>
      <c r="CO51" s="2">
        <f>'Gamma-E.coli'!CO51/RelAbundance!CO$66*100</f>
        <v>1.2535333972635366E-3</v>
      </c>
      <c r="CP51" s="2">
        <f>'Gamma-E.coli'!CP51/RelAbundance!CP$66*100</f>
        <v>2.422157900473532E-3</v>
      </c>
      <c r="CQ51" s="2">
        <f>'Gamma-E.coli'!CQ51/RelAbundance!CQ$66*100</f>
        <v>2.7902045219914619E-3</v>
      </c>
      <c r="CR51" s="2">
        <f>'Gamma-E.coli'!CR51/RelAbundance!CR$66*100</f>
        <v>3.6377525964459154E-3</v>
      </c>
    </row>
    <row r="52" spans="1:96" x14ac:dyDescent="0.25">
      <c r="A52" s="2" t="str">
        <f>'Gamma-E.coli'!A52</f>
        <v>Spartobacteria</v>
      </c>
      <c r="B52" s="2">
        <f>'Gamma-E.coli'!B52/RelAbundance!B$66*100</f>
        <v>1.1402638570565228E-3</v>
      </c>
      <c r="C52" s="2">
        <f>'Gamma-E.coli'!C52/RelAbundance!C$66*100</f>
        <v>1.094834570496398E-3</v>
      </c>
      <c r="D52" s="2">
        <f>'Gamma-E.coli'!D52/RelAbundance!D$66*100</f>
        <v>1.1341340319598972E-3</v>
      </c>
      <c r="E52" s="2">
        <f>'Gamma-E.coli'!E52/RelAbundance!E$66*100</f>
        <v>1.1247961307013104E-3</v>
      </c>
      <c r="F52" s="2">
        <f>'Gamma-E.coli'!F52/RelAbundance!F$66*100</f>
        <v>0</v>
      </c>
      <c r="G52" s="2">
        <f>'Gamma-E.coli'!G52/RelAbundance!G$66*100</f>
        <v>1.0074450186881051E-3</v>
      </c>
      <c r="H52" s="2">
        <f>'Gamma-E.coli'!H52/RelAbundance!H$66*100</f>
        <v>0</v>
      </c>
      <c r="I52" s="2">
        <f>'Gamma-E.coli'!I52/RelAbundance!I$66*100</f>
        <v>0</v>
      </c>
      <c r="J52" s="2">
        <f>'Gamma-E.coli'!J52/RelAbundance!J$66*100</f>
        <v>0</v>
      </c>
      <c r="K52" s="2">
        <f>'Gamma-E.coli'!K52/RelAbundance!K$66*100</f>
        <v>0</v>
      </c>
      <c r="L52" s="2">
        <f>'Gamma-E.coli'!L52/RelAbundance!L$66*100</f>
        <v>0</v>
      </c>
      <c r="M52" s="2">
        <f>'Gamma-E.coli'!M52/RelAbundance!M$66*100</f>
        <v>0</v>
      </c>
      <c r="N52" s="2">
        <f>'Gamma-E.coli'!N52/RelAbundance!N$66*100</f>
        <v>0</v>
      </c>
      <c r="O52" s="2">
        <f>'Gamma-E.coli'!O52/RelAbundance!O$66*100</f>
        <v>0</v>
      </c>
      <c r="P52" s="2">
        <f>'Gamma-E.coli'!P52/RelAbundance!P$66*100</f>
        <v>0</v>
      </c>
      <c r="Q52" s="2">
        <f>'Gamma-E.coli'!Q52/RelAbundance!Q$66*100</f>
        <v>0</v>
      </c>
      <c r="R52" s="2">
        <f>'Gamma-E.coli'!R52/RelAbundance!R$66*100</f>
        <v>0</v>
      </c>
      <c r="S52" s="2">
        <f>'Gamma-E.coli'!S52/RelAbundance!S$66*100</f>
        <v>0</v>
      </c>
      <c r="T52" s="2">
        <f>'Gamma-E.coli'!T52/RelAbundance!T$66*100</f>
        <v>0</v>
      </c>
      <c r="U52" s="2">
        <f>'Gamma-E.coli'!U52/RelAbundance!U$66*100</f>
        <v>0</v>
      </c>
      <c r="V52" s="2">
        <f>'Gamma-E.coli'!V52/RelAbundance!V$66*100</f>
        <v>1.1631558745187442E-3</v>
      </c>
      <c r="W52" s="2">
        <f>'Gamma-E.coli'!W52/RelAbundance!W$66*100</f>
        <v>0</v>
      </c>
      <c r="X52" s="2">
        <f>'Gamma-E.coli'!X52/RelAbundance!X$66*100</f>
        <v>0</v>
      </c>
      <c r="Y52" s="2">
        <f>'Gamma-E.coli'!Y52/RelAbundance!Y$66*100</f>
        <v>0</v>
      </c>
      <c r="Z52" s="2">
        <f>'Gamma-E.coli'!Z52/RelAbundance!Z$66*100</f>
        <v>2.7009507346585997E-3</v>
      </c>
      <c r="AA52" s="2">
        <f>'Gamma-E.coli'!AA52/RelAbundance!AA$66*100</f>
        <v>1.3384014133518923E-3</v>
      </c>
      <c r="AB52" s="2">
        <f>'Gamma-E.coli'!AB52/RelAbundance!AB$66*100</f>
        <v>1.6175994823681658E-3</v>
      </c>
      <c r="AC52" s="2">
        <f>'Gamma-E.coli'!AC52/RelAbundance!AC$66*100</f>
        <v>0</v>
      </c>
      <c r="AD52" s="2">
        <f>'Gamma-E.coli'!AD52/RelAbundance!AD$66*100</f>
        <v>0</v>
      </c>
      <c r="AE52" s="2">
        <f>'Gamma-E.coli'!AE52/RelAbundance!AE$66*100</f>
        <v>0</v>
      </c>
      <c r="AF52" s="2">
        <f>'Gamma-E.coli'!AF52/RelAbundance!AF$66*100</f>
        <v>0</v>
      </c>
      <c r="AG52" s="2">
        <f>'Gamma-E.coli'!AG52/RelAbundance!AG$66*100</f>
        <v>0</v>
      </c>
      <c r="AH52" s="2">
        <f>'Gamma-E.coli'!AH52/RelAbundance!AH$66*100</f>
        <v>0</v>
      </c>
      <c r="AI52" s="2">
        <f>'Gamma-E.coli'!AI52/RelAbundance!AI$66*100</f>
        <v>0</v>
      </c>
      <c r="AJ52" s="2">
        <f>'Gamma-E.coli'!AJ52/RelAbundance!AJ$66*100</f>
        <v>0</v>
      </c>
      <c r="AK52" s="2">
        <f>'Gamma-E.coli'!AK52/RelAbundance!AK$66*100</f>
        <v>3.4446332613787718E-3</v>
      </c>
      <c r="AL52" s="2">
        <f>'Gamma-E.coli'!AL52/RelAbundance!AL$66*100</f>
        <v>0</v>
      </c>
      <c r="AM52" s="2">
        <f>'Gamma-E.coli'!AM52/RelAbundance!AM$66*100</f>
        <v>0</v>
      </c>
      <c r="AN52" s="2">
        <f>'Gamma-E.coli'!AN52/RelAbundance!AN$66*100</f>
        <v>0</v>
      </c>
      <c r="AO52" s="2">
        <f>'Gamma-E.coli'!AO52/RelAbundance!AO$66*100</f>
        <v>2.6679710080483791E-3</v>
      </c>
      <c r="AP52" s="2">
        <f>'Gamma-E.coli'!AP52/RelAbundance!AP$66*100</f>
        <v>5.0253781597065185E-3</v>
      </c>
      <c r="AQ52" s="2">
        <f>'Gamma-E.coli'!AQ52/RelAbundance!AQ$66*100</f>
        <v>0</v>
      </c>
      <c r="AR52" s="2">
        <f>'Gamma-E.coli'!AR52/RelAbundance!AR$66*100</f>
        <v>0</v>
      </c>
      <c r="AS52" s="2">
        <f>'Gamma-E.coli'!AS52/RelAbundance!AS$66*100</f>
        <v>1.360433161918755E-3</v>
      </c>
      <c r="AT52" s="2">
        <f>'Gamma-E.coli'!AT52/RelAbundance!AT$66*100</f>
        <v>1.3241700764046133E-3</v>
      </c>
      <c r="AU52" s="2">
        <f>'Gamma-E.coli'!AU52/RelAbundance!AU$66*100</f>
        <v>0</v>
      </c>
      <c r="AV52" s="2">
        <f>'Gamma-E.coli'!AV52/RelAbundance!AV$66*100</f>
        <v>0</v>
      </c>
      <c r="AW52" s="2">
        <f>'Gamma-E.coli'!AW52/RelAbundance!AW$66*100</f>
        <v>7.8517587939698496E-4</v>
      </c>
      <c r="AX52" s="2">
        <f>'Gamma-E.coli'!AX52/RelAbundance!AX$66*100</f>
        <v>0</v>
      </c>
      <c r="AY52" s="2">
        <f>'Gamma-E.coli'!AY52/RelAbundance!AY$66*100</f>
        <v>0</v>
      </c>
      <c r="AZ52" s="2">
        <f>'Gamma-E.coli'!AZ52/RelAbundance!AZ$66*100</f>
        <v>0</v>
      </c>
      <c r="BA52" s="2">
        <f>'Gamma-E.coli'!BA52/RelAbundance!BA$66*100</f>
        <v>7.3160917437904672E-4</v>
      </c>
      <c r="BB52" s="2">
        <f>'Gamma-E.coli'!BB52/RelAbundance!BB$66*100</f>
        <v>3.7874483960156045E-3</v>
      </c>
      <c r="BC52" s="2">
        <f>'Gamma-E.coli'!BC52/RelAbundance!BC$66*100</f>
        <v>0</v>
      </c>
      <c r="BD52" s="2">
        <f>'Gamma-E.coli'!BD52/RelAbundance!BD$66*100</f>
        <v>0</v>
      </c>
      <c r="BE52" s="2">
        <f>'Gamma-E.coli'!BE52/RelAbundance!BE$66*100</f>
        <v>0</v>
      </c>
      <c r="BF52" s="2">
        <f>'Gamma-E.coli'!BF52/RelAbundance!BF$66*100</f>
        <v>2.8169410836772347E-3</v>
      </c>
      <c r="BG52" s="2">
        <f>'Gamma-E.coli'!BG52/RelAbundance!BG$66*100</f>
        <v>0</v>
      </c>
      <c r="BH52" s="2">
        <f>'Gamma-E.coli'!BH52/RelAbundance!BH$66*100</f>
        <v>0</v>
      </c>
      <c r="BI52" s="2">
        <f>'Gamma-E.coli'!BI52/RelAbundance!BI$66*100</f>
        <v>0</v>
      </c>
      <c r="BJ52" s="2">
        <f>'Gamma-E.coli'!BJ52/RelAbundance!BJ$66*100</f>
        <v>0</v>
      </c>
      <c r="BK52" s="2">
        <f>'Gamma-E.coli'!BK52/RelAbundance!BK$66*100</f>
        <v>0</v>
      </c>
      <c r="BL52" s="2">
        <f>'Gamma-E.coli'!BL52/RelAbundance!BL$66*100</f>
        <v>0</v>
      </c>
      <c r="BM52" s="2">
        <f>'Gamma-E.coli'!BM52/RelAbundance!BM$66*100</f>
        <v>1.3122326326011075E-3</v>
      </c>
      <c r="BN52" s="2">
        <f>'Gamma-E.coli'!BN52/RelAbundance!BN$66*100</f>
        <v>0</v>
      </c>
      <c r="BO52" s="2">
        <f>'Gamma-E.coli'!BO52/RelAbundance!BO$66*100</f>
        <v>1.096058573370161E-3</v>
      </c>
      <c r="BP52" s="2">
        <f>'Gamma-E.coli'!BP52/RelAbundance!BP$66*100</f>
        <v>5.1261897031936159E-3</v>
      </c>
      <c r="BQ52" s="2">
        <f>'Gamma-E.coli'!BQ52/RelAbundance!BQ$66*100</f>
        <v>1.4970508099044881E-3</v>
      </c>
      <c r="BR52" s="2">
        <f>'Gamma-E.coli'!BR52/RelAbundance!BR$66*100</f>
        <v>0</v>
      </c>
      <c r="BS52" s="2">
        <f>'Gamma-E.coli'!BS52/RelAbundance!BS$66*100</f>
        <v>0</v>
      </c>
      <c r="BT52" s="2">
        <f>'Gamma-E.coli'!BT52/RelAbundance!BT$66*100</f>
        <v>0</v>
      </c>
      <c r="BU52" s="2">
        <f>'Gamma-E.coli'!BU52/RelAbundance!BU$66*100</f>
        <v>0</v>
      </c>
      <c r="BV52" s="2">
        <f>'Gamma-E.coli'!BV52/RelAbundance!BV$66*100</f>
        <v>1.9852693017807866E-3</v>
      </c>
      <c r="BW52" s="2">
        <f>'Gamma-E.coli'!BW52/RelAbundance!BW$66*100</f>
        <v>9.9938537799253461E-4</v>
      </c>
      <c r="BX52" s="2">
        <f>'Gamma-E.coli'!BX52/RelAbundance!BX$66*100</f>
        <v>3.3206411051093601E-3</v>
      </c>
      <c r="BY52" s="2">
        <f>'Gamma-E.coli'!BY52/RelAbundance!BY$66*100</f>
        <v>0</v>
      </c>
      <c r="BZ52" s="2">
        <f>'Gamma-E.coli'!BZ52/RelAbundance!BZ$66*100</f>
        <v>2.1219033473025306E-3</v>
      </c>
      <c r="CA52" s="2">
        <f>'Gamma-E.coli'!CA52/RelAbundance!CA$66*100</f>
        <v>1.3832023901737302E-3</v>
      </c>
      <c r="CB52" s="2">
        <f>'Gamma-E.coli'!CB52/RelAbundance!CB$66*100</f>
        <v>9.7836827738697393E-4</v>
      </c>
      <c r="CC52" s="2">
        <f>'Gamma-E.coli'!CC52/RelAbundance!CC$66*100</f>
        <v>2.7909572983533353E-3</v>
      </c>
      <c r="CD52" s="2">
        <f>'Gamma-E.coli'!CD52/RelAbundance!CD$66*100</f>
        <v>1.0379689024516824E-3</v>
      </c>
      <c r="CE52" s="2">
        <f>'Gamma-E.coli'!CE52/RelAbundance!CE$66*100</f>
        <v>0</v>
      </c>
      <c r="CF52" s="2">
        <f>'Gamma-E.coli'!CF52/RelAbundance!CF$66*100</f>
        <v>8.9163115002585734E-4</v>
      </c>
      <c r="CG52" s="2">
        <f>'Gamma-E.coli'!CG52/RelAbundance!CG$66*100</f>
        <v>0</v>
      </c>
      <c r="CH52" s="2">
        <f>'Gamma-E.coli'!CH52/RelAbundance!CH$66*100</f>
        <v>1.1448459037413563E-3</v>
      </c>
      <c r="CI52" s="2">
        <f>'Gamma-E.coli'!CI52/RelAbundance!CI$66*100</f>
        <v>1.042828986474508E-3</v>
      </c>
      <c r="CJ52" s="2">
        <f>'Gamma-E.coli'!CJ52/RelAbundance!CJ$66*100</f>
        <v>2.8974253478359128E-3</v>
      </c>
      <c r="CK52" s="2">
        <f>'Gamma-E.coli'!CK52/RelAbundance!CK$66*100</f>
        <v>0</v>
      </c>
      <c r="CL52" s="2">
        <f>'Gamma-E.coli'!CL52/RelAbundance!CL$66*100</f>
        <v>0</v>
      </c>
      <c r="CM52" s="2">
        <f>'Gamma-E.coli'!CM52/RelAbundance!CM$66*100</f>
        <v>1.560257130375086E-3</v>
      </c>
      <c r="CN52" s="2">
        <f>'Gamma-E.coli'!CN52/RelAbundance!CN$66*100</f>
        <v>9.5721259691777544E-4</v>
      </c>
      <c r="CO52" s="2">
        <f>'Gamma-E.coli'!CO52/RelAbundance!CO$66*100</f>
        <v>6.2676669863176828E-4</v>
      </c>
      <c r="CP52" s="2">
        <f>'Gamma-E.coli'!CP52/RelAbundance!CP$66*100</f>
        <v>0</v>
      </c>
      <c r="CQ52" s="2">
        <f>'Gamma-E.coli'!CQ52/RelAbundance!CQ$66*100</f>
        <v>0</v>
      </c>
      <c r="CR52" s="2">
        <f>'Gamma-E.coli'!CR52/RelAbundance!CR$66*100</f>
        <v>0</v>
      </c>
    </row>
    <row r="53" spans="1:96" x14ac:dyDescent="0.25">
      <c r="A53" s="2" t="str">
        <f>'Gamma-E.coli'!A53</f>
        <v>Group II</v>
      </c>
      <c r="B53" s="2">
        <f>'Gamma-E.coli'!B53/RelAbundance!B$66*100</f>
        <v>0</v>
      </c>
      <c r="C53" s="2">
        <f>'Gamma-E.coli'!C53/RelAbundance!C$66*100</f>
        <v>0</v>
      </c>
      <c r="D53" s="2">
        <f>'Gamma-E.coli'!D53/RelAbundance!D$66*100</f>
        <v>0</v>
      </c>
      <c r="E53" s="2">
        <f>'Gamma-E.coli'!E53/RelAbundance!E$66*100</f>
        <v>1.1247961307013104E-3</v>
      </c>
      <c r="F53" s="2">
        <f>'Gamma-E.coli'!F53/RelAbundance!F$66*100</f>
        <v>2.3135830460634384E-3</v>
      </c>
      <c r="G53" s="2">
        <f>'Gamma-E.coli'!G53/RelAbundance!G$66*100</f>
        <v>0</v>
      </c>
      <c r="H53" s="2">
        <f>'Gamma-E.coli'!H53/RelAbundance!H$66*100</f>
        <v>0</v>
      </c>
      <c r="I53" s="2">
        <f>'Gamma-E.coli'!I53/RelAbundance!I$66*100</f>
        <v>0</v>
      </c>
      <c r="J53" s="2">
        <f>'Gamma-E.coli'!J53/RelAbundance!J$66*100</f>
        <v>0</v>
      </c>
      <c r="K53" s="2">
        <f>'Gamma-E.coli'!K53/RelAbundance!K$66*100</f>
        <v>0</v>
      </c>
      <c r="L53" s="2">
        <f>'Gamma-E.coli'!L53/RelAbundance!L$66*100</f>
        <v>1.7839303553589267E-3</v>
      </c>
      <c r="M53" s="2">
        <f>'Gamma-E.coli'!M53/RelAbundance!M$66*100</f>
        <v>0</v>
      </c>
      <c r="N53" s="2">
        <f>'Gamma-E.coli'!N53/RelAbundance!N$66*100</f>
        <v>0</v>
      </c>
      <c r="O53" s="2">
        <f>'Gamma-E.coli'!O53/RelAbundance!O$66*100</f>
        <v>0</v>
      </c>
      <c r="P53" s="2">
        <f>'Gamma-E.coli'!P53/RelAbundance!P$66*100</f>
        <v>1.6099689275996972E-3</v>
      </c>
      <c r="Q53" s="2">
        <f>'Gamma-E.coli'!Q53/RelAbundance!Q$66*100</f>
        <v>0</v>
      </c>
      <c r="R53" s="2">
        <f>'Gamma-E.coli'!R53/RelAbundance!R$66*100</f>
        <v>5.0072605277652598E-3</v>
      </c>
      <c r="S53" s="2">
        <f>'Gamma-E.coli'!S53/RelAbundance!S$66*100</f>
        <v>0</v>
      </c>
      <c r="T53" s="2">
        <f>'Gamma-E.coli'!T53/RelAbundance!T$66*100</f>
        <v>0</v>
      </c>
      <c r="U53" s="2">
        <f>'Gamma-E.coli'!U53/RelAbundance!U$66*100</f>
        <v>0</v>
      </c>
      <c r="V53" s="2">
        <f>'Gamma-E.coli'!V53/RelAbundance!V$66*100</f>
        <v>1.1631558745187442E-3</v>
      </c>
      <c r="W53" s="2">
        <f>'Gamma-E.coli'!W53/RelAbundance!W$66*100</f>
        <v>2.6697279547214137E-3</v>
      </c>
      <c r="X53" s="2">
        <f>'Gamma-E.coli'!X53/RelAbundance!X$66*100</f>
        <v>0</v>
      </c>
      <c r="Y53" s="2">
        <f>'Gamma-E.coli'!Y53/RelAbundance!Y$66*100</f>
        <v>2.5633576567493208E-3</v>
      </c>
      <c r="Z53" s="2">
        <f>'Gamma-E.coli'!Z53/RelAbundance!Z$66*100</f>
        <v>1.3504753673292999E-3</v>
      </c>
      <c r="AA53" s="2">
        <f>'Gamma-E.coli'!AA53/RelAbundance!AA$66*100</f>
        <v>0</v>
      </c>
      <c r="AB53" s="2">
        <f>'Gamma-E.coli'!AB53/RelAbundance!AB$66*100</f>
        <v>0</v>
      </c>
      <c r="AC53" s="2">
        <f>'Gamma-E.coli'!AC53/RelAbundance!AC$66*100</f>
        <v>0</v>
      </c>
      <c r="AD53" s="2">
        <f>'Gamma-E.coli'!AD53/RelAbundance!AD$66*100</f>
        <v>1.1756130822223791E-3</v>
      </c>
      <c r="AE53" s="2">
        <f>'Gamma-E.coli'!AE53/RelAbundance!AE$66*100</f>
        <v>1.1874369174137624E-3</v>
      </c>
      <c r="AF53" s="2">
        <f>'Gamma-E.coli'!AF53/RelAbundance!AF$66*100</f>
        <v>8.9972558369697247E-4</v>
      </c>
      <c r="AG53" s="2">
        <f>'Gamma-E.coli'!AG53/RelAbundance!AG$66*100</f>
        <v>2.3528858144514246E-3</v>
      </c>
      <c r="AH53" s="2">
        <f>'Gamma-E.coli'!AH53/RelAbundance!AH$66*100</f>
        <v>0</v>
      </c>
      <c r="AI53" s="2">
        <f>'Gamma-E.coli'!AI53/RelAbundance!AI$66*100</f>
        <v>0</v>
      </c>
      <c r="AJ53" s="2">
        <f>'Gamma-E.coli'!AJ53/RelAbundance!AJ$66*100</f>
        <v>0</v>
      </c>
      <c r="AK53" s="2">
        <f>'Gamma-E.coli'!AK53/RelAbundance!AK$66*100</f>
        <v>1.1482110871262573E-3</v>
      </c>
      <c r="AL53" s="2">
        <f>'Gamma-E.coli'!AL53/RelAbundance!AL$66*100</f>
        <v>2.2081148219707425E-3</v>
      </c>
      <c r="AM53" s="2">
        <f>'Gamma-E.coli'!AM53/RelAbundance!AM$66*100</f>
        <v>0</v>
      </c>
      <c r="AN53" s="2">
        <f>'Gamma-E.coli'!AN53/RelAbundance!AN$66*100</f>
        <v>0</v>
      </c>
      <c r="AO53" s="2">
        <f>'Gamma-E.coli'!AO53/RelAbundance!AO$66*100</f>
        <v>1.7786473386989193E-3</v>
      </c>
      <c r="AP53" s="2">
        <f>'Gamma-E.coli'!AP53/RelAbundance!AP$66*100</f>
        <v>1.6751260532355062E-3</v>
      </c>
      <c r="AQ53" s="2">
        <f>'Gamma-E.coli'!AQ53/RelAbundance!AQ$66*100</f>
        <v>0</v>
      </c>
      <c r="AR53" s="2">
        <f>'Gamma-E.coli'!AR53/RelAbundance!AR$66*100</f>
        <v>0</v>
      </c>
      <c r="AS53" s="2">
        <f>'Gamma-E.coli'!AS53/RelAbundance!AS$66*100</f>
        <v>0</v>
      </c>
      <c r="AT53" s="2">
        <f>'Gamma-E.coli'!AT53/RelAbundance!AT$66*100</f>
        <v>1.3241700764046133E-3</v>
      </c>
      <c r="AU53" s="2">
        <f>'Gamma-E.coli'!AU53/RelAbundance!AU$66*100</f>
        <v>3.5374438430789915E-3</v>
      </c>
      <c r="AV53" s="2">
        <f>'Gamma-E.coli'!AV53/RelAbundance!AV$66*100</f>
        <v>0</v>
      </c>
      <c r="AW53" s="2">
        <f>'Gamma-E.coli'!AW53/RelAbundance!AW$66*100</f>
        <v>7.8517587939698496E-4</v>
      </c>
      <c r="AX53" s="2">
        <f>'Gamma-E.coli'!AX53/RelAbundance!AX$66*100</f>
        <v>0</v>
      </c>
      <c r="AY53" s="2">
        <f>'Gamma-E.coli'!AY53/RelAbundance!AY$66*100</f>
        <v>0</v>
      </c>
      <c r="AZ53" s="2">
        <f>'Gamma-E.coli'!AZ53/RelAbundance!AZ$66*100</f>
        <v>7.7861002538268684E-4</v>
      </c>
      <c r="BA53" s="2">
        <f>'Gamma-E.coli'!BA53/RelAbundance!BA$66*100</f>
        <v>7.3160917437904672E-4</v>
      </c>
      <c r="BB53" s="2">
        <f>'Gamma-E.coli'!BB53/RelAbundance!BB$66*100</f>
        <v>0</v>
      </c>
      <c r="BC53" s="2">
        <f>'Gamma-E.coli'!BC53/RelAbundance!BC$66*100</f>
        <v>0</v>
      </c>
      <c r="BD53" s="2">
        <f>'Gamma-E.coli'!BD53/RelAbundance!BD$66*100</f>
        <v>0</v>
      </c>
      <c r="BE53" s="2">
        <f>'Gamma-E.coli'!BE53/RelAbundance!BE$66*100</f>
        <v>0</v>
      </c>
      <c r="BF53" s="2">
        <f>'Gamma-E.coli'!BF53/RelAbundance!BF$66*100</f>
        <v>0</v>
      </c>
      <c r="BG53" s="2">
        <f>'Gamma-E.coli'!BG53/RelAbundance!BG$66*100</f>
        <v>0</v>
      </c>
      <c r="BH53" s="2">
        <f>'Gamma-E.coli'!BH53/RelAbundance!BH$66*100</f>
        <v>0</v>
      </c>
      <c r="BI53" s="2">
        <f>'Gamma-E.coli'!BI53/RelAbundance!BI$66*100</f>
        <v>1.2039634476697287E-3</v>
      </c>
      <c r="BJ53" s="2">
        <f>'Gamma-E.coli'!BJ53/RelAbundance!BJ$66*100</f>
        <v>0</v>
      </c>
      <c r="BK53" s="2">
        <f>'Gamma-E.coli'!BK53/RelAbundance!BK$66*100</f>
        <v>0</v>
      </c>
      <c r="BL53" s="2">
        <f>'Gamma-E.coli'!BL53/RelAbundance!BL$66*100</f>
        <v>1.5085686700458607E-3</v>
      </c>
      <c r="BM53" s="2">
        <f>'Gamma-E.coli'!BM53/RelAbundance!BM$66*100</f>
        <v>0</v>
      </c>
      <c r="BN53" s="2">
        <f>'Gamma-E.coli'!BN53/RelAbundance!BN$66*100</f>
        <v>9.9352223502761992E-4</v>
      </c>
      <c r="BO53" s="2">
        <f>'Gamma-E.coli'!BO53/RelAbundance!BO$66*100</f>
        <v>0</v>
      </c>
      <c r="BP53" s="2">
        <f>'Gamma-E.coli'!BP53/RelAbundance!BP$66*100</f>
        <v>0</v>
      </c>
      <c r="BQ53" s="2">
        <f>'Gamma-E.coli'!BQ53/RelAbundance!BQ$66*100</f>
        <v>0</v>
      </c>
      <c r="BR53" s="2">
        <f>'Gamma-E.coli'!BR53/RelAbundance!BR$66*100</f>
        <v>1.3084552377463168E-3</v>
      </c>
      <c r="BS53" s="2">
        <f>'Gamma-E.coli'!BS53/RelAbundance!BS$66*100</f>
        <v>3.4774141948047429E-3</v>
      </c>
      <c r="BT53" s="2">
        <f>'Gamma-E.coli'!BT53/RelAbundance!BT$66*100</f>
        <v>7.9216077695128996E-4</v>
      </c>
      <c r="BU53" s="2">
        <f>'Gamma-E.coli'!BU53/RelAbundance!BU$66*100</f>
        <v>0</v>
      </c>
      <c r="BV53" s="2">
        <f>'Gamma-E.coli'!BV53/RelAbundance!BV$66*100</f>
        <v>0</v>
      </c>
      <c r="BW53" s="2">
        <f>'Gamma-E.coli'!BW53/RelAbundance!BW$66*100</f>
        <v>0</v>
      </c>
      <c r="BX53" s="2">
        <f>'Gamma-E.coli'!BX53/RelAbundance!BX$66*100</f>
        <v>0</v>
      </c>
      <c r="BY53" s="2">
        <f>'Gamma-E.coli'!BY53/RelAbundance!BY$66*100</f>
        <v>7.682851874615857E-4</v>
      </c>
      <c r="BZ53" s="2">
        <f>'Gamma-E.coli'!BZ53/RelAbundance!BZ$66*100</f>
        <v>1.0609516736512653E-3</v>
      </c>
      <c r="CA53" s="2">
        <f>'Gamma-E.coli'!CA53/RelAbundance!CA$66*100</f>
        <v>0</v>
      </c>
      <c r="CB53" s="2">
        <f>'Gamma-E.coli'!CB53/RelAbundance!CB$66*100</f>
        <v>0</v>
      </c>
      <c r="CC53" s="2">
        <f>'Gamma-E.coli'!CC53/RelAbundance!CC$66*100</f>
        <v>0</v>
      </c>
      <c r="CD53" s="2">
        <f>'Gamma-E.coli'!CD53/RelAbundance!CD$66*100</f>
        <v>0</v>
      </c>
      <c r="CE53" s="2">
        <f>'Gamma-E.coli'!CE53/RelAbundance!CE$66*100</f>
        <v>8.3973632279464247E-4</v>
      </c>
      <c r="CF53" s="2">
        <f>'Gamma-E.coli'!CF53/RelAbundance!CF$66*100</f>
        <v>0</v>
      </c>
      <c r="CG53" s="2">
        <f>'Gamma-E.coli'!CG53/RelAbundance!CG$66*100</f>
        <v>0</v>
      </c>
      <c r="CH53" s="2">
        <f>'Gamma-E.coli'!CH53/RelAbundance!CH$66*100</f>
        <v>3.4345377112240689E-3</v>
      </c>
      <c r="CI53" s="2">
        <f>'Gamma-E.coli'!CI53/RelAbundance!CI$66*100</f>
        <v>2.6070724661862704E-3</v>
      </c>
      <c r="CJ53" s="2">
        <f>'Gamma-E.coli'!CJ53/RelAbundance!CJ$66*100</f>
        <v>0</v>
      </c>
      <c r="CK53" s="2">
        <f>'Gamma-E.coli'!CK53/RelAbundance!CK$66*100</f>
        <v>1.0855877372009206E-3</v>
      </c>
      <c r="CL53" s="2">
        <f>'Gamma-E.coli'!CL53/RelAbundance!CL$66*100</f>
        <v>1.0091021009505743E-3</v>
      </c>
      <c r="CM53" s="2">
        <f>'Gamma-E.coli'!CM53/RelAbundance!CM$66*100</f>
        <v>0</v>
      </c>
      <c r="CN53" s="2">
        <f>'Gamma-E.coli'!CN53/RelAbundance!CN$66*100</f>
        <v>0</v>
      </c>
      <c r="CO53" s="2">
        <f>'Gamma-E.coli'!CO53/RelAbundance!CO$66*100</f>
        <v>0</v>
      </c>
      <c r="CP53" s="2">
        <f>'Gamma-E.coli'!CP53/RelAbundance!CP$66*100</f>
        <v>0</v>
      </c>
      <c r="CQ53" s="2">
        <f>'Gamma-E.coli'!CQ53/RelAbundance!CQ$66*100</f>
        <v>9.3006817399715407E-4</v>
      </c>
      <c r="CR53" s="2">
        <f>'Gamma-E.coli'!CR53/RelAbundance!CR$66*100</f>
        <v>0</v>
      </c>
    </row>
    <row r="54" spans="1:96" x14ac:dyDescent="0.25">
      <c r="A54" s="2" t="str">
        <f>'Gamma-E.coli'!A54</f>
        <v>Chlamydiia</v>
      </c>
      <c r="B54" s="2">
        <f>'Gamma-E.coli'!B54/RelAbundance!B$66*100</f>
        <v>1.1402638570565228E-3</v>
      </c>
      <c r="C54" s="2">
        <f>'Gamma-E.coli'!C54/RelAbundance!C$66*100</f>
        <v>0</v>
      </c>
      <c r="D54" s="2">
        <f>'Gamma-E.coli'!D54/RelAbundance!D$66*100</f>
        <v>1.1341340319598972E-3</v>
      </c>
      <c r="E54" s="2">
        <f>'Gamma-E.coli'!E54/RelAbundance!E$66*100</f>
        <v>0</v>
      </c>
      <c r="F54" s="2">
        <f>'Gamma-E.coli'!F54/RelAbundance!F$66*100</f>
        <v>0</v>
      </c>
      <c r="G54" s="2">
        <f>'Gamma-E.coli'!G54/RelAbundance!G$66*100</f>
        <v>0</v>
      </c>
      <c r="H54" s="2">
        <f>'Gamma-E.coli'!H54/RelAbundance!H$66*100</f>
        <v>0</v>
      </c>
      <c r="I54" s="2">
        <f>'Gamma-E.coli'!I54/RelAbundance!I$66*100</f>
        <v>0</v>
      </c>
      <c r="J54" s="2">
        <f>'Gamma-E.coli'!J54/RelAbundance!J$66*100</f>
        <v>0</v>
      </c>
      <c r="K54" s="2">
        <f>'Gamma-E.coli'!K54/RelAbundance!K$66*100</f>
        <v>1.7627357659086903E-3</v>
      </c>
      <c r="L54" s="2">
        <f>'Gamma-E.coli'!L54/RelAbundance!L$66*100</f>
        <v>0</v>
      </c>
      <c r="M54" s="2">
        <f>'Gamma-E.coli'!M54/RelAbundance!M$66*100</f>
        <v>0</v>
      </c>
      <c r="N54" s="2">
        <f>'Gamma-E.coli'!N54/RelAbundance!N$66*100</f>
        <v>0</v>
      </c>
      <c r="O54" s="2">
        <f>'Gamma-E.coli'!O54/RelAbundance!O$66*100</f>
        <v>0</v>
      </c>
      <c r="P54" s="2">
        <f>'Gamma-E.coli'!P54/RelAbundance!P$66*100</f>
        <v>0</v>
      </c>
      <c r="Q54" s="2">
        <f>'Gamma-E.coli'!Q54/RelAbundance!Q$66*100</f>
        <v>0</v>
      </c>
      <c r="R54" s="2">
        <f>'Gamma-E.coli'!R54/RelAbundance!R$66*100</f>
        <v>1.251815131941315E-3</v>
      </c>
      <c r="S54" s="2">
        <f>'Gamma-E.coli'!S54/RelAbundance!S$66*100</f>
        <v>0</v>
      </c>
      <c r="T54" s="2">
        <f>'Gamma-E.coli'!T54/RelAbundance!T$66*100</f>
        <v>0</v>
      </c>
      <c r="U54" s="2">
        <f>'Gamma-E.coli'!U54/RelAbundance!U$66*100</f>
        <v>0</v>
      </c>
      <c r="V54" s="2">
        <f>'Gamma-E.coli'!V54/RelAbundance!V$66*100</f>
        <v>1.1631558745187442E-3</v>
      </c>
      <c r="W54" s="2">
        <f>'Gamma-E.coli'!W54/RelAbundance!W$66*100</f>
        <v>0</v>
      </c>
      <c r="X54" s="2">
        <f>'Gamma-E.coli'!X54/RelAbundance!X$66*100</f>
        <v>0</v>
      </c>
      <c r="Y54" s="2">
        <f>'Gamma-E.coli'!Y54/RelAbundance!Y$66*100</f>
        <v>0</v>
      </c>
      <c r="Z54" s="2">
        <f>'Gamma-E.coli'!Z54/RelAbundance!Z$66*100</f>
        <v>0</v>
      </c>
      <c r="AA54" s="2">
        <f>'Gamma-E.coli'!AA54/RelAbundance!AA$66*100</f>
        <v>0</v>
      </c>
      <c r="AB54" s="2">
        <f>'Gamma-E.coli'!AB54/RelAbundance!AB$66*100</f>
        <v>0</v>
      </c>
      <c r="AC54" s="2">
        <f>'Gamma-E.coli'!AC54/RelAbundance!AC$66*100</f>
        <v>0</v>
      </c>
      <c r="AD54" s="2">
        <f>'Gamma-E.coli'!AD54/RelAbundance!AD$66*100</f>
        <v>0</v>
      </c>
      <c r="AE54" s="2">
        <f>'Gamma-E.coli'!AE54/RelAbundance!AE$66*100</f>
        <v>1.1874369174137624E-3</v>
      </c>
      <c r="AF54" s="2">
        <f>'Gamma-E.coli'!AF54/RelAbundance!AF$66*100</f>
        <v>0</v>
      </c>
      <c r="AG54" s="2">
        <f>'Gamma-E.coli'!AG54/RelAbundance!AG$66*100</f>
        <v>1.1764429072257123E-3</v>
      </c>
      <c r="AH54" s="2">
        <f>'Gamma-E.coli'!AH54/RelAbundance!AH$66*100</f>
        <v>0</v>
      </c>
      <c r="AI54" s="2">
        <f>'Gamma-E.coli'!AI54/RelAbundance!AI$66*100</f>
        <v>0</v>
      </c>
      <c r="AJ54" s="2">
        <f>'Gamma-E.coli'!AJ54/RelAbundance!AJ$66*100</f>
        <v>0</v>
      </c>
      <c r="AK54" s="2">
        <f>'Gamma-E.coli'!AK54/RelAbundance!AK$66*100</f>
        <v>1.1482110871262573E-3</v>
      </c>
      <c r="AL54" s="2">
        <f>'Gamma-E.coli'!AL54/RelAbundance!AL$66*100</f>
        <v>3.312172232956114E-3</v>
      </c>
      <c r="AM54" s="2">
        <f>'Gamma-E.coli'!AM54/RelAbundance!AM$66*100</f>
        <v>0</v>
      </c>
      <c r="AN54" s="2">
        <f>'Gamma-E.coli'!AN54/RelAbundance!AN$66*100</f>
        <v>1.1406150196185782E-3</v>
      </c>
      <c r="AO54" s="2">
        <f>'Gamma-E.coli'!AO54/RelAbundance!AO$66*100</f>
        <v>0</v>
      </c>
      <c r="AP54" s="2">
        <f>'Gamma-E.coli'!AP54/RelAbundance!AP$66*100</f>
        <v>0</v>
      </c>
      <c r="AQ54" s="2">
        <f>'Gamma-E.coli'!AQ54/RelAbundance!AQ$66*100</f>
        <v>0</v>
      </c>
      <c r="AR54" s="2">
        <f>'Gamma-E.coli'!AR54/RelAbundance!AR$66*100</f>
        <v>1.7832941008631142E-3</v>
      </c>
      <c r="AS54" s="2">
        <f>'Gamma-E.coli'!AS54/RelAbundance!AS$66*100</f>
        <v>1.360433161918755E-3</v>
      </c>
      <c r="AT54" s="2">
        <f>'Gamma-E.coli'!AT54/RelAbundance!AT$66*100</f>
        <v>0</v>
      </c>
      <c r="AU54" s="2">
        <f>'Gamma-E.coli'!AU54/RelAbundance!AU$66*100</f>
        <v>0</v>
      </c>
      <c r="AV54" s="2">
        <f>'Gamma-E.coli'!AV54/RelAbundance!AV$66*100</f>
        <v>0</v>
      </c>
      <c r="AW54" s="2">
        <f>'Gamma-E.coli'!AW54/RelAbundance!AW$66*100</f>
        <v>0</v>
      </c>
      <c r="AX54" s="2">
        <f>'Gamma-E.coli'!AX54/RelAbundance!AX$66*100</f>
        <v>0</v>
      </c>
      <c r="AY54" s="2">
        <f>'Gamma-E.coli'!AY54/RelAbundance!AY$66*100</f>
        <v>0</v>
      </c>
      <c r="AZ54" s="2">
        <f>'Gamma-E.coli'!AZ54/RelAbundance!AZ$66*100</f>
        <v>1.5572200507653737E-3</v>
      </c>
      <c r="BA54" s="2">
        <f>'Gamma-E.coli'!BA54/RelAbundance!BA$66*100</f>
        <v>1.4632183487580934E-3</v>
      </c>
      <c r="BB54" s="2">
        <f>'Gamma-E.coli'!BB54/RelAbundance!BB$66*100</f>
        <v>0</v>
      </c>
      <c r="BC54" s="2">
        <f>'Gamma-E.coli'!BC54/RelAbundance!BC$66*100</f>
        <v>0</v>
      </c>
      <c r="BD54" s="2">
        <f>'Gamma-E.coli'!BD54/RelAbundance!BD$66*100</f>
        <v>0</v>
      </c>
      <c r="BE54" s="2">
        <f>'Gamma-E.coli'!BE54/RelAbundance!BE$66*100</f>
        <v>0</v>
      </c>
      <c r="BF54" s="2">
        <f>'Gamma-E.coli'!BF54/RelAbundance!BF$66*100</f>
        <v>0</v>
      </c>
      <c r="BG54" s="2">
        <f>'Gamma-E.coli'!BG54/RelAbundance!BG$66*100</f>
        <v>0</v>
      </c>
      <c r="BH54" s="2">
        <f>'Gamma-E.coli'!BH54/RelAbundance!BH$66*100</f>
        <v>1.2698412698412698E-3</v>
      </c>
      <c r="BI54" s="2">
        <f>'Gamma-E.coli'!BI54/RelAbundance!BI$66*100</f>
        <v>0</v>
      </c>
      <c r="BJ54" s="2">
        <f>'Gamma-E.coli'!BJ54/RelAbundance!BJ$66*100</f>
        <v>0</v>
      </c>
      <c r="BK54" s="2">
        <f>'Gamma-E.coli'!BK54/RelAbundance!BK$66*100</f>
        <v>0</v>
      </c>
      <c r="BL54" s="2">
        <f>'Gamma-E.coli'!BL54/RelAbundance!BL$66*100</f>
        <v>1.5085686700458607E-3</v>
      </c>
      <c r="BM54" s="2">
        <f>'Gamma-E.coli'!BM54/RelAbundance!BM$66*100</f>
        <v>0</v>
      </c>
      <c r="BN54" s="2">
        <f>'Gamma-E.coli'!BN54/RelAbundance!BN$66*100</f>
        <v>0</v>
      </c>
      <c r="BO54" s="2">
        <f>'Gamma-E.coli'!BO54/RelAbundance!BO$66*100</f>
        <v>0</v>
      </c>
      <c r="BP54" s="2">
        <f>'Gamma-E.coli'!BP54/RelAbundance!BP$66*100</f>
        <v>0</v>
      </c>
      <c r="BQ54" s="2">
        <f>'Gamma-E.coli'!BQ54/RelAbundance!BQ$66*100</f>
        <v>7.4852540495224404E-4</v>
      </c>
      <c r="BR54" s="2">
        <f>'Gamma-E.coli'!BR54/RelAbundance!BR$66*100</f>
        <v>1.3084552377463168E-3</v>
      </c>
      <c r="BS54" s="2">
        <f>'Gamma-E.coli'!BS54/RelAbundance!BS$66*100</f>
        <v>0</v>
      </c>
      <c r="BT54" s="2">
        <f>'Gamma-E.coli'!BT54/RelAbundance!BT$66*100</f>
        <v>7.9216077695128996E-4</v>
      </c>
      <c r="BU54" s="2">
        <f>'Gamma-E.coli'!BU54/RelAbundance!BU$66*100</f>
        <v>0</v>
      </c>
      <c r="BV54" s="2">
        <f>'Gamma-E.coli'!BV54/RelAbundance!BV$66*100</f>
        <v>1.9852693017807866E-3</v>
      </c>
      <c r="BW54" s="2">
        <f>'Gamma-E.coli'!BW54/RelAbundance!BW$66*100</f>
        <v>0</v>
      </c>
      <c r="BX54" s="2">
        <f>'Gamma-E.coli'!BX54/RelAbundance!BX$66*100</f>
        <v>2.2137607367395734E-3</v>
      </c>
      <c r="BY54" s="2">
        <f>'Gamma-E.coli'!BY54/RelAbundance!BY$66*100</f>
        <v>0</v>
      </c>
      <c r="BZ54" s="2">
        <f>'Gamma-E.coli'!BZ54/RelAbundance!BZ$66*100</f>
        <v>0</v>
      </c>
      <c r="CA54" s="2">
        <f>'Gamma-E.coli'!CA54/RelAbundance!CA$66*100</f>
        <v>1.3832023901737302E-3</v>
      </c>
      <c r="CB54" s="2">
        <f>'Gamma-E.coli'!CB54/RelAbundance!CB$66*100</f>
        <v>0</v>
      </c>
      <c r="CC54" s="2">
        <f>'Gamma-E.coli'!CC54/RelAbundance!CC$66*100</f>
        <v>0</v>
      </c>
      <c r="CD54" s="2">
        <f>'Gamma-E.coli'!CD54/RelAbundance!CD$66*100</f>
        <v>1.0379689024516824E-3</v>
      </c>
      <c r="CE54" s="2">
        <f>'Gamma-E.coli'!CE54/RelAbundance!CE$66*100</f>
        <v>8.3973632279464247E-4</v>
      </c>
      <c r="CF54" s="2">
        <f>'Gamma-E.coli'!CF54/RelAbundance!CF$66*100</f>
        <v>0</v>
      </c>
      <c r="CG54" s="2">
        <f>'Gamma-E.coli'!CG54/RelAbundance!CG$66*100</f>
        <v>0</v>
      </c>
      <c r="CH54" s="2">
        <f>'Gamma-E.coli'!CH54/RelAbundance!CH$66*100</f>
        <v>1.1448459037413563E-3</v>
      </c>
      <c r="CI54" s="2">
        <f>'Gamma-E.coli'!CI54/RelAbundance!CI$66*100</f>
        <v>1.5642434797117622E-3</v>
      </c>
      <c r="CJ54" s="2">
        <f>'Gamma-E.coli'!CJ54/RelAbundance!CJ$66*100</f>
        <v>1.7384552087015479E-3</v>
      </c>
      <c r="CK54" s="2">
        <f>'Gamma-E.coli'!CK54/RelAbundance!CK$66*100</f>
        <v>0</v>
      </c>
      <c r="CL54" s="2">
        <f>'Gamma-E.coli'!CL54/RelAbundance!CL$66*100</f>
        <v>0</v>
      </c>
      <c r="CM54" s="2">
        <f>'Gamma-E.coli'!CM54/RelAbundance!CM$66*100</f>
        <v>0</v>
      </c>
      <c r="CN54" s="2">
        <f>'Gamma-E.coli'!CN54/RelAbundance!CN$66*100</f>
        <v>0</v>
      </c>
      <c r="CO54" s="2">
        <f>'Gamma-E.coli'!CO54/RelAbundance!CO$66*100</f>
        <v>0</v>
      </c>
      <c r="CP54" s="2">
        <f>'Gamma-E.coli'!CP54/RelAbundance!CP$66*100</f>
        <v>3.6332368507102975E-3</v>
      </c>
      <c r="CQ54" s="2">
        <f>'Gamma-E.coli'!CQ54/RelAbundance!CQ$66*100</f>
        <v>0</v>
      </c>
      <c r="CR54" s="2">
        <f>'Gamma-E.coli'!CR54/RelAbundance!CR$66*100</f>
        <v>0</v>
      </c>
    </row>
    <row r="55" spans="1:96" x14ac:dyDescent="0.25">
      <c r="A55" s="2" t="str">
        <f>'Gamma-E.coli'!A55</f>
        <v>Planctomycetia</v>
      </c>
      <c r="B55" s="2">
        <f>'Gamma-E.coli'!B55/RelAbundance!B$66*100</f>
        <v>0</v>
      </c>
      <c r="C55" s="2">
        <f>'Gamma-E.coli'!C55/RelAbundance!C$66*100</f>
        <v>0</v>
      </c>
      <c r="D55" s="2">
        <f>'Gamma-E.coli'!D55/RelAbundance!D$66*100</f>
        <v>1.1341340319598972E-3</v>
      </c>
      <c r="E55" s="2">
        <f>'Gamma-E.coli'!E55/RelAbundance!E$66*100</f>
        <v>0</v>
      </c>
      <c r="F55" s="2">
        <f>'Gamma-E.coli'!F55/RelAbundance!F$66*100</f>
        <v>0</v>
      </c>
      <c r="G55" s="2">
        <f>'Gamma-E.coli'!G55/RelAbundance!G$66*100</f>
        <v>1.0074450186881051E-3</v>
      </c>
      <c r="H55" s="2">
        <f>'Gamma-E.coli'!H55/RelAbundance!H$66*100</f>
        <v>0</v>
      </c>
      <c r="I55" s="2">
        <f>'Gamma-E.coli'!I55/RelAbundance!I$66*100</f>
        <v>0</v>
      </c>
      <c r="J55" s="2">
        <f>'Gamma-E.coli'!J55/RelAbundance!J$66*100</f>
        <v>0</v>
      </c>
      <c r="K55" s="2">
        <f>'Gamma-E.coli'!K55/RelAbundance!K$66*100</f>
        <v>0</v>
      </c>
      <c r="L55" s="2">
        <f>'Gamma-E.coli'!L55/RelAbundance!L$66*100</f>
        <v>3.5678607107178534E-3</v>
      </c>
      <c r="M55" s="2">
        <f>'Gamma-E.coli'!M55/RelAbundance!M$66*100</f>
        <v>0</v>
      </c>
      <c r="N55" s="2">
        <f>'Gamma-E.coli'!N55/RelAbundance!N$66*100</f>
        <v>0</v>
      </c>
      <c r="O55" s="2">
        <f>'Gamma-E.coli'!O55/RelAbundance!O$66*100</f>
        <v>0</v>
      </c>
      <c r="P55" s="2">
        <f>'Gamma-E.coli'!P55/RelAbundance!P$66*100</f>
        <v>0</v>
      </c>
      <c r="Q55" s="2">
        <f>'Gamma-E.coli'!Q55/RelAbundance!Q$66*100</f>
        <v>0</v>
      </c>
      <c r="R55" s="2">
        <f>'Gamma-E.coli'!R55/RelAbundance!R$66*100</f>
        <v>0</v>
      </c>
      <c r="S55" s="2">
        <f>'Gamma-E.coli'!S55/RelAbundance!S$66*100</f>
        <v>0</v>
      </c>
      <c r="T55" s="2">
        <f>'Gamma-E.coli'!T55/RelAbundance!T$66*100</f>
        <v>5.7380576674795581E-3</v>
      </c>
      <c r="U55" s="2">
        <f>'Gamma-E.coli'!U55/RelAbundance!U$66*100</f>
        <v>1.6611295681063123E-3</v>
      </c>
      <c r="V55" s="2">
        <f>'Gamma-E.coli'!V55/RelAbundance!V$66*100</f>
        <v>1.1631558745187442E-3</v>
      </c>
      <c r="W55" s="2">
        <f>'Gamma-E.coli'!W55/RelAbundance!W$66*100</f>
        <v>0</v>
      </c>
      <c r="X55" s="2">
        <f>'Gamma-E.coli'!X55/RelAbundance!X$66*100</f>
        <v>0</v>
      </c>
      <c r="Y55" s="2">
        <f>'Gamma-E.coli'!Y55/RelAbundance!Y$66*100</f>
        <v>0</v>
      </c>
      <c r="Z55" s="2">
        <f>'Gamma-E.coli'!Z55/RelAbundance!Z$66*100</f>
        <v>0</v>
      </c>
      <c r="AA55" s="2">
        <f>'Gamma-E.coli'!AA55/RelAbundance!AA$66*100</f>
        <v>0</v>
      </c>
      <c r="AB55" s="2">
        <f>'Gamma-E.coli'!AB55/RelAbundance!AB$66*100</f>
        <v>0</v>
      </c>
      <c r="AC55" s="2">
        <f>'Gamma-E.coli'!AC55/RelAbundance!AC$66*100</f>
        <v>0</v>
      </c>
      <c r="AD55" s="2">
        <f>'Gamma-E.coli'!AD55/RelAbundance!AD$66*100</f>
        <v>0</v>
      </c>
      <c r="AE55" s="2">
        <f>'Gamma-E.coli'!AE55/RelAbundance!AE$66*100</f>
        <v>0</v>
      </c>
      <c r="AF55" s="2">
        <f>'Gamma-E.coli'!AF55/RelAbundance!AF$66*100</f>
        <v>8.9972558369697247E-4</v>
      </c>
      <c r="AG55" s="2">
        <f>'Gamma-E.coli'!AG55/RelAbundance!AG$66*100</f>
        <v>0</v>
      </c>
      <c r="AH55" s="2">
        <f>'Gamma-E.coli'!AH55/RelAbundance!AH$66*100</f>
        <v>0</v>
      </c>
      <c r="AI55" s="2">
        <f>'Gamma-E.coli'!AI55/RelAbundance!AI$66*100</f>
        <v>0</v>
      </c>
      <c r="AJ55" s="2">
        <f>'Gamma-E.coli'!AJ55/RelAbundance!AJ$66*100</f>
        <v>1.7218520240370541E-3</v>
      </c>
      <c r="AK55" s="2">
        <f>'Gamma-E.coli'!AK55/RelAbundance!AK$66*100</f>
        <v>1.1482110871262573E-3</v>
      </c>
      <c r="AL55" s="2">
        <f>'Gamma-E.coli'!AL55/RelAbundance!AL$66*100</f>
        <v>0</v>
      </c>
      <c r="AM55" s="2">
        <f>'Gamma-E.coli'!AM55/RelAbundance!AM$66*100</f>
        <v>0</v>
      </c>
      <c r="AN55" s="2">
        <f>'Gamma-E.coli'!AN55/RelAbundance!AN$66*100</f>
        <v>0</v>
      </c>
      <c r="AO55" s="2">
        <f>'Gamma-E.coli'!AO55/RelAbundance!AO$66*100</f>
        <v>0</v>
      </c>
      <c r="AP55" s="2">
        <f>'Gamma-E.coli'!AP55/RelAbundance!AP$66*100</f>
        <v>0</v>
      </c>
      <c r="AQ55" s="2">
        <f>'Gamma-E.coli'!AQ55/RelAbundance!AQ$66*100</f>
        <v>0</v>
      </c>
      <c r="AR55" s="2">
        <f>'Gamma-E.coli'!AR55/RelAbundance!AR$66*100</f>
        <v>0</v>
      </c>
      <c r="AS55" s="2">
        <f>'Gamma-E.coli'!AS55/RelAbundance!AS$66*100</f>
        <v>0</v>
      </c>
      <c r="AT55" s="2">
        <f>'Gamma-E.coli'!AT55/RelAbundance!AT$66*100</f>
        <v>1.3241700764046133E-3</v>
      </c>
      <c r="AU55" s="2">
        <f>'Gamma-E.coli'!AU55/RelAbundance!AU$66*100</f>
        <v>0</v>
      </c>
      <c r="AV55" s="2">
        <f>'Gamma-E.coli'!AV55/RelAbundance!AV$66*100</f>
        <v>0</v>
      </c>
      <c r="AW55" s="2">
        <f>'Gamma-E.coli'!AW55/RelAbundance!AW$66*100</f>
        <v>0</v>
      </c>
      <c r="AX55" s="2">
        <f>'Gamma-E.coli'!AX55/RelAbundance!AX$66*100</f>
        <v>0</v>
      </c>
      <c r="AY55" s="2">
        <f>'Gamma-E.coli'!AY55/RelAbundance!AY$66*100</f>
        <v>0</v>
      </c>
      <c r="AZ55" s="2">
        <f>'Gamma-E.coli'!AZ55/RelAbundance!AZ$66*100</f>
        <v>3.1144401015307474E-3</v>
      </c>
      <c r="BA55" s="2">
        <f>'Gamma-E.coli'!BA55/RelAbundance!BA$66*100</f>
        <v>7.3160917437904672E-4</v>
      </c>
      <c r="BB55" s="2">
        <f>'Gamma-E.coli'!BB55/RelAbundance!BB$66*100</f>
        <v>0</v>
      </c>
      <c r="BC55" s="2">
        <f>'Gamma-E.coli'!BC55/RelAbundance!BC$66*100</f>
        <v>1.8077298528507901E-3</v>
      </c>
      <c r="BD55" s="2">
        <f>'Gamma-E.coli'!BD55/RelAbundance!BD$66*100</f>
        <v>0</v>
      </c>
      <c r="BE55" s="2">
        <f>'Gamma-E.coli'!BE55/RelAbundance!BE$66*100</f>
        <v>0</v>
      </c>
      <c r="BF55" s="2">
        <f>'Gamma-E.coli'!BF55/RelAbundance!BF$66*100</f>
        <v>0</v>
      </c>
      <c r="BG55" s="2">
        <f>'Gamma-E.coli'!BG55/RelAbundance!BG$66*100</f>
        <v>0</v>
      </c>
      <c r="BH55" s="2">
        <f>'Gamma-E.coli'!BH55/RelAbundance!BH$66*100</f>
        <v>1.2698412698412698E-3</v>
      </c>
      <c r="BI55" s="2">
        <f>'Gamma-E.coli'!BI55/RelAbundance!BI$66*100</f>
        <v>0</v>
      </c>
      <c r="BJ55" s="2">
        <f>'Gamma-E.coli'!BJ55/RelAbundance!BJ$66*100</f>
        <v>8.9808528217839563E-4</v>
      </c>
      <c r="BK55" s="2">
        <f>'Gamma-E.coli'!BK55/RelAbundance!BK$66*100</f>
        <v>7.9060133137264204E-4</v>
      </c>
      <c r="BL55" s="2">
        <f>'Gamma-E.coli'!BL55/RelAbundance!BL$66*100</f>
        <v>1.5085686700458607E-3</v>
      </c>
      <c r="BM55" s="2">
        <f>'Gamma-E.coli'!BM55/RelAbundance!BM$66*100</f>
        <v>1.3122326326011075E-3</v>
      </c>
      <c r="BN55" s="2">
        <f>'Gamma-E.coli'!BN55/RelAbundance!BN$66*100</f>
        <v>9.9352223502761992E-4</v>
      </c>
      <c r="BO55" s="2">
        <f>'Gamma-E.coli'!BO55/RelAbundance!BO$66*100</f>
        <v>1.096058573370161E-3</v>
      </c>
      <c r="BP55" s="2">
        <f>'Gamma-E.coli'!BP55/RelAbundance!BP$66*100</f>
        <v>1.7087299010645387E-3</v>
      </c>
      <c r="BQ55" s="2">
        <f>'Gamma-E.coli'!BQ55/RelAbundance!BQ$66*100</f>
        <v>0</v>
      </c>
      <c r="BR55" s="2">
        <f>'Gamma-E.coli'!BR55/RelAbundance!BR$66*100</f>
        <v>0</v>
      </c>
      <c r="BS55" s="2">
        <f>'Gamma-E.coli'!BS55/RelAbundance!BS$66*100</f>
        <v>8.6935354870118573E-4</v>
      </c>
      <c r="BT55" s="2">
        <f>'Gamma-E.coli'!BT55/RelAbundance!BT$66*100</f>
        <v>0</v>
      </c>
      <c r="BU55" s="2">
        <f>'Gamma-E.coli'!BU55/RelAbundance!BU$66*100</f>
        <v>3.0178657653307578E-3</v>
      </c>
      <c r="BV55" s="2">
        <f>'Gamma-E.coli'!BV55/RelAbundance!BV$66*100</f>
        <v>0</v>
      </c>
      <c r="BW55" s="2">
        <f>'Gamma-E.coli'!BW55/RelAbundance!BW$66*100</f>
        <v>0</v>
      </c>
      <c r="BX55" s="2">
        <f>'Gamma-E.coli'!BX55/RelAbundance!BX$66*100</f>
        <v>0</v>
      </c>
      <c r="BY55" s="2">
        <f>'Gamma-E.coli'!BY55/RelAbundance!BY$66*100</f>
        <v>0</v>
      </c>
      <c r="BZ55" s="2">
        <f>'Gamma-E.coli'!BZ55/RelAbundance!BZ$66*100</f>
        <v>0</v>
      </c>
      <c r="CA55" s="2">
        <f>'Gamma-E.coli'!CA55/RelAbundance!CA$66*100</f>
        <v>1.3832023901737302E-3</v>
      </c>
      <c r="CB55" s="2">
        <f>'Gamma-E.coli'!CB55/RelAbundance!CB$66*100</f>
        <v>0</v>
      </c>
      <c r="CC55" s="2">
        <f>'Gamma-E.coli'!CC55/RelAbundance!CC$66*100</f>
        <v>0</v>
      </c>
      <c r="CD55" s="2">
        <f>'Gamma-E.coli'!CD55/RelAbundance!CD$66*100</f>
        <v>0</v>
      </c>
      <c r="CE55" s="2">
        <f>'Gamma-E.coli'!CE55/RelAbundance!CE$66*100</f>
        <v>0</v>
      </c>
      <c r="CF55" s="2">
        <f>'Gamma-E.coli'!CF55/RelAbundance!CF$66*100</f>
        <v>0</v>
      </c>
      <c r="CG55" s="2">
        <f>'Gamma-E.coli'!CG55/RelAbundance!CG$66*100</f>
        <v>6.842238506749868E-4</v>
      </c>
      <c r="CH55" s="2">
        <f>'Gamma-E.coli'!CH55/RelAbundance!CH$66*100</f>
        <v>1.1448459037413563E-3</v>
      </c>
      <c r="CI55" s="2">
        <f>'Gamma-E.coli'!CI55/RelAbundance!CI$66*100</f>
        <v>0</v>
      </c>
      <c r="CJ55" s="2">
        <f>'Gamma-E.coli'!CJ55/RelAbundance!CJ$66*100</f>
        <v>0</v>
      </c>
      <c r="CK55" s="2">
        <f>'Gamma-E.coli'!CK55/RelAbundance!CK$66*100</f>
        <v>0</v>
      </c>
      <c r="CL55" s="2">
        <f>'Gamma-E.coli'!CL55/RelAbundance!CL$66*100</f>
        <v>1.0091021009505743E-3</v>
      </c>
      <c r="CM55" s="2">
        <f>'Gamma-E.coli'!CM55/RelAbundance!CM$66*100</f>
        <v>0</v>
      </c>
      <c r="CN55" s="2">
        <f>'Gamma-E.coli'!CN55/RelAbundance!CN$66*100</f>
        <v>0</v>
      </c>
      <c r="CO55" s="2">
        <f>'Gamma-E.coli'!CO55/RelAbundance!CO$66*100</f>
        <v>0</v>
      </c>
      <c r="CP55" s="2">
        <f>'Gamma-E.coli'!CP55/RelAbundance!CP$66*100</f>
        <v>0</v>
      </c>
      <c r="CQ55" s="2">
        <f>'Gamma-E.coli'!CQ55/RelAbundance!CQ$66*100</f>
        <v>0</v>
      </c>
      <c r="CR55" s="2">
        <f>'Gamma-E.coli'!CR55/RelAbundance!CR$66*100</f>
        <v>0</v>
      </c>
    </row>
    <row r="56" spans="1:96" x14ac:dyDescent="0.25">
      <c r="A56" s="2" t="str">
        <f>'Gamma-E.coli'!A56</f>
        <v>Archaeoglobi</v>
      </c>
      <c r="B56" s="2">
        <f>'Gamma-E.coli'!B56/RelAbundance!B$66*100</f>
        <v>0</v>
      </c>
      <c r="C56" s="2">
        <f>'Gamma-E.coli'!C56/RelAbundance!C$66*100</f>
        <v>0</v>
      </c>
      <c r="D56" s="2">
        <f>'Gamma-E.coli'!D56/RelAbundance!D$66*100</f>
        <v>0</v>
      </c>
      <c r="E56" s="2">
        <f>'Gamma-E.coli'!E56/RelAbundance!E$66*100</f>
        <v>0</v>
      </c>
      <c r="F56" s="2">
        <f>'Gamma-E.coli'!F56/RelAbundance!F$66*100</f>
        <v>0</v>
      </c>
      <c r="G56" s="2">
        <f>'Gamma-E.coli'!G56/RelAbundance!G$66*100</f>
        <v>1.0074450186881051E-3</v>
      </c>
      <c r="H56" s="2">
        <f>'Gamma-E.coli'!H56/RelAbundance!H$66*100</f>
        <v>0</v>
      </c>
      <c r="I56" s="2">
        <f>'Gamma-E.coli'!I56/RelAbundance!I$66*100</f>
        <v>1.3725893898840161E-3</v>
      </c>
      <c r="J56" s="2">
        <f>'Gamma-E.coli'!J56/RelAbundance!J$66*100</f>
        <v>0</v>
      </c>
      <c r="K56" s="2">
        <f>'Gamma-E.coli'!K56/RelAbundance!K$66*100</f>
        <v>0</v>
      </c>
      <c r="L56" s="2">
        <f>'Gamma-E.coli'!L56/RelAbundance!L$66*100</f>
        <v>0</v>
      </c>
      <c r="M56" s="2">
        <f>'Gamma-E.coli'!M56/RelAbundance!M$66*100</f>
        <v>0</v>
      </c>
      <c r="N56" s="2">
        <f>'Gamma-E.coli'!N56/RelAbundance!N$66*100</f>
        <v>0</v>
      </c>
      <c r="O56" s="2">
        <f>'Gamma-E.coli'!O56/RelAbundance!O$66*100</f>
        <v>0</v>
      </c>
      <c r="P56" s="2">
        <f>'Gamma-E.coli'!P56/RelAbundance!P$66*100</f>
        <v>0</v>
      </c>
      <c r="Q56" s="2">
        <f>'Gamma-E.coli'!Q56/RelAbundance!Q$66*100</f>
        <v>0</v>
      </c>
      <c r="R56" s="2">
        <f>'Gamma-E.coli'!R56/RelAbundance!R$66*100</f>
        <v>0</v>
      </c>
      <c r="S56" s="2">
        <f>'Gamma-E.coli'!S56/RelAbundance!S$66*100</f>
        <v>0</v>
      </c>
      <c r="T56" s="2">
        <f>'Gamma-E.coli'!T56/RelAbundance!T$66*100</f>
        <v>0</v>
      </c>
      <c r="U56" s="2">
        <f>'Gamma-E.coli'!U56/RelAbundance!U$66*100</f>
        <v>0</v>
      </c>
      <c r="V56" s="2">
        <f>'Gamma-E.coli'!V56/RelAbundance!V$66*100</f>
        <v>0</v>
      </c>
      <c r="W56" s="2">
        <f>'Gamma-E.coli'!W56/RelAbundance!W$66*100</f>
        <v>0</v>
      </c>
      <c r="X56" s="2">
        <f>'Gamma-E.coli'!X56/RelAbundance!X$66*100</f>
        <v>2.2120223414256483E-3</v>
      </c>
      <c r="Y56" s="2">
        <f>'Gamma-E.coli'!Y56/RelAbundance!Y$66*100</f>
        <v>0</v>
      </c>
      <c r="Z56" s="2">
        <f>'Gamma-E.coli'!Z56/RelAbundance!Z$66*100</f>
        <v>0</v>
      </c>
      <c r="AA56" s="2">
        <f>'Gamma-E.coli'!AA56/RelAbundance!AA$66*100</f>
        <v>0</v>
      </c>
      <c r="AB56" s="2">
        <f>'Gamma-E.coli'!AB56/RelAbundance!AB$66*100</f>
        <v>0</v>
      </c>
      <c r="AC56" s="2">
        <f>'Gamma-E.coli'!AC56/RelAbundance!AC$66*100</f>
        <v>0</v>
      </c>
      <c r="AD56" s="2">
        <f>'Gamma-E.coli'!AD56/RelAbundance!AD$66*100</f>
        <v>0</v>
      </c>
      <c r="AE56" s="2">
        <f>'Gamma-E.coli'!AE56/RelAbundance!AE$66*100</f>
        <v>0</v>
      </c>
      <c r="AF56" s="2">
        <f>'Gamma-E.coli'!AF56/RelAbundance!AF$66*100</f>
        <v>8.9972558369697247E-4</v>
      </c>
      <c r="AG56" s="2">
        <f>'Gamma-E.coli'!AG56/RelAbundance!AG$66*100</f>
        <v>0</v>
      </c>
      <c r="AH56" s="2">
        <f>'Gamma-E.coli'!AH56/RelAbundance!AH$66*100</f>
        <v>0</v>
      </c>
      <c r="AI56" s="2">
        <f>'Gamma-E.coli'!AI56/RelAbundance!AI$66*100</f>
        <v>0</v>
      </c>
      <c r="AJ56" s="2">
        <f>'Gamma-E.coli'!AJ56/RelAbundance!AJ$66*100</f>
        <v>0</v>
      </c>
      <c r="AK56" s="2">
        <f>'Gamma-E.coli'!AK56/RelAbundance!AK$66*100</f>
        <v>0</v>
      </c>
      <c r="AL56" s="2">
        <f>'Gamma-E.coli'!AL56/RelAbundance!AL$66*100</f>
        <v>0</v>
      </c>
      <c r="AM56" s="2">
        <f>'Gamma-E.coli'!AM56/RelAbundance!AM$66*100</f>
        <v>0</v>
      </c>
      <c r="AN56" s="2">
        <f>'Gamma-E.coli'!AN56/RelAbundance!AN$66*100</f>
        <v>0</v>
      </c>
      <c r="AO56" s="2">
        <f>'Gamma-E.coli'!AO56/RelAbundance!AO$66*100</f>
        <v>0</v>
      </c>
      <c r="AP56" s="2">
        <f>'Gamma-E.coli'!AP56/RelAbundance!AP$66*100</f>
        <v>0</v>
      </c>
      <c r="AQ56" s="2">
        <f>'Gamma-E.coli'!AQ56/RelAbundance!AQ$66*100</f>
        <v>0</v>
      </c>
      <c r="AR56" s="2">
        <f>'Gamma-E.coli'!AR56/RelAbundance!AR$66*100</f>
        <v>0</v>
      </c>
      <c r="AS56" s="2">
        <f>'Gamma-E.coli'!AS56/RelAbundance!AS$66*100</f>
        <v>0</v>
      </c>
      <c r="AT56" s="2">
        <f>'Gamma-E.coli'!AT56/RelAbundance!AT$66*100</f>
        <v>0</v>
      </c>
      <c r="AU56" s="2">
        <f>'Gamma-E.coli'!AU56/RelAbundance!AU$66*100</f>
        <v>3.5374438430789915E-3</v>
      </c>
      <c r="AV56" s="2">
        <f>'Gamma-E.coli'!AV56/RelAbundance!AV$66*100</f>
        <v>0</v>
      </c>
      <c r="AW56" s="2">
        <f>'Gamma-E.coli'!AW56/RelAbundance!AW$66*100</f>
        <v>0</v>
      </c>
      <c r="AX56" s="2">
        <f>'Gamma-E.coli'!AX56/RelAbundance!AX$66*100</f>
        <v>7.7476737609532729E-4</v>
      </c>
      <c r="AY56" s="2">
        <f>'Gamma-E.coli'!AY56/RelAbundance!AY$66*100</f>
        <v>0</v>
      </c>
      <c r="AZ56" s="2">
        <f>'Gamma-E.coli'!AZ56/RelAbundance!AZ$66*100</f>
        <v>0</v>
      </c>
      <c r="BA56" s="2">
        <f>'Gamma-E.coli'!BA56/RelAbundance!BA$66*100</f>
        <v>0</v>
      </c>
      <c r="BB56" s="2">
        <f>'Gamma-E.coli'!BB56/RelAbundance!BB$66*100</f>
        <v>1.8937241980078023E-3</v>
      </c>
      <c r="BC56" s="2">
        <f>'Gamma-E.coli'!BC56/RelAbundance!BC$66*100</f>
        <v>0</v>
      </c>
      <c r="BD56" s="2">
        <f>'Gamma-E.coli'!BD56/RelAbundance!BD$66*100</f>
        <v>0</v>
      </c>
      <c r="BE56" s="2">
        <f>'Gamma-E.coli'!BE56/RelAbundance!BE$66*100</f>
        <v>1.7721384394548902E-3</v>
      </c>
      <c r="BF56" s="2">
        <f>'Gamma-E.coli'!BF56/RelAbundance!BF$66*100</f>
        <v>0</v>
      </c>
      <c r="BG56" s="2">
        <f>'Gamma-E.coli'!BG56/RelAbundance!BG$66*100</f>
        <v>0</v>
      </c>
      <c r="BH56" s="2">
        <f>'Gamma-E.coli'!BH56/RelAbundance!BH$66*100</f>
        <v>0</v>
      </c>
      <c r="BI56" s="2">
        <f>'Gamma-E.coli'!BI56/RelAbundance!BI$66*100</f>
        <v>6.0198172383486436E-4</v>
      </c>
      <c r="BJ56" s="2">
        <f>'Gamma-E.coli'!BJ56/RelAbundance!BJ$66*100</f>
        <v>0</v>
      </c>
      <c r="BK56" s="2">
        <f>'Gamma-E.coli'!BK56/RelAbundance!BK$66*100</f>
        <v>7.9060133137264204E-4</v>
      </c>
      <c r="BL56" s="2">
        <f>'Gamma-E.coli'!BL56/RelAbundance!BL$66*100</f>
        <v>0</v>
      </c>
      <c r="BM56" s="2">
        <f>'Gamma-E.coli'!BM56/RelAbundance!BM$66*100</f>
        <v>1.3122326326011075E-3</v>
      </c>
      <c r="BN56" s="2">
        <f>'Gamma-E.coli'!BN56/RelAbundance!BN$66*100</f>
        <v>0</v>
      </c>
      <c r="BO56" s="2">
        <f>'Gamma-E.coli'!BO56/RelAbundance!BO$66*100</f>
        <v>0</v>
      </c>
      <c r="BP56" s="2">
        <f>'Gamma-E.coli'!BP56/RelAbundance!BP$66*100</f>
        <v>0</v>
      </c>
      <c r="BQ56" s="2">
        <f>'Gamma-E.coli'!BQ56/RelAbundance!BQ$66*100</f>
        <v>0</v>
      </c>
      <c r="BR56" s="2">
        <f>'Gamma-E.coli'!BR56/RelAbundance!BR$66*100</f>
        <v>0</v>
      </c>
      <c r="BS56" s="2">
        <f>'Gamma-E.coli'!BS56/RelAbundance!BS$66*100</f>
        <v>8.6935354870118573E-4</v>
      </c>
      <c r="BT56" s="2">
        <f>'Gamma-E.coli'!BT56/RelAbundance!BT$66*100</f>
        <v>7.9216077695128996E-4</v>
      </c>
      <c r="BU56" s="2">
        <f>'Gamma-E.coli'!BU56/RelAbundance!BU$66*100</f>
        <v>0</v>
      </c>
      <c r="BV56" s="2">
        <f>'Gamma-E.coli'!BV56/RelAbundance!BV$66*100</f>
        <v>2.9779039526711799E-3</v>
      </c>
      <c r="BW56" s="2">
        <f>'Gamma-E.coli'!BW56/RelAbundance!BW$66*100</f>
        <v>0</v>
      </c>
      <c r="BX56" s="2">
        <f>'Gamma-E.coli'!BX56/RelAbundance!BX$66*100</f>
        <v>0</v>
      </c>
      <c r="BY56" s="2">
        <f>'Gamma-E.coli'!BY56/RelAbundance!BY$66*100</f>
        <v>7.682851874615857E-4</v>
      </c>
      <c r="BZ56" s="2">
        <f>'Gamma-E.coli'!BZ56/RelAbundance!BZ$66*100</f>
        <v>0</v>
      </c>
      <c r="CA56" s="2">
        <f>'Gamma-E.coli'!CA56/RelAbundance!CA$66*100</f>
        <v>0</v>
      </c>
      <c r="CB56" s="2">
        <f>'Gamma-E.coli'!CB56/RelAbundance!CB$66*100</f>
        <v>0</v>
      </c>
      <c r="CC56" s="2">
        <f>'Gamma-E.coli'!CC56/RelAbundance!CC$66*100</f>
        <v>0</v>
      </c>
      <c r="CD56" s="2">
        <f>'Gamma-E.coli'!CD56/RelAbundance!CD$66*100</f>
        <v>0</v>
      </c>
      <c r="CE56" s="2">
        <f>'Gamma-E.coli'!CE56/RelAbundance!CE$66*100</f>
        <v>0</v>
      </c>
      <c r="CF56" s="2">
        <f>'Gamma-E.coli'!CF56/RelAbundance!CF$66*100</f>
        <v>8.9163115002585734E-4</v>
      </c>
      <c r="CG56" s="2">
        <f>'Gamma-E.coli'!CG56/RelAbundance!CG$66*100</f>
        <v>6.842238506749868E-4</v>
      </c>
      <c r="CH56" s="2">
        <f>'Gamma-E.coli'!CH56/RelAbundance!CH$66*100</f>
        <v>0</v>
      </c>
      <c r="CI56" s="2">
        <f>'Gamma-E.coli'!CI56/RelAbundance!CI$66*100</f>
        <v>5.2141449323725398E-4</v>
      </c>
      <c r="CJ56" s="2">
        <f>'Gamma-E.coli'!CJ56/RelAbundance!CJ$66*100</f>
        <v>0</v>
      </c>
      <c r="CK56" s="2">
        <f>'Gamma-E.coli'!CK56/RelAbundance!CK$66*100</f>
        <v>0</v>
      </c>
      <c r="CL56" s="2">
        <f>'Gamma-E.coli'!CL56/RelAbundance!CL$66*100</f>
        <v>0</v>
      </c>
      <c r="CM56" s="2">
        <f>'Gamma-E.coli'!CM56/RelAbundance!CM$66*100</f>
        <v>0</v>
      </c>
      <c r="CN56" s="2">
        <f>'Gamma-E.coli'!CN56/RelAbundance!CN$66*100</f>
        <v>0</v>
      </c>
      <c r="CO56" s="2">
        <f>'Gamma-E.coli'!CO56/RelAbundance!CO$66*100</f>
        <v>0</v>
      </c>
      <c r="CP56" s="2">
        <f>'Gamma-E.coli'!CP56/RelAbundance!CP$66*100</f>
        <v>2.422157900473532E-3</v>
      </c>
      <c r="CQ56" s="2">
        <f>'Gamma-E.coli'!CQ56/RelAbundance!CQ$66*100</f>
        <v>0</v>
      </c>
      <c r="CR56" s="2">
        <f>'Gamma-E.coli'!CR56/RelAbundance!CR$66*100</f>
        <v>0</v>
      </c>
    </row>
    <row r="57" spans="1:96" x14ac:dyDescent="0.25">
      <c r="A57" s="2" t="str">
        <f>'Gamma-E.coli'!A57</f>
        <v>Chrysiogenetes</v>
      </c>
      <c r="B57" s="2">
        <f>'Gamma-E.coli'!B57/RelAbundance!B$66*100</f>
        <v>1.1402638570565228E-3</v>
      </c>
      <c r="C57" s="2">
        <f>'Gamma-E.coli'!C57/RelAbundance!C$66*100</f>
        <v>0</v>
      </c>
      <c r="D57" s="2">
        <f>'Gamma-E.coli'!D57/RelAbundance!D$66*100</f>
        <v>0</v>
      </c>
      <c r="E57" s="2">
        <f>'Gamma-E.coli'!E57/RelAbundance!E$66*100</f>
        <v>0</v>
      </c>
      <c r="F57" s="2">
        <f>'Gamma-E.coli'!F57/RelAbundance!F$66*100</f>
        <v>0</v>
      </c>
      <c r="G57" s="2">
        <f>'Gamma-E.coli'!G57/RelAbundance!G$66*100</f>
        <v>1.0074450186881051E-3</v>
      </c>
      <c r="H57" s="2">
        <f>'Gamma-E.coli'!H57/RelAbundance!H$66*100</f>
        <v>0</v>
      </c>
      <c r="I57" s="2">
        <f>'Gamma-E.coli'!I57/RelAbundance!I$66*100</f>
        <v>0</v>
      </c>
      <c r="J57" s="2">
        <f>'Gamma-E.coli'!J57/RelAbundance!J$66*100</f>
        <v>0</v>
      </c>
      <c r="K57" s="2">
        <f>'Gamma-E.coli'!K57/RelAbundance!K$66*100</f>
        <v>0</v>
      </c>
      <c r="L57" s="2">
        <f>'Gamma-E.coli'!L57/RelAbundance!L$66*100</f>
        <v>0</v>
      </c>
      <c r="M57" s="2">
        <f>'Gamma-E.coli'!M57/RelAbundance!M$66*100</f>
        <v>0</v>
      </c>
      <c r="N57" s="2">
        <f>'Gamma-E.coli'!N57/RelAbundance!N$66*100</f>
        <v>2.2998551091281249E-3</v>
      </c>
      <c r="O57" s="2">
        <f>'Gamma-E.coli'!O57/RelAbundance!O$66*100</f>
        <v>0</v>
      </c>
      <c r="P57" s="2">
        <f>'Gamma-E.coli'!P57/RelAbundance!P$66*100</f>
        <v>0</v>
      </c>
      <c r="Q57" s="2">
        <f>'Gamma-E.coli'!Q57/RelAbundance!Q$66*100</f>
        <v>0</v>
      </c>
      <c r="R57" s="2">
        <f>'Gamma-E.coli'!R57/RelAbundance!R$66*100</f>
        <v>0</v>
      </c>
      <c r="S57" s="2">
        <f>'Gamma-E.coli'!S57/RelAbundance!S$66*100</f>
        <v>0</v>
      </c>
      <c r="T57" s="2">
        <f>'Gamma-E.coli'!T57/RelAbundance!T$66*100</f>
        <v>0</v>
      </c>
      <c r="U57" s="2">
        <f>'Gamma-E.coli'!U57/RelAbundance!U$66*100</f>
        <v>0</v>
      </c>
      <c r="V57" s="2">
        <f>'Gamma-E.coli'!V57/RelAbundance!V$66*100</f>
        <v>0</v>
      </c>
      <c r="W57" s="2">
        <f>'Gamma-E.coli'!W57/RelAbundance!W$66*100</f>
        <v>0</v>
      </c>
      <c r="X57" s="2">
        <f>'Gamma-E.coli'!X57/RelAbundance!X$66*100</f>
        <v>0</v>
      </c>
      <c r="Y57" s="2">
        <f>'Gamma-E.coli'!Y57/RelAbundance!Y$66*100</f>
        <v>0</v>
      </c>
      <c r="Z57" s="2">
        <f>'Gamma-E.coli'!Z57/RelAbundance!Z$66*100</f>
        <v>0</v>
      </c>
      <c r="AA57" s="2">
        <f>'Gamma-E.coli'!AA57/RelAbundance!AA$66*100</f>
        <v>0</v>
      </c>
      <c r="AB57" s="2">
        <f>'Gamma-E.coli'!AB57/RelAbundance!AB$66*100</f>
        <v>3.2351989647363315E-3</v>
      </c>
      <c r="AC57" s="2">
        <f>'Gamma-E.coli'!AC57/RelAbundance!AC$66*100</f>
        <v>0</v>
      </c>
      <c r="AD57" s="2">
        <f>'Gamma-E.coli'!AD57/RelAbundance!AD$66*100</f>
        <v>0</v>
      </c>
      <c r="AE57" s="2">
        <f>'Gamma-E.coli'!AE57/RelAbundance!AE$66*100</f>
        <v>1.1874369174137624E-3</v>
      </c>
      <c r="AF57" s="2">
        <f>'Gamma-E.coli'!AF57/RelAbundance!AF$66*100</f>
        <v>0</v>
      </c>
      <c r="AG57" s="2">
        <f>'Gamma-E.coli'!AG57/RelAbundance!AG$66*100</f>
        <v>1.1764429072257123E-3</v>
      </c>
      <c r="AH57" s="2">
        <f>'Gamma-E.coli'!AH57/RelAbundance!AH$66*100</f>
        <v>0</v>
      </c>
      <c r="AI57" s="2">
        <f>'Gamma-E.coli'!AI57/RelAbundance!AI$66*100</f>
        <v>0</v>
      </c>
      <c r="AJ57" s="2">
        <f>'Gamma-E.coli'!AJ57/RelAbundance!AJ$66*100</f>
        <v>0</v>
      </c>
      <c r="AK57" s="2">
        <f>'Gamma-E.coli'!AK57/RelAbundance!AK$66*100</f>
        <v>0</v>
      </c>
      <c r="AL57" s="2">
        <f>'Gamma-E.coli'!AL57/RelAbundance!AL$66*100</f>
        <v>0</v>
      </c>
      <c r="AM57" s="2">
        <f>'Gamma-E.coli'!AM57/RelAbundance!AM$66*100</f>
        <v>0</v>
      </c>
      <c r="AN57" s="2">
        <f>'Gamma-E.coli'!AN57/RelAbundance!AN$66*100</f>
        <v>0</v>
      </c>
      <c r="AO57" s="2">
        <f>'Gamma-E.coli'!AO57/RelAbundance!AO$66*100</f>
        <v>0</v>
      </c>
      <c r="AP57" s="2">
        <f>'Gamma-E.coli'!AP57/RelAbundance!AP$66*100</f>
        <v>0</v>
      </c>
      <c r="AQ57" s="2">
        <f>'Gamma-E.coli'!AQ57/RelAbundance!AQ$66*100</f>
        <v>0</v>
      </c>
      <c r="AR57" s="2">
        <f>'Gamma-E.coli'!AR57/RelAbundance!AR$66*100</f>
        <v>0</v>
      </c>
      <c r="AS57" s="2">
        <f>'Gamma-E.coli'!AS57/RelAbundance!AS$66*100</f>
        <v>1.360433161918755E-3</v>
      </c>
      <c r="AT57" s="2">
        <f>'Gamma-E.coli'!AT57/RelAbundance!AT$66*100</f>
        <v>0</v>
      </c>
      <c r="AU57" s="2">
        <f>'Gamma-E.coli'!AU57/RelAbundance!AU$66*100</f>
        <v>0</v>
      </c>
      <c r="AV57" s="2">
        <f>'Gamma-E.coli'!AV57/RelAbundance!AV$66*100</f>
        <v>1.9044172959178816E-3</v>
      </c>
      <c r="AW57" s="2">
        <f>'Gamma-E.coli'!AW57/RelAbundance!AW$66*100</f>
        <v>1.5703517587939699E-3</v>
      </c>
      <c r="AX57" s="2">
        <f>'Gamma-E.coli'!AX57/RelAbundance!AX$66*100</f>
        <v>7.7476737609532729E-4</v>
      </c>
      <c r="AY57" s="2">
        <f>'Gamma-E.coli'!AY57/RelAbundance!AY$66*100</f>
        <v>0</v>
      </c>
      <c r="AZ57" s="2">
        <f>'Gamma-E.coli'!AZ57/RelAbundance!AZ$66*100</f>
        <v>0</v>
      </c>
      <c r="BA57" s="2">
        <f>'Gamma-E.coli'!BA57/RelAbundance!BA$66*100</f>
        <v>7.3160917437904672E-4</v>
      </c>
      <c r="BB57" s="2">
        <f>'Gamma-E.coli'!BB57/RelAbundance!BB$66*100</f>
        <v>0</v>
      </c>
      <c r="BC57" s="2">
        <f>'Gamma-E.coli'!BC57/RelAbundance!BC$66*100</f>
        <v>0</v>
      </c>
      <c r="BD57" s="2">
        <f>'Gamma-E.coli'!BD57/RelAbundance!BD$66*100</f>
        <v>0</v>
      </c>
      <c r="BE57" s="2">
        <f>'Gamma-E.coli'!BE57/RelAbundance!BE$66*100</f>
        <v>0</v>
      </c>
      <c r="BF57" s="2">
        <f>'Gamma-E.coli'!BF57/RelAbundance!BF$66*100</f>
        <v>0</v>
      </c>
      <c r="BG57" s="2">
        <f>'Gamma-E.coli'!BG57/RelAbundance!BG$66*100</f>
        <v>1.3841979956813024E-3</v>
      </c>
      <c r="BH57" s="2">
        <f>'Gamma-E.coli'!BH57/RelAbundance!BH$66*100</f>
        <v>0</v>
      </c>
      <c r="BI57" s="2">
        <f>'Gamma-E.coli'!BI57/RelAbundance!BI$66*100</f>
        <v>0</v>
      </c>
      <c r="BJ57" s="2">
        <f>'Gamma-E.coli'!BJ57/RelAbundance!BJ$66*100</f>
        <v>0</v>
      </c>
      <c r="BK57" s="2">
        <f>'Gamma-E.coli'!BK57/RelAbundance!BK$66*100</f>
        <v>0</v>
      </c>
      <c r="BL57" s="2">
        <f>'Gamma-E.coli'!BL57/RelAbundance!BL$66*100</f>
        <v>1.5085686700458607E-3</v>
      </c>
      <c r="BM57" s="2">
        <f>'Gamma-E.coli'!BM57/RelAbundance!BM$66*100</f>
        <v>1.3122326326011075E-3</v>
      </c>
      <c r="BN57" s="2">
        <f>'Gamma-E.coli'!BN57/RelAbundance!BN$66*100</f>
        <v>9.9352223502761992E-4</v>
      </c>
      <c r="BO57" s="2">
        <f>'Gamma-E.coli'!BO57/RelAbundance!BO$66*100</f>
        <v>0</v>
      </c>
      <c r="BP57" s="2">
        <f>'Gamma-E.coli'!BP57/RelAbundance!BP$66*100</f>
        <v>0</v>
      </c>
      <c r="BQ57" s="2">
        <f>'Gamma-E.coli'!BQ57/RelAbundance!BQ$66*100</f>
        <v>0</v>
      </c>
      <c r="BR57" s="2">
        <f>'Gamma-E.coli'!BR57/RelAbundance!BR$66*100</f>
        <v>0</v>
      </c>
      <c r="BS57" s="2">
        <f>'Gamma-E.coli'!BS57/RelAbundance!BS$66*100</f>
        <v>8.6935354870118573E-4</v>
      </c>
      <c r="BT57" s="2">
        <f>'Gamma-E.coli'!BT57/RelAbundance!BT$66*100</f>
        <v>7.9216077695128996E-4</v>
      </c>
      <c r="BU57" s="2">
        <f>'Gamma-E.coli'!BU57/RelAbundance!BU$66*100</f>
        <v>0</v>
      </c>
      <c r="BV57" s="2">
        <f>'Gamma-E.coli'!BV57/RelAbundance!BV$66*100</f>
        <v>0</v>
      </c>
      <c r="BW57" s="2">
        <f>'Gamma-E.coli'!BW57/RelAbundance!BW$66*100</f>
        <v>0</v>
      </c>
      <c r="BX57" s="2">
        <f>'Gamma-E.coli'!BX57/RelAbundance!BX$66*100</f>
        <v>0</v>
      </c>
      <c r="BY57" s="2">
        <f>'Gamma-E.coli'!BY57/RelAbundance!BY$66*100</f>
        <v>0</v>
      </c>
      <c r="BZ57" s="2">
        <f>'Gamma-E.coli'!BZ57/RelAbundance!BZ$66*100</f>
        <v>0</v>
      </c>
      <c r="CA57" s="2">
        <f>'Gamma-E.coli'!CA57/RelAbundance!CA$66*100</f>
        <v>0</v>
      </c>
      <c r="CB57" s="2">
        <f>'Gamma-E.coli'!CB57/RelAbundance!CB$66*100</f>
        <v>0</v>
      </c>
      <c r="CC57" s="2">
        <f>'Gamma-E.coli'!CC57/RelAbundance!CC$66*100</f>
        <v>0</v>
      </c>
      <c r="CD57" s="2">
        <f>'Gamma-E.coli'!CD57/RelAbundance!CD$66*100</f>
        <v>0</v>
      </c>
      <c r="CE57" s="2">
        <f>'Gamma-E.coli'!CE57/RelAbundance!CE$66*100</f>
        <v>0</v>
      </c>
      <c r="CF57" s="2">
        <f>'Gamma-E.coli'!CF57/RelAbundance!CF$66*100</f>
        <v>0</v>
      </c>
      <c r="CG57" s="2">
        <f>'Gamma-E.coli'!CG57/RelAbundance!CG$66*100</f>
        <v>0</v>
      </c>
      <c r="CH57" s="2">
        <f>'Gamma-E.coli'!CH57/RelAbundance!CH$66*100</f>
        <v>0</v>
      </c>
      <c r="CI57" s="2">
        <f>'Gamma-E.coli'!CI57/RelAbundance!CI$66*100</f>
        <v>5.2141449323725398E-4</v>
      </c>
      <c r="CJ57" s="2">
        <f>'Gamma-E.coli'!CJ57/RelAbundance!CJ$66*100</f>
        <v>0</v>
      </c>
      <c r="CK57" s="2">
        <f>'Gamma-E.coli'!CK57/RelAbundance!CK$66*100</f>
        <v>0</v>
      </c>
      <c r="CL57" s="2">
        <f>'Gamma-E.coli'!CL57/RelAbundance!CL$66*100</f>
        <v>0</v>
      </c>
      <c r="CM57" s="2">
        <f>'Gamma-E.coli'!CM57/RelAbundance!CM$66*100</f>
        <v>0</v>
      </c>
      <c r="CN57" s="2">
        <f>'Gamma-E.coli'!CN57/RelAbundance!CN$66*100</f>
        <v>0</v>
      </c>
      <c r="CO57" s="2">
        <f>'Gamma-E.coli'!CO57/RelAbundance!CO$66*100</f>
        <v>0</v>
      </c>
      <c r="CP57" s="2">
        <f>'Gamma-E.coli'!CP57/RelAbundance!CP$66*100</f>
        <v>0</v>
      </c>
      <c r="CQ57" s="2">
        <f>'Gamma-E.coli'!CQ57/RelAbundance!CQ$66*100</f>
        <v>0</v>
      </c>
      <c r="CR57" s="2">
        <f>'Gamma-E.coli'!CR57/RelAbundance!CR$66*100</f>
        <v>0</v>
      </c>
    </row>
    <row r="58" spans="1:96" x14ac:dyDescent="0.25">
      <c r="A58" s="2" t="str">
        <f>'Gamma-E.coli'!A58</f>
        <v>Chloroflexi</v>
      </c>
      <c r="B58" s="2">
        <f>'Gamma-E.coli'!B58/RelAbundance!B$66*100</f>
        <v>0</v>
      </c>
      <c r="C58" s="2">
        <f>'Gamma-E.coli'!C58/RelAbundance!C$66*100</f>
        <v>0</v>
      </c>
      <c r="D58" s="2">
        <f>'Gamma-E.coli'!D58/RelAbundance!D$66*100</f>
        <v>0</v>
      </c>
      <c r="E58" s="2">
        <f>'Gamma-E.coli'!E58/RelAbundance!E$66*100</f>
        <v>0</v>
      </c>
      <c r="F58" s="2">
        <f>'Gamma-E.coli'!F58/RelAbundance!F$66*100</f>
        <v>0</v>
      </c>
      <c r="G58" s="2">
        <f>'Gamma-E.coli'!G58/RelAbundance!G$66*100</f>
        <v>0</v>
      </c>
      <c r="H58" s="2">
        <f>'Gamma-E.coli'!H58/RelAbundance!H$66*100</f>
        <v>0</v>
      </c>
      <c r="I58" s="2">
        <f>'Gamma-E.coli'!I58/RelAbundance!I$66*100</f>
        <v>0</v>
      </c>
      <c r="J58" s="2">
        <f>'Gamma-E.coli'!J58/RelAbundance!J$66*100</f>
        <v>0</v>
      </c>
      <c r="K58" s="2">
        <f>'Gamma-E.coli'!K58/RelAbundance!K$66*100</f>
        <v>0</v>
      </c>
      <c r="L58" s="2">
        <f>'Gamma-E.coli'!L58/RelAbundance!L$66*100</f>
        <v>1.7839303553589267E-3</v>
      </c>
      <c r="M58" s="2">
        <f>'Gamma-E.coli'!M58/RelAbundance!M$66*100</f>
        <v>0</v>
      </c>
      <c r="N58" s="2">
        <f>'Gamma-E.coli'!N58/RelAbundance!N$66*100</f>
        <v>0</v>
      </c>
      <c r="O58" s="2">
        <f>'Gamma-E.coli'!O58/RelAbundance!O$66*100</f>
        <v>0</v>
      </c>
      <c r="P58" s="2">
        <f>'Gamma-E.coli'!P58/RelAbundance!P$66*100</f>
        <v>1.6099689275996972E-3</v>
      </c>
      <c r="Q58" s="2">
        <f>'Gamma-E.coli'!Q58/RelAbundance!Q$66*100</f>
        <v>0</v>
      </c>
      <c r="R58" s="2">
        <f>'Gamma-E.coli'!R58/RelAbundance!R$66*100</f>
        <v>0</v>
      </c>
      <c r="S58" s="2">
        <f>'Gamma-E.coli'!S58/RelAbundance!S$66*100</f>
        <v>0</v>
      </c>
      <c r="T58" s="2">
        <f>'Gamma-E.coli'!T58/RelAbundance!T$66*100</f>
        <v>0</v>
      </c>
      <c r="U58" s="2">
        <f>'Gamma-E.coli'!U58/RelAbundance!U$66*100</f>
        <v>0</v>
      </c>
      <c r="V58" s="2">
        <f>'Gamma-E.coli'!V58/RelAbundance!V$66*100</f>
        <v>0</v>
      </c>
      <c r="W58" s="2">
        <f>'Gamma-E.coli'!W58/RelAbundance!W$66*100</f>
        <v>0</v>
      </c>
      <c r="X58" s="2">
        <f>'Gamma-E.coli'!X58/RelAbundance!X$66*100</f>
        <v>0</v>
      </c>
      <c r="Y58" s="2">
        <f>'Gamma-E.coli'!Y58/RelAbundance!Y$66*100</f>
        <v>0</v>
      </c>
      <c r="Z58" s="2">
        <f>'Gamma-E.coli'!Z58/RelAbundance!Z$66*100</f>
        <v>0</v>
      </c>
      <c r="AA58" s="2">
        <f>'Gamma-E.coli'!AA58/RelAbundance!AA$66*100</f>
        <v>0</v>
      </c>
      <c r="AB58" s="2">
        <f>'Gamma-E.coli'!AB58/RelAbundance!AB$66*100</f>
        <v>0</v>
      </c>
      <c r="AC58" s="2">
        <f>'Gamma-E.coli'!AC58/RelAbundance!AC$66*100</f>
        <v>2.833744226246139E-3</v>
      </c>
      <c r="AD58" s="2">
        <f>'Gamma-E.coli'!AD58/RelAbundance!AD$66*100</f>
        <v>0</v>
      </c>
      <c r="AE58" s="2">
        <f>'Gamma-E.coli'!AE58/RelAbundance!AE$66*100</f>
        <v>0</v>
      </c>
      <c r="AF58" s="2">
        <f>'Gamma-E.coli'!AF58/RelAbundance!AF$66*100</f>
        <v>0</v>
      </c>
      <c r="AG58" s="2">
        <f>'Gamma-E.coli'!AG58/RelAbundance!AG$66*100</f>
        <v>0</v>
      </c>
      <c r="AH58" s="2">
        <f>'Gamma-E.coli'!AH58/RelAbundance!AH$66*100</f>
        <v>0</v>
      </c>
      <c r="AI58" s="2">
        <f>'Gamma-E.coli'!AI58/RelAbundance!AI$66*100</f>
        <v>0</v>
      </c>
      <c r="AJ58" s="2">
        <f>'Gamma-E.coli'!AJ58/RelAbundance!AJ$66*100</f>
        <v>0</v>
      </c>
      <c r="AK58" s="2">
        <f>'Gamma-E.coli'!AK58/RelAbundance!AK$66*100</f>
        <v>0</v>
      </c>
      <c r="AL58" s="2">
        <f>'Gamma-E.coli'!AL58/RelAbundance!AL$66*100</f>
        <v>0</v>
      </c>
      <c r="AM58" s="2">
        <f>'Gamma-E.coli'!AM58/RelAbundance!AM$66*100</f>
        <v>1.5641374563996682E-3</v>
      </c>
      <c r="AN58" s="2">
        <f>'Gamma-E.coli'!AN58/RelAbundance!AN$66*100</f>
        <v>0</v>
      </c>
      <c r="AO58" s="2">
        <f>'Gamma-E.coli'!AO58/RelAbundance!AO$66*100</f>
        <v>0</v>
      </c>
      <c r="AP58" s="2">
        <f>'Gamma-E.coli'!AP58/RelAbundance!AP$66*100</f>
        <v>0</v>
      </c>
      <c r="AQ58" s="2">
        <f>'Gamma-E.coli'!AQ58/RelAbundance!AQ$66*100</f>
        <v>1.8746953620036744E-3</v>
      </c>
      <c r="AR58" s="2">
        <f>'Gamma-E.coli'!AR58/RelAbundance!AR$66*100</f>
        <v>0</v>
      </c>
      <c r="AS58" s="2">
        <f>'Gamma-E.coli'!AS58/RelAbundance!AS$66*100</f>
        <v>0</v>
      </c>
      <c r="AT58" s="2">
        <f>'Gamma-E.coli'!AT58/RelAbundance!AT$66*100</f>
        <v>0</v>
      </c>
      <c r="AU58" s="2">
        <f>'Gamma-E.coli'!AU58/RelAbundance!AU$66*100</f>
        <v>0</v>
      </c>
      <c r="AV58" s="2">
        <f>'Gamma-E.coli'!AV58/RelAbundance!AV$66*100</f>
        <v>0</v>
      </c>
      <c r="AW58" s="2">
        <f>'Gamma-E.coli'!AW58/RelAbundance!AW$66*100</f>
        <v>0</v>
      </c>
      <c r="AX58" s="2">
        <f>'Gamma-E.coli'!AX58/RelAbundance!AX$66*100</f>
        <v>0</v>
      </c>
      <c r="AY58" s="2">
        <f>'Gamma-E.coli'!AY58/RelAbundance!AY$66*100</f>
        <v>0</v>
      </c>
      <c r="AZ58" s="2">
        <f>'Gamma-E.coli'!AZ58/RelAbundance!AZ$66*100</f>
        <v>0</v>
      </c>
      <c r="BA58" s="2">
        <f>'Gamma-E.coli'!BA58/RelAbundance!BA$66*100</f>
        <v>0</v>
      </c>
      <c r="BB58" s="2">
        <f>'Gamma-E.coli'!BB58/RelAbundance!BB$66*100</f>
        <v>0</v>
      </c>
      <c r="BC58" s="2">
        <f>'Gamma-E.coli'!BC58/RelAbundance!BC$66*100</f>
        <v>0</v>
      </c>
      <c r="BD58" s="2">
        <f>'Gamma-E.coli'!BD58/RelAbundance!BD$66*100</f>
        <v>0</v>
      </c>
      <c r="BE58" s="2">
        <f>'Gamma-E.coli'!BE58/RelAbundance!BE$66*100</f>
        <v>0</v>
      </c>
      <c r="BF58" s="2">
        <f>'Gamma-E.coli'!BF58/RelAbundance!BF$66*100</f>
        <v>1.4084705418386174E-3</v>
      </c>
      <c r="BG58" s="2">
        <f>'Gamma-E.coli'!BG58/RelAbundance!BG$66*100</f>
        <v>0</v>
      </c>
      <c r="BH58" s="2">
        <f>'Gamma-E.coli'!BH58/RelAbundance!BH$66*100</f>
        <v>0</v>
      </c>
      <c r="BI58" s="2">
        <f>'Gamma-E.coli'!BI58/RelAbundance!BI$66*100</f>
        <v>0</v>
      </c>
      <c r="BJ58" s="2">
        <f>'Gamma-E.coli'!BJ58/RelAbundance!BJ$66*100</f>
        <v>0</v>
      </c>
      <c r="BK58" s="2">
        <f>'Gamma-E.coli'!BK58/RelAbundance!BK$66*100</f>
        <v>0</v>
      </c>
      <c r="BL58" s="2">
        <f>'Gamma-E.coli'!BL58/RelAbundance!BL$66*100</f>
        <v>0</v>
      </c>
      <c r="BM58" s="2">
        <f>'Gamma-E.coli'!BM58/RelAbundance!BM$66*100</f>
        <v>0</v>
      </c>
      <c r="BN58" s="2">
        <f>'Gamma-E.coli'!BN58/RelAbundance!BN$66*100</f>
        <v>0</v>
      </c>
      <c r="BO58" s="2">
        <f>'Gamma-E.coli'!BO58/RelAbundance!BO$66*100</f>
        <v>0</v>
      </c>
      <c r="BP58" s="2">
        <f>'Gamma-E.coli'!BP58/RelAbundance!BP$66*100</f>
        <v>0</v>
      </c>
      <c r="BQ58" s="2">
        <f>'Gamma-E.coli'!BQ58/RelAbundance!BQ$66*100</f>
        <v>1.4970508099044881E-3</v>
      </c>
      <c r="BR58" s="2">
        <f>'Gamma-E.coli'!BR58/RelAbundance!BR$66*100</f>
        <v>0</v>
      </c>
      <c r="BS58" s="2">
        <f>'Gamma-E.coli'!BS58/RelAbundance!BS$66*100</f>
        <v>0</v>
      </c>
      <c r="BT58" s="2">
        <f>'Gamma-E.coli'!BT58/RelAbundance!BT$66*100</f>
        <v>0</v>
      </c>
      <c r="BU58" s="2">
        <f>'Gamma-E.coli'!BU58/RelAbundance!BU$66*100</f>
        <v>0</v>
      </c>
      <c r="BV58" s="2">
        <f>'Gamma-E.coli'!BV58/RelAbundance!BV$66*100</f>
        <v>0</v>
      </c>
      <c r="BW58" s="2">
        <f>'Gamma-E.coli'!BW58/RelAbundance!BW$66*100</f>
        <v>0</v>
      </c>
      <c r="BX58" s="2">
        <f>'Gamma-E.coli'!BX58/RelAbundance!BX$66*100</f>
        <v>0</v>
      </c>
      <c r="BY58" s="2">
        <f>'Gamma-E.coli'!BY58/RelAbundance!BY$66*100</f>
        <v>0</v>
      </c>
      <c r="BZ58" s="2">
        <f>'Gamma-E.coli'!BZ58/RelAbundance!BZ$66*100</f>
        <v>1.0609516736512653E-3</v>
      </c>
      <c r="CA58" s="2">
        <f>'Gamma-E.coli'!CA58/RelAbundance!CA$66*100</f>
        <v>1.3832023901737302E-3</v>
      </c>
      <c r="CB58" s="2">
        <f>'Gamma-E.coli'!CB58/RelAbundance!CB$66*100</f>
        <v>9.7836827738697393E-4</v>
      </c>
      <c r="CC58" s="2">
        <f>'Gamma-E.coli'!CC58/RelAbundance!CC$66*100</f>
        <v>0</v>
      </c>
      <c r="CD58" s="2">
        <f>'Gamma-E.coli'!CD58/RelAbundance!CD$66*100</f>
        <v>0</v>
      </c>
      <c r="CE58" s="2">
        <f>'Gamma-E.coli'!CE58/RelAbundance!CE$66*100</f>
        <v>0</v>
      </c>
      <c r="CF58" s="2">
        <f>'Gamma-E.coli'!CF58/RelAbundance!CF$66*100</f>
        <v>8.9163115002585734E-4</v>
      </c>
      <c r="CG58" s="2">
        <f>'Gamma-E.coli'!CG58/RelAbundance!CG$66*100</f>
        <v>6.842238506749868E-4</v>
      </c>
      <c r="CH58" s="2">
        <f>'Gamma-E.coli'!CH58/RelAbundance!CH$66*100</f>
        <v>0</v>
      </c>
      <c r="CI58" s="2">
        <f>'Gamma-E.coli'!CI58/RelAbundance!CI$66*100</f>
        <v>5.2141449323725398E-4</v>
      </c>
      <c r="CJ58" s="2">
        <f>'Gamma-E.coli'!CJ58/RelAbundance!CJ$66*100</f>
        <v>1.1589701391343651E-3</v>
      </c>
      <c r="CK58" s="2">
        <f>'Gamma-E.coli'!CK58/RelAbundance!CK$66*100</f>
        <v>0</v>
      </c>
      <c r="CL58" s="2">
        <f>'Gamma-E.coli'!CL58/RelAbundance!CL$66*100</f>
        <v>0</v>
      </c>
      <c r="CM58" s="2">
        <f>'Gamma-E.coli'!CM58/RelAbundance!CM$66*100</f>
        <v>0</v>
      </c>
      <c r="CN58" s="2">
        <f>'Gamma-E.coli'!CN58/RelAbundance!CN$66*100</f>
        <v>0</v>
      </c>
      <c r="CO58" s="2">
        <f>'Gamma-E.coli'!CO58/RelAbundance!CO$66*100</f>
        <v>0</v>
      </c>
      <c r="CP58" s="2">
        <f>'Gamma-E.coli'!CP58/RelAbundance!CP$66*100</f>
        <v>0</v>
      </c>
      <c r="CQ58" s="2">
        <f>'Gamma-E.coli'!CQ58/RelAbundance!CQ$66*100</f>
        <v>0</v>
      </c>
      <c r="CR58" s="2">
        <f>'Gamma-E.coli'!CR58/RelAbundance!CR$66*100</f>
        <v>1.8188762982229577E-3</v>
      </c>
    </row>
    <row r="59" spans="1:96" x14ac:dyDescent="0.25">
      <c r="A59" s="2" t="str">
        <f>'Gamma-E.coli'!A59</f>
        <v>Brachyspirae</v>
      </c>
      <c r="B59" s="2">
        <f>'Gamma-E.coli'!B59/RelAbundance!B$66*100</f>
        <v>1.1402638570565228E-3</v>
      </c>
      <c r="C59" s="2">
        <f>'Gamma-E.coli'!C59/RelAbundance!C$66*100</f>
        <v>0</v>
      </c>
      <c r="D59" s="2">
        <f>'Gamma-E.coli'!D59/RelAbundance!D$66*100</f>
        <v>1.1341340319598972E-3</v>
      </c>
      <c r="E59" s="2">
        <f>'Gamma-E.coli'!E59/RelAbundance!E$66*100</f>
        <v>0</v>
      </c>
      <c r="F59" s="2">
        <f>'Gamma-E.coli'!F59/RelAbundance!F$66*100</f>
        <v>0</v>
      </c>
      <c r="G59" s="2">
        <f>'Gamma-E.coli'!G59/RelAbundance!G$66*100</f>
        <v>0</v>
      </c>
      <c r="H59" s="2">
        <f>'Gamma-E.coli'!H59/RelAbundance!H$66*100</f>
        <v>1.2108883076625012E-3</v>
      </c>
      <c r="I59" s="2">
        <f>'Gamma-E.coli'!I59/RelAbundance!I$66*100</f>
        <v>0</v>
      </c>
      <c r="J59" s="2">
        <f>'Gamma-E.coli'!J59/RelAbundance!J$66*100</f>
        <v>0</v>
      </c>
      <c r="K59" s="2">
        <f>'Gamma-E.coli'!K59/RelAbundance!K$66*100</f>
        <v>0</v>
      </c>
      <c r="L59" s="2">
        <f>'Gamma-E.coli'!L59/RelAbundance!L$66*100</f>
        <v>0</v>
      </c>
      <c r="M59" s="2">
        <f>'Gamma-E.coli'!M59/RelAbundance!M$66*100</f>
        <v>0</v>
      </c>
      <c r="N59" s="2">
        <f>'Gamma-E.coli'!N59/RelAbundance!N$66*100</f>
        <v>0</v>
      </c>
      <c r="O59" s="2">
        <f>'Gamma-E.coli'!O59/RelAbundance!O$66*100</f>
        <v>0</v>
      </c>
      <c r="P59" s="2">
        <f>'Gamma-E.coli'!P59/RelAbundance!P$66*100</f>
        <v>0</v>
      </c>
      <c r="Q59" s="2">
        <f>'Gamma-E.coli'!Q59/RelAbundance!Q$66*100</f>
        <v>0</v>
      </c>
      <c r="R59" s="2">
        <f>'Gamma-E.coli'!R59/RelAbundance!R$66*100</f>
        <v>1.251815131941315E-3</v>
      </c>
      <c r="S59" s="2">
        <f>'Gamma-E.coli'!S59/RelAbundance!S$66*100</f>
        <v>0</v>
      </c>
      <c r="T59" s="2">
        <f>'Gamma-E.coli'!T59/RelAbundance!T$66*100</f>
        <v>1.4345144168698895E-3</v>
      </c>
      <c r="U59" s="2">
        <f>'Gamma-E.coli'!U59/RelAbundance!U$66*100</f>
        <v>1.6611295681063123E-3</v>
      </c>
      <c r="V59" s="2">
        <f>'Gamma-E.coli'!V59/RelAbundance!V$66*100</f>
        <v>0</v>
      </c>
      <c r="W59" s="2">
        <f>'Gamma-E.coli'!W59/RelAbundance!W$66*100</f>
        <v>0</v>
      </c>
      <c r="X59" s="2">
        <f>'Gamma-E.coli'!X59/RelAbundance!X$66*100</f>
        <v>1.1060111707128241E-3</v>
      </c>
      <c r="Y59" s="2">
        <f>'Gamma-E.coli'!Y59/RelAbundance!Y$66*100</f>
        <v>0</v>
      </c>
      <c r="Z59" s="2">
        <f>'Gamma-E.coli'!Z59/RelAbundance!Z$66*100</f>
        <v>0</v>
      </c>
      <c r="AA59" s="2">
        <f>'Gamma-E.coli'!AA59/RelAbundance!AA$66*100</f>
        <v>0</v>
      </c>
      <c r="AB59" s="2">
        <f>'Gamma-E.coli'!AB59/RelAbundance!AB$66*100</f>
        <v>0</v>
      </c>
      <c r="AC59" s="2">
        <f>'Gamma-E.coli'!AC59/RelAbundance!AC$66*100</f>
        <v>0</v>
      </c>
      <c r="AD59" s="2">
        <f>'Gamma-E.coli'!AD59/RelAbundance!AD$66*100</f>
        <v>0</v>
      </c>
      <c r="AE59" s="2">
        <f>'Gamma-E.coli'!AE59/RelAbundance!AE$66*100</f>
        <v>0</v>
      </c>
      <c r="AF59" s="2">
        <f>'Gamma-E.coli'!AF59/RelAbundance!AF$66*100</f>
        <v>0</v>
      </c>
      <c r="AG59" s="2">
        <f>'Gamma-E.coli'!AG59/RelAbundance!AG$66*100</f>
        <v>0</v>
      </c>
      <c r="AH59" s="2">
        <f>'Gamma-E.coli'!AH59/RelAbundance!AH$66*100</f>
        <v>0</v>
      </c>
      <c r="AI59" s="2">
        <f>'Gamma-E.coli'!AI59/RelAbundance!AI$66*100</f>
        <v>0</v>
      </c>
      <c r="AJ59" s="2">
        <f>'Gamma-E.coli'!AJ59/RelAbundance!AJ$66*100</f>
        <v>0</v>
      </c>
      <c r="AK59" s="2">
        <f>'Gamma-E.coli'!AK59/RelAbundance!AK$66*100</f>
        <v>0</v>
      </c>
      <c r="AL59" s="2">
        <f>'Gamma-E.coli'!AL59/RelAbundance!AL$66*100</f>
        <v>0</v>
      </c>
      <c r="AM59" s="2">
        <f>'Gamma-E.coli'!AM59/RelAbundance!AM$66*100</f>
        <v>0</v>
      </c>
      <c r="AN59" s="2">
        <f>'Gamma-E.coli'!AN59/RelAbundance!AN$66*100</f>
        <v>2.2812300392371565E-3</v>
      </c>
      <c r="AO59" s="2">
        <f>'Gamma-E.coli'!AO59/RelAbundance!AO$66*100</f>
        <v>0</v>
      </c>
      <c r="AP59" s="2">
        <f>'Gamma-E.coli'!AP59/RelAbundance!AP$66*100</f>
        <v>0</v>
      </c>
      <c r="AQ59" s="2">
        <f>'Gamma-E.coli'!AQ59/RelAbundance!AQ$66*100</f>
        <v>0</v>
      </c>
      <c r="AR59" s="2">
        <f>'Gamma-E.coli'!AR59/RelAbundance!AR$66*100</f>
        <v>0</v>
      </c>
      <c r="AS59" s="2">
        <f>'Gamma-E.coli'!AS59/RelAbundance!AS$66*100</f>
        <v>0</v>
      </c>
      <c r="AT59" s="2">
        <f>'Gamma-E.coli'!AT59/RelAbundance!AT$66*100</f>
        <v>0</v>
      </c>
      <c r="AU59" s="2">
        <f>'Gamma-E.coli'!AU59/RelAbundance!AU$66*100</f>
        <v>0</v>
      </c>
      <c r="AV59" s="2">
        <f>'Gamma-E.coli'!AV59/RelAbundance!AV$66*100</f>
        <v>0</v>
      </c>
      <c r="AW59" s="2">
        <f>'Gamma-E.coli'!AW59/RelAbundance!AW$66*100</f>
        <v>0</v>
      </c>
      <c r="AX59" s="2">
        <f>'Gamma-E.coli'!AX59/RelAbundance!AX$66*100</f>
        <v>0</v>
      </c>
      <c r="AY59" s="2">
        <f>'Gamma-E.coli'!AY59/RelAbundance!AY$66*100</f>
        <v>0</v>
      </c>
      <c r="AZ59" s="2">
        <f>'Gamma-E.coli'!AZ59/RelAbundance!AZ$66*100</f>
        <v>0</v>
      </c>
      <c r="BA59" s="2">
        <f>'Gamma-E.coli'!BA59/RelAbundance!BA$66*100</f>
        <v>0</v>
      </c>
      <c r="BB59" s="2">
        <f>'Gamma-E.coli'!BB59/RelAbundance!BB$66*100</f>
        <v>0</v>
      </c>
      <c r="BC59" s="2">
        <f>'Gamma-E.coli'!BC59/RelAbundance!BC$66*100</f>
        <v>0</v>
      </c>
      <c r="BD59" s="2">
        <f>'Gamma-E.coli'!BD59/RelAbundance!BD$66*100</f>
        <v>0</v>
      </c>
      <c r="BE59" s="2">
        <f>'Gamma-E.coli'!BE59/RelAbundance!BE$66*100</f>
        <v>0</v>
      </c>
      <c r="BF59" s="2">
        <f>'Gamma-E.coli'!BF59/RelAbundance!BF$66*100</f>
        <v>0</v>
      </c>
      <c r="BG59" s="2">
        <f>'Gamma-E.coli'!BG59/RelAbundance!BG$66*100</f>
        <v>0</v>
      </c>
      <c r="BH59" s="2">
        <f>'Gamma-E.coli'!BH59/RelAbundance!BH$66*100</f>
        <v>0</v>
      </c>
      <c r="BI59" s="2">
        <f>'Gamma-E.coli'!BI59/RelAbundance!BI$66*100</f>
        <v>0</v>
      </c>
      <c r="BJ59" s="2">
        <f>'Gamma-E.coli'!BJ59/RelAbundance!BJ$66*100</f>
        <v>0</v>
      </c>
      <c r="BK59" s="2">
        <f>'Gamma-E.coli'!BK59/RelAbundance!BK$66*100</f>
        <v>0</v>
      </c>
      <c r="BL59" s="2">
        <f>'Gamma-E.coli'!BL59/RelAbundance!BL$66*100</f>
        <v>0</v>
      </c>
      <c r="BM59" s="2">
        <f>'Gamma-E.coli'!BM59/RelAbundance!BM$66*100</f>
        <v>0</v>
      </c>
      <c r="BN59" s="2">
        <f>'Gamma-E.coli'!BN59/RelAbundance!BN$66*100</f>
        <v>9.9352223502761992E-4</v>
      </c>
      <c r="BO59" s="2">
        <f>'Gamma-E.coli'!BO59/RelAbundance!BO$66*100</f>
        <v>5.4802928668508052E-4</v>
      </c>
      <c r="BP59" s="2">
        <f>'Gamma-E.coli'!BP59/RelAbundance!BP$66*100</f>
        <v>0</v>
      </c>
      <c r="BQ59" s="2">
        <f>'Gamma-E.coli'!BQ59/RelAbundance!BQ$66*100</f>
        <v>0</v>
      </c>
      <c r="BR59" s="2">
        <f>'Gamma-E.coli'!BR59/RelAbundance!BR$66*100</f>
        <v>6.542276188731584E-4</v>
      </c>
      <c r="BS59" s="2">
        <f>'Gamma-E.coli'!BS59/RelAbundance!BS$66*100</f>
        <v>0</v>
      </c>
      <c r="BT59" s="2">
        <f>'Gamma-E.coli'!BT59/RelAbundance!BT$66*100</f>
        <v>0</v>
      </c>
      <c r="BU59" s="2">
        <f>'Gamma-E.coli'!BU59/RelAbundance!BU$66*100</f>
        <v>0</v>
      </c>
      <c r="BV59" s="2">
        <f>'Gamma-E.coli'!BV59/RelAbundance!BV$66*100</f>
        <v>0</v>
      </c>
      <c r="BW59" s="2">
        <f>'Gamma-E.coli'!BW59/RelAbundance!BW$66*100</f>
        <v>0</v>
      </c>
      <c r="BX59" s="2">
        <f>'Gamma-E.coli'!BX59/RelAbundance!BX$66*100</f>
        <v>0</v>
      </c>
      <c r="BY59" s="2">
        <f>'Gamma-E.coli'!BY59/RelAbundance!BY$66*100</f>
        <v>0</v>
      </c>
      <c r="BZ59" s="2">
        <f>'Gamma-E.coli'!BZ59/RelAbundance!BZ$66*100</f>
        <v>0</v>
      </c>
      <c r="CA59" s="2">
        <f>'Gamma-E.coli'!CA59/RelAbundance!CA$66*100</f>
        <v>0</v>
      </c>
      <c r="CB59" s="2">
        <f>'Gamma-E.coli'!CB59/RelAbundance!CB$66*100</f>
        <v>0</v>
      </c>
      <c r="CC59" s="2">
        <f>'Gamma-E.coli'!CC59/RelAbundance!CC$66*100</f>
        <v>0</v>
      </c>
      <c r="CD59" s="2">
        <f>'Gamma-E.coli'!CD59/RelAbundance!CD$66*100</f>
        <v>1.0379689024516824E-3</v>
      </c>
      <c r="CE59" s="2">
        <f>'Gamma-E.coli'!CE59/RelAbundance!CE$66*100</f>
        <v>0</v>
      </c>
      <c r="CF59" s="2">
        <f>'Gamma-E.coli'!CF59/RelAbundance!CF$66*100</f>
        <v>8.9163115002585734E-4</v>
      </c>
      <c r="CG59" s="2">
        <f>'Gamma-E.coli'!CG59/RelAbundance!CG$66*100</f>
        <v>0</v>
      </c>
      <c r="CH59" s="2">
        <f>'Gamma-E.coli'!CH59/RelAbundance!CH$66*100</f>
        <v>0</v>
      </c>
      <c r="CI59" s="2">
        <f>'Gamma-E.coli'!CI59/RelAbundance!CI$66*100</f>
        <v>0</v>
      </c>
      <c r="CJ59" s="2">
        <f>'Gamma-E.coli'!CJ59/RelAbundance!CJ$66*100</f>
        <v>0</v>
      </c>
      <c r="CK59" s="2">
        <f>'Gamma-E.coli'!CK59/RelAbundance!CK$66*100</f>
        <v>0</v>
      </c>
      <c r="CL59" s="2">
        <f>'Gamma-E.coli'!CL59/RelAbundance!CL$66*100</f>
        <v>0</v>
      </c>
      <c r="CM59" s="2">
        <f>'Gamma-E.coli'!CM59/RelAbundance!CM$66*100</f>
        <v>0</v>
      </c>
      <c r="CN59" s="2">
        <f>'Gamma-E.coli'!CN59/RelAbundance!CN$66*100</f>
        <v>0</v>
      </c>
      <c r="CO59" s="2">
        <f>'Gamma-E.coli'!CO59/RelAbundance!CO$66*100</f>
        <v>0</v>
      </c>
      <c r="CP59" s="2">
        <f>'Gamma-E.coli'!CP59/RelAbundance!CP$66*100</f>
        <v>0</v>
      </c>
      <c r="CQ59" s="2">
        <f>'Gamma-E.coli'!CQ59/RelAbundance!CQ$66*100</f>
        <v>0</v>
      </c>
      <c r="CR59" s="2">
        <f>'Gamma-E.coli'!CR59/RelAbundance!CR$66*100</f>
        <v>0</v>
      </c>
    </row>
    <row r="60" spans="1:96" x14ac:dyDescent="0.25">
      <c r="A60" s="2" t="str">
        <f>'Gamma-E.coli'!A60</f>
        <v>Thermococci</v>
      </c>
      <c r="B60" s="2">
        <f>'Gamma-E.coli'!B60/RelAbundance!B$66*100</f>
        <v>0</v>
      </c>
      <c r="C60" s="2">
        <f>'Gamma-E.coli'!C60/RelAbundance!C$66*100</f>
        <v>0</v>
      </c>
      <c r="D60" s="2">
        <f>'Gamma-E.coli'!D60/RelAbundance!D$66*100</f>
        <v>0</v>
      </c>
      <c r="E60" s="2">
        <f>'Gamma-E.coli'!E60/RelAbundance!E$66*100</f>
        <v>0</v>
      </c>
      <c r="F60" s="2">
        <f>'Gamma-E.coli'!F60/RelAbundance!F$66*100</f>
        <v>2.3135830460634384E-3</v>
      </c>
      <c r="G60" s="2">
        <f>'Gamma-E.coli'!G60/RelAbundance!G$66*100</f>
        <v>0</v>
      </c>
      <c r="H60" s="2">
        <f>'Gamma-E.coli'!H60/RelAbundance!H$66*100</f>
        <v>0</v>
      </c>
      <c r="I60" s="2">
        <f>'Gamma-E.coli'!I60/RelAbundance!I$66*100</f>
        <v>0</v>
      </c>
      <c r="J60" s="2">
        <f>'Gamma-E.coli'!J60/RelAbundance!J$66*100</f>
        <v>1.1837821840781297E-3</v>
      </c>
      <c r="K60" s="2">
        <f>'Gamma-E.coli'!K60/RelAbundance!K$66*100</f>
        <v>0</v>
      </c>
      <c r="L60" s="2">
        <f>'Gamma-E.coli'!L60/RelAbundance!L$66*100</f>
        <v>0</v>
      </c>
      <c r="M60" s="2">
        <f>'Gamma-E.coli'!M60/RelAbundance!M$66*100</f>
        <v>0</v>
      </c>
      <c r="N60" s="2">
        <f>'Gamma-E.coli'!N60/RelAbundance!N$66*100</f>
        <v>0</v>
      </c>
      <c r="O60" s="2">
        <f>'Gamma-E.coli'!O60/RelAbundance!O$66*100</f>
        <v>0</v>
      </c>
      <c r="P60" s="2">
        <f>'Gamma-E.coli'!P60/RelAbundance!P$66*100</f>
        <v>0</v>
      </c>
      <c r="Q60" s="2">
        <f>'Gamma-E.coli'!Q60/RelAbundance!Q$66*100</f>
        <v>0</v>
      </c>
      <c r="R60" s="2">
        <f>'Gamma-E.coli'!R60/RelAbundance!R$66*100</f>
        <v>0</v>
      </c>
      <c r="S60" s="2">
        <f>'Gamma-E.coli'!S60/RelAbundance!S$66*100</f>
        <v>0</v>
      </c>
      <c r="T60" s="2">
        <f>'Gamma-E.coli'!T60/RelAbundance!T$66*100</f>
        <v>0</v>
      </c>
      <c r="U60" s="2">
        <f>'Gamma-E.coli'!U60/RelAbundance!U$66*100</f>
        <v>0</v>
      </c>
      <c r="V60" s="2">
        <f>'Gamma-E.coli'!V60/RelAbundance!V$66*100</f>
        <v>0</v>
      </c>
      <c r="W60" s="2">
        <f>'Gamma-E.coli'!W60/RelAbundance!W$66*100</f>
        <v>0</v>
      </c>
      <c r="X60" s="2">
        <f>'Gamma-E.coli'!X60/RelAbundance!X$66*100</f>
        <v>0</v>
      </c>
      <c r="Y60" s="2">
        <f>'Gamma-E.coli'!Y60/RelAbundance!Y$66*100</f>
        <v>0</v>
      </c>
      <c r="Z60" s="2">
        <f>'Gamma-E.coli'!Z60/RelAbundance!Z$66*100</f>
        <v>0</v>
      </c>
      <c r="AA60" s="2">
        <f>'Gamma-E.coli'!AA60/RelAbundance!AA$66*100</f>
        <v>1.3384014133518923E-3</v>
      </c>
      <c r="AB60" s="2">
        <f>'Gamma-E.coli'!AB60/RelAbundance!AB$66*100</f>
        <v>0</v>
      </c>
      <c r="AC60" s="2">
        <f>'Gamma-E.coli'!AC60/RelAbundance!AC$66*100</f>
        <v>0</v>
      </c>
      <c r="AD60" s="2">
        <f>'Gamma-E.coli'!AD60/RelAbundance!AD$66*100</f>
        <v>0</v>
      </c>
      <c r="AE60" s="2">
        <f>'Gamma-E.coli'!AE60/RelAbundance!AE$66*100</f>
        <v>0</v>
      </c>
      <c r="AF60" s="2">
        <f>'Gamma-E.coli'!AF60/RelAbundance!AF$66*100</f>
        <v>0</v>
      </c>
      <c r="AG60" s="2">
        <f>'Gamma-E.coli'!AG60/RelAbundance!AG$66*100</f>
        <v>0</v>
      </c>
      <c r="AH60" s="2">
        <f>'Gamma-E.coli'!AH60/RelAbundance!AH$66*100</f>
        <v>0</v>
      </c>
      <c r="AI60" s="2">
        <f>'Gamma-E.coli'!AI60/RelAbundance!AI$66*100</f>
        <v>0</v>
      </c>
      <c r="AJ60" s="2">
        <f>'Gamma-E.coli'!AJ60/RelAbundance!AJ$66*100</f>
        <v>1.7218520240370541E-3</v>
      </c>
      <c r="AK60" s="2">
        <f>'Gamma-E.coli'!AK60/RelAbundance!AK$66*100</f>
        <v>0</v>
      </c>
      <c r="AL60" s="2">
        <f>'Gamma-E.coli'!AL60/RelAbundance!AL$66*100</f>
        <v>1.1040574109853713E-3</v>
      </c>
      <c r="AM60" s="2">
        <f>'Gamma-E.coli'!AM60/RelAbundance!AM$66*100</f>
        <v>0</v>
      </c>
      <c r="AN60" s="2">
        <f>'Gamma-E.coli'!AN60/RelAbundance!AN$66*100</f>
        <v>0</v>
      </c>
      <c r="AO60" s="2">
        <f>'Gamma-E.coli'!AO60/RelAbundance!AO$66*100</f>
        <v>0</v>
      </c>
      <c r="AP60" s="2">
        <f>'Gamma-E.coli'!AP60/RelAbundance!AP$66*100</f>
        <v>0</v>
      </c>
      <c r="AQ60" s="2">
        <f>'Gamma-E.coli'!AQ60/RelAbundance!AQ$66*100</f>
        <v>0</v>
      </c>
      <c r="AR60" s="2">
        <f>'Gamma-E.coli'!AR60/RelAbundance!AR$66*100</f>
        <v>1.7832941008631142E-3</v>
      </c>
      <c r="AS60" s="2">
        <f>'Gamma-E.coli'!AS60/RelAbundance!AS$66*100</f>
        <v>0</v>
      </c>
      <c r="AT60" s="2">
        <f>'Gamma-E.coli'!AT60/RelAbundance!AT$66*100</f>
        <v>0</v>
      </c>
      <c r="AU60" s="2">
        <f>'Gamma-E.coli'!AU60/RelAbundance!AU$66*100</f>
        <v>0</v>
      </c>
      <c r="AV60" s="2">
        <f>'Gamma-E.coli'!AV60/RelAbundance!AV$66*100</f>
        <v>0</v>
      </c>
      <c r="AW60" s="2">
        <f>'Gamma-E.coli'!AW60/RelAbundance!AW$66*100</f>
        <v>0</v>
      </c>
      <c r="AX60" s="2">
        <f>'Gamma-E.coli'!AX60/RelAbundance!AX$66*100</f>
        <v>0</v>
      </c>
      <c r="AY60" s="2">
        <f>'Gamma-E.coli'!AY60/RelAbundance!AY$66*100</f>
        <v>0</v>
      </c>
      <c r="AZ60" s="2">
        <f>'Gamma-E.coli'!AZ60/RelAbundance!AZ$66*100</f>
        <v>0</v>
      </c>
      <c r="BA60" s="2">
        <f>'Gamma-E.coli'!BA60/RelAbundance!BA$66*100</f>
        <v>0</v>
      </c>
      <c r="BB60" s="2">
        <f>'Gamma-E.coli'!BB60/RelAbundance!BB$66*100</f>
        <v>0</v>
      </c>
      <c r="BC60" s="2">
        <f>'Gamma-E.coli'!BC60/RelAbundance!BC$66*100</f>
        <v>0</v>
      </c>
      <c r="BD60" s="2">
        <f>'Gamma-E.coli'!BD60/RelAbundance!BD$66*100</f>
        <v>0</v>
      </c>
      <c r="BE60" s="2">
        <f>'Gamma-E.coli'!BE60/RelAbundance!BE$66*100</f>
        <v>0</v>
      </c>
      <c r="BF60" s="2">
        <f>'Gamma-E.coli'!BF60/RelAbundance!BF$66*100</f>
        <v>0</v>
      </c>
      <c r="BG60" s="2">
        <f>'Gamma-E.coli'!BG60/RelAbundance!BG$66*100</f>
        <v>0</v>
      </c>
      <c r="BH60" s="2">
        <f>'Gamma-E.coli'!BH60/RelAbundance!BH$66*100</f>
        <v>0</v>
      </c>
      <c r="BI60" s="2">
        <f>'Gamma-E.coli'!BI60/RelAbundance!BI$66*100</f>
        <v>0</v>
      </c>
      <c r="BJ60" s="2">
        <f>'Gamma-E.coli'!BJ60/RelAbundance!BJ$66*100</f>
        <v>0</v>
      </c>
      <c r="BK60" s="2">
        <f>'Gamma-E.coli'!BK60/RelAbundance!BK$66*100</f>
        <v>0</v>
      </c>
      <c r="BL60" s="2">
        <f>'Gamma-E.coli'!BL60/RelAbundance!BL$66*100</f>
        <v>0</v>
      </c>
      <c r="BM60" s="2">
        <f>'Gamma-E.coli'!BM60/RelAbundance!BM$66*100</f>
        <v>1.3122326326011075E-3</v>
      </c>
      <c r="BN60" s="2">
        <f>'Gamma-E.coli'!BN60/RelAbundance!BN$66*100</f>
        <v>0</v>
      </c>
      <c r="BO60" s="2">
        <f>'Gamma-E.coli'!BO60/RelAbundance!BO$66*100</f>
        <v>0</v>
      </c>
      <c r="BP60" s="2">
        <f>'Gamma-E.coli'!BP60/RelAbundance!BP$66*100</f>
        <v>0</v>
      </c>
      <c r="BQ60" s="2">
        <f>'Gamma-E.coli'!BQ60/RelAbundance!BQ$66*100</f>
        <v>0</v>
      </c>
      <c r="BR60" s="2">
        <f>'Gamma-E.coli'!BR60/RelAbundance!BR$66*100</f>
        <v>0</v>
      </c>
      <c r="BS60" s="2">
        <f>'Gamma-E.coli'!BS60/RelAbundance!BS$66*100</f>
        <v>0</v>
      </c>
      <c r="BT60" s="2">
        <f>'Gamma-E.coli'!BT60/RelAbundance!BT$66*100</f>
        <v>0</v>
      </c>
      <c r="BU60" s="2">
        <f>'Gamma-E.coli'!BU60/RelAbundance!BU$66*100</f>
        <v>3.0178657653307578E-3</v>
      </c>
      <c r="BV60" s="2">
        <f>'Gamma-E.coli'!BV60/RelAbundance!BV$66*100</f>
        <v>0</v>
      </c>
      <c r="BW60" s="2">
        <f>'Gamma-E.coli'!BW60/RelAbundance!BW$66*100</f>
        <v>4.9969268899626731E-4</v>
      </c>
      <c r="BX60" s="2">
        <f>'Gamma-E.coli'!BX60/RelAbundance!BX$66*100</f>
        <v>0</v>
      </c>
      <c r="BY60" s="2">
        <f>'Gamma-E.coli'!BY60/RelAbundance!BY$66*100</f>
        <v>0</v>
      </c>
      <c r="BZ60" s="2">
        <f>'Gamma-E.coli'!BZ60/RelAbundance!BZ$66*100</f>
        <v>0</v>
      </c>
      <c r="CA60" s="2">
        <f>'Gamma-E.coli'!CA60/RelAbundance!CA$66*100</f>
        <v>0</v>
      </c>
      <c r="CB60" s="2">
        <f>'Gamma-E.coli'!CB60/RelAbundance!CB$66*100</f>
        <v>0</v>
      </c>
      <c r="CC60" s="2">
        <f>'Gamma-E.coli'!CC60/RelAbundance!CC$66*100</f>
        <v>0</v>
      </c>
      <c r="CD60" s="2">
        <f>'Gamma-E.coli'!CD60/RelAbundance!CD$66*100</f>
        <v>0</v>
      </c>
      <c r="CE60" s="2">
        <f>'Gamma-E.coli'!CE60/RelAbundance!CE$66*100</f>
        <v>0</v>
      </c>
      <c r="CF60" s="2">
        <f>'Gamma-E.coli'!CF60/RelAbundance!CF$66*100</f>
        <v>0</v>
      </c>
      <c r="CG60" s="2">
        <f>'Gamma-E.coli'!CG60/RelAbundance!CG$66*100</f>
        <v>0</v>
      </c>
      <c r="CH60" s="2">
        <f>'Gamma-E.coli'!CH60/RelAbundance!CH$66*100</f>
        <v>1.1448459037413563E-3</v>
      </c>
      <c r="CI60" s="2">
        <f>'Gamma-E.coli'!CI60/RelAbundance!CI$66*100</f>
        <v>0</v>
      </c>
      <c r="CJ60" s="2">
        <f>'Gamma-E.coli'!CJ60/RelAbundance!CJ$66*100</f>
        <v>0</v>
      </c>
      <c r="CK60" s="2">
        <f>'Gamma-E.coli'!CK60/RelAbundance!CK$66*100</f>
        <v>0</v>
      </c>
      <c r="CL60" s="2">
        <f>'Gamma-E.coli'!CL60/RelAbundance!CL$66*100</f>
        <v>0</v>
      </c>
      <c r="CM60" s="2">
        <f>'Gamma-E.coli'!CM60/RelAbundance!CM$66*100</f>
        <v>7.8012856518754298E-4</v>
      </c>
      <c r="CN60" s="2">
        <f>'Gamma-E.coli'!CN60/RelAbundance!CN$66*100</f>
        <v>0</v>
      </c>
      <c r="CO60" s="2">
        <f>'Gamma-E.coli'!CO60/RelAbundance!CO$66*100</f>
        <v>0</v>
      </c>
      <c r="CP60" s="2">
        <f>'Gamma-E.coli'!CP60/RelAbundance!CP$66*100</f>
        <v>0</v>
      </c>
      <c r="CQ60" s="2">
        <f>'Gamma-E.coli'!CQ60/RelAbundance!CQ$66*100</f>
        <v>0</v>
      </c>
      <c r="CR60" s="2">
        <f>'Gamma-E.coli'!CR60/RelAbundance!CR$66*100</f>
        <v>1.8188762982229577E-3</v>
      </c>
    </row>
    <row r="61" spans="1:96" x14ac:dyDescent="0.25">
      <c r="A61" s="2" t="str">
        <f>'Gamma-E.coli'!A61</f>
        <v>Caldisericia</v>
      </c>
      <c r="B61" s="2">
        <f>'Gamma-E.coli'!B61/RelAbundance!B$66*100</f>
        <v>0</v>
      </c>
      <c r="C61" s="2">
        <f>'Gamma-E.coli'!C61/RelAbundance!C$66*100</f>
        <v>0</v>
      </c>
      <c r="D61" s="2">
        <f>'Gamma-E.coli'!D61/RelAbundance!D$66*100</f>
        <v>0</v>
      </c>
      <c r="E61" s="2">
        <f>'Gamma-E.coli'!E61/RelAbundance!E$66*100</f>
        <v>0</v>
      </c>
      <c r="F61" s="2">
        <f>'Gamma-E.coli'!F61/RelAbundance!F$66*100</f>
        <v>0</v>
      </c>
      <c r="G61" s="2">
        <f>'Gamma-E.coli'!G61/RelAbundance!G$66*100</f>
        <v>0</v>
      </c>
      <c r="H61" s="2">
        <f>'Gamma-E.coli'!H61/RelAbundance!H$66*100</f>
        <v>0</v>
      </c>
      <c r="I61" s="2">
        <f>'Gamma-E.coli'!I61/RelAbundance!I$66*100</f>
        <v>0</v>
      </c>
      <c r="J61" s="2">
        <f>'Gamma-E.coli'!J61/RelAbundance!J$66*100</f>
        <v>0</v>
      </c>
      <c r="K61" s="2">
        <f>'Gamma-E.coli'!K61/RelAbundance!K$66*100</f>
        <v>0</v>
      </c>
      <c r="L61" s="2">
        <f>'Gamma-E.coli'!L61/RelAbundance!L$66*100</f>
        <v>0</v>
      </c>
      <c r="M61" s="2">
        <f>'Gamma-E.coli'!M61/RelAbundance!M$66*100</f>
        <v>1.132695248343433E-3</v>
      </c>
      <c r="N61" s="2">
        <f>'Gamma-E.coli'!N61/RelAbundance!N$66*100</f>
        <v>2.2998551091281249E-3</v>
      </c>
      <c r="O61" s="2">
        <f>'Gamma-E.coli'!O61/RelAbundance!O$66*100</f>
        <v>0</v>
      </c>
      <c r="P61" s="2">
        <f>'Gamma-E.coli'!P61/RelAbundance!P$66*100</f>
        <v>0</v>
      </c>
      <c r="Q61" s="2">
        <f>'Gamma-E.coli'!Q61/RelAbundance!Q$66*100</f>
        <v>0</v>
      </c>
      <c r="R61" s="2">
        <f>'Gamma-E.coli'!R61/RelAbundance!R$66*100</f>
        <v>0</v>
      </c>
      <c r="S61" s="2">
        <f>'Gamma-E.coli'!S61/RelAbundance!S$66*100</f>
        <v>0</v>
      </c>
      <c r="T61" s="2">
        <f>'Gamma-E.coli'!T61/RelAbundance!T$66*100</f>
        <v>0</v>
      </c>
      <c r="U61" s="2">
        <f>'Gamma-E.coli'!U61/RelAbundance!U$66*100</f>
        <v>0</v>
      </c>
      <c r="V61" s="2">
        <f>'Gamma-E.coli'!V61/RelAbundance!V$66*100</f>
        <v>0</v>
      </c>
      <c r="W61" s="2">
        <f>'Gamma-E.coli'!W61/RelAbundance!W$66*100</f>
        <v>0</v>
      </c>
      <c r="X61" s="2">
        <f>'Gamma-E.coli'!X61/RelAbundance!X$66*100</f>
        <v>0</v>
      </c>
      <c r="Y61" s="2">
        <f>'Gamma-E.coli'!Y61/RelAbundance!Y$66*100</f>
        <v>0</v>
      </c>
      <c r="Z61" s="2">
        <f>'Gamma-E.coli'!Z61/RelAbundance!Z$66*100</f>
        <v>1.3504753673292999E-3</v>
      </c>
      <c r="AA61" s="2">
        <f>'Gamma-E.coli'!AA61/RelAbundance!AA$66*100</f>
        <v>1.3384014133518923E-3</v>
      </c>
      <c r="AB61" s="2">
        <f>'Gamma-E.coli'!AB61/RelAbundance!AB$66*100</f>
        <v>0</v>
      </c>
      <c r="AC61" s="2">
        <f>'Gamma-E.coli'!AC61/RelAbundance!AC$66*100</f>
        <v>0</v>
      </c>
      <c r="AD61" s="2">
        <f>'Gamma-E.coli'!AD61/RelAbundance!AD$66*100</f>
        <v>0</v>
      </c>
      <c r="AE61" s="2">
        <f>'Gamma-E.coli'!AE61/RelAbundance!AE$66*100</f>
        <v>0</v>
      </c>
      <c r="AF61" s="2">
        <f>'Gamma-E.coli'!AF61/RelAbundance!AF$66*100</f>
        <v>0</v>
      </c>
      <c r="AG61" s="2">
        <f>'Gamma-E.coli'!AG61/RelAbundance!AG$66*100</f>
        <v>0</v>
      </c>
      <c r="AH61" s="2">
        <f>'Gamma-E.coli'!AH61/RelAbundance!AH$66*100</f>
        <v>0</v>
      </c>
      <c r="AI61" s="2">
        <f>'Gamma-E.coli'!AI61/RelAbundance!AI$66*100</f>
        <v>0</v>
      </c>
      <c r="AJ61" s="2">
        <f>'Gamma-E.coli'!AJ61/RelAbundance!AJ$66*100</f>
        <v>0</v>
      </c>
      <c r="AK61" s="2">
        <f>'Gamma-E.coli'!AK61/RelAbundance!AK$66*100</f>
        <v>0</v>
      </c>
      <c r="AL61" s="2">
        <f>'Gamma-E.coli'!AL61/RelAbundance!AL$66*100</f>
        <v>0</v>
      </c>
      <c r="AM61" s="2">
        <f>'Gamma-E.coli'!AM61/RelAbundance!AM$66*100</f>
        <v>0</v>
      </c>
      <c r="AN61" s="2">
        <f>'Gamma-E.coli'!AN61/RelAbundance!AN$66*100</f>
        <v>0</v>
      </c>
      <c r="AO61" s="2">
        <f>'Gamma-E.coli'!AO61/RelAbundance!AO$66*100</f>
        <v>0</v>
      </c>
      <c r="AP61" s="2">
        <f>'Gamma-E.coli'!AP61/RelAbundance!AP$66*100</f>
        <v>0</v>
      </c>
      <c r="AQ61" s="2">
        <f>'Gamma-E.coli'!AQ61/RelAbundance!AQ$66*100</f>
        <v>0</v>
      </c>
      <c r="AR61" s="2">
        <f>'Gamma-E.coli'!AR61/RelAbundance!AR$66*100</f>
        <v>0</v>
      </c>
      <c r="AS61" s="2">
        <f>'Gamma-E.coli'!AS61/RelAbundance!AS$66*100</f>
        <v>0</v>
      </c>
      <c r="AT61" s="2">
        <f>'Gamma-E.coli'!AT61/RelAbundance!AT$66*100</f>
        <v>0</v>
      </c>
      <c r="AU61" s="2">
        <f>'Gamma-E.coli'!AU61/RelAbundance!AU$66*100</f>
        <v>0</v>
      </c>
      <c r="AV61" s="2">
        <f>'Gamma-E.coli'!AV61/RelAbundance!AV$66*100</f>
        <v>0</v>
      </c>
      <c r="AW61" s="2">
        <f>'Gamma-E.coli'!AW61/RelAbundance!AW$66*100</f>
        <v>0</v>
      </c>
      <c r="AX61" s="2">
        <f>'Gamma-E.coli'!AX61/RelAbundance!AX$66*100</f>
        <v>0</v>
      </c>
      <c r="AY61" s="2">
        <f>'Gamma-E.coli'!AY61/RelAbundance!AY$66*100</f>
        <v>0</v>
      </c>
      <c r="AZ61" s="2">
        <f>'Gamma-E.coli'!AZ61/RelAbundance!AZ$66*100</f>
        <v>0</v>
      </c>
      <c r="BA61" s="2">
        <f>'Gamma-E.coli'!BA61/RelAbundance!BA$66*100</f>
        <v>0</v>
      </c>
      <c r="BB61" s="2">
        <f>'Gamma-E.coli'!BB61/RelAbundance!BB$66*100</f>
        <v>0</v>
      </c>
      <c r="BC61" s="2">
        <f>'Gamma-E.coli'!BC61/RelAbundance!BC$66*100</f>
        <v>0</v>
      </c>
      <c r="BD61" s="2">
        <f>'Gamma-E.coli'!BD61/RelAbundance!BD$66*100</f>
        <v>0</v>
      </c>
      <c r="BE61" s="2">
        <f>'Gamma-E.coli'!BE61/RelAbundance!BE$66*100</f>
        <v>0</v>
      </c>
      <c r="BF61" s="2">
        <f>'Gamma-E.coli'!BF61/RelAbundance!BF$66*100</f>
        <v>0</v>
      </c>
      <c r="BG61" s="2">
        <f>'Gamma-E.coli'!BG61/RelAbundance!BG$66*100</f>
        <v>0</v>
      </c>
      <c r="BH61" s="2">
        <f>'Gamma-E.coli'!BH61/RelAbundance!BH$66*100</f>
        <v>0</v>
      </c>
      <c r="BI61" s="2">
        <f>'Gamma-E.coli'!BI61/RelAbundance!BI$66*100</f>
        <v>0</v>
      </c>
      <c r="BJ61" s="2">
        <f>'Gamma-E.coli'!BJ61/RelAbundance!BJ$66*100</f>
        <v>0</v>
      </c>
      <c r="BK61" s="2">
        <f>'Gamma-E.coli'!BK61/RelAbundance!BK$66*100</f>
        <v>0</v>
      </c>
      <c r="BL61" s="2">
        <f>'Gamma-E.coli'!BL61/RelAbundance!BL$66*100</f>
        <v>0</v>
      </c>
      <c r="BM61" s="2">
        <f>'Gamma-E.coli'!BM61/RelAbundance!BM$66*100</f>
        <v>0</v>
      </c>
      <c r="BN61" s="2">
        <f>'Gamma-E.coli'!BN61/RelAbundance!BN$66*100</f>
        <v>0</v>
      </c>
      <c r="BO61" s="2">
        <f>'Gamma-E.coli'!BO61/RelAbundance!BO$66*100</f>
        <v>5.4802928668508052E-4</v>
      </c>
      <c r="BP61" s="2">
        <f>'Gamma-E.coli'!BP61/RelAbundance!BP$66*100</f>
        <v>0</v>
      </c>
      <c r="BQ61" s="2">
        <f>'Gamma-E.coli'!BQ61/RelAbundance!BQ$66*100</f>
        <v>0</v>
      </c>
      <c r="BR61" s="2">
        <f>'Gamma-E.coli'!BR61/RelAbundance!BR$66*100</f>
        <v>0</v>
      </c>
      <c r="BS61" s="2">
        <f>'Gamma-E.coli'!BS61/RelAbundance!BS$66*100</f>
        <v>0</v>
      </c>
      <c r="BT61" s="2">
        <f>'Gamma-E.coli'!BT61/RelAbundance!BT$66*100</f>
        <v>0</v>
      </c>
      <c r="BU61" s="2">
        <f>'Gamma-E.coli'!BU61/RelAbundance!BU$66*100</f>
        <v>0</v>
      </c>
      <c r="BV61" s="2">
        <f>'Gamma-E.coli'!BV61/RelAbundance!BV$66*100</f>
        <v>0</v>
      </c>
      <c r="BW61" s="2">
        <f>'Gamma-E.coli'!BW61/RelAbundance!BW$66*100</f>
        <v>0</v>
      </c>
      <c r="BX61" s="2">
        <f>'Gamma-E.coli'!BX61/RelAbundance!BX$66*100</f>
        <v>0</v>
      </c>
      <c r="BY61" s="2">
        <f>'Gamma-E.coli'!BY61/RelAbundance!BY$66*100</f>
        <v>0</v>
      </c>
      <c r="BZ61" s="2">
        <f>'Gamma-E.coli'!BZ61/RelAbundance!BZ$66*100</f>
        <v>0</v>
      </c>
      <c r="CA61" s="2">
        <f>'Gamma-E.coli'!CA61/RelAbundance!CA$66*100</f>
        <v>0</v>
      </c>
      <c r="CB61" s="2">
        <f>'Gamma-E.coli'!CB61/RelAbundance!CB$66*100</f>
        <v>0</v>
      </c>
      <c r="CC61" s="2">
        <f>'Gamma-E.coli'!CC61/RelAbundance!CC$66*100</f>
        <v>0</v>
      </c>
      <c r="CD61" s="2">
        <f>'Gamma-E.coli'!CD61/RelAbundance!CD$66*100</f>
        <v>0</v>
      </c>
      <c r="CE61" s="2">
        <f>'Gamma-E.coli'!CE61/RelAbundance!CE$66*100</f>
        <v>0</v>
      </c>
      <c r="CF61" s="2">
        <f>'Gamma-E.coli'!CF61/RelAbundance!CF$66*100</f>
        <v>0</v>
      </c>
      <c r="CG61" s="2">
        <f>'Gamma-E.coli'!CG61/RelAbundance!CG$66*100</f>
        <v>0</v>
      </c>
      <c r="CH61" s="2">
        <f>'Gamma-E.coli'!CH61/RelAbundance!CH$66*100</f>
        <v>0</v>
      </c>
      <c r="CI61" s="2">
        <f>'Gamma-E.coli'!CI61/RelAbundance!CI$66*100</f>
        <v>0</v>
      </c>
      <c r="CJ61" s="2">
        <f>'Gamma-E.coli'!CJ61/RelAbundance!CJ$66*100</f>
        <v>0</v>
      </c>
      <c r="CK61" s="2">
        <f>'Gamma-E.coli'!CK61/RelAbundance!CK$66*100</f>
        <v>0</v>
      </c>
      <c r="CL61" s="2">
        <f>'Gamma-E.coli'!CL61/RelAbundance!CL$66*100</f>
        <v>0</v>
      </c>
      <c r="CM61" s="2">
        <f>'Gamma-E.coli'!CM61/RelAbundance!CM$66*100</f>
        <v>0</v>
      </c>
      <c r="CN61" s="2">
        <f>'Gamma-E.coli'!CN61/RelAbundance!CN$66*100</f>
        <v>0</v>
      </c>
      <c r="CO61" s="2">
        <f>'Gamma-E.coli'!CO61/RelAbundance!CO$66*100</f>
        <v>0</v>
      </c>
      <c r="CP61" s="2">
        <f>'Gamma-E.coli'!CP61/RelAbundance!CP$66*100</f>
        <v>0</v>
      </c>
      <c r="CQ61" s="2">
        <f>'Gamma-E.coli'!CQ61/RelAbundance!CQ$66*100</f>
        <v>0</v>
      </c>
      <c r="CR61" s="2">
        <f>'Gamma-E.coli'!CR61/RelAbundance!CR$66*100</f>
        <v>0</v>
      </c>
    </row>
    <row r="62" spans="1:96" x14ac:dyDescent="0.25">
      <c r="A62" s="2" t="str">
        <f>'Gamma-E.coli'!A62</f>
        <v>Thermoplasmata</v>
      </c>
      <c r="B62" s="2">
        <f>'Gamma-E.coli'!B62/RelAbundance!B$66*100</f>
        <v>0</v>
      </c>
      <c r="C62" s="2">
        <f>'Gamma-E.coli'!C62/RelAbundance!C$66*100</f>
        <v>0</v>
      </c>
      <c r="D62" s="2">
        <f>'Gamma-E.coli'!D62/RelAbundance!D$66*100</f>
        <v>0</v>
      </c>
      <c r="E62" s="2">
        <f>'Gamma-E.coli'!E62/RelAbundance!E$66*100</f>
        <v>0</v>
      </c>
      <c r="F62" s="2">
        <f>'Gamma-E.coli'!F62/RelAbundance!F$66*100</f>
        <v>0</v>
      </c>
      <c r="G62" s="2">
        <f>'Gamma-E.coli'!G62/RelAbundance!G$66*100</f>
        <v>0</v>
      </c>
      <c r="H62" s="2">
        <f>'Gamma-E.coli'!H62/RelAbundance!H$66*100</f>
        <v>0</v>
      </c>
      <c r="I62" s="2">
        <f>'Gamma-E.coli'!I62/RelAbundance!I$66*100</f>
        <v>0</v>
      </c>
      <c r="J62" s="2">
        <f>'Gamma-E.coli'!J62/RelAbundance!J$66*100</f>
        <v>0</v>
      </c>
      <c r="K62" s="2">
        <f>'Gamma-E.coli'!K62/RelAbundance!K$66*100</f>
        <v>0</v>
      </c>
      <c r="L62" s="2">
        <f>'Gamma-E.coli'!L62/RelAbundance!L$66*100</f>
        <v>0</v>
      </c>
      <c r="M62" s="2">
        <f>'Gamma-E.coli'!M62/RelAbundance!M$66*100</f>
        <v>0</v>
      </c>
      <c r="N62" s="2">
        <f>'Gamma-E.coli'!N62/RelAbundance!N$66*100</f>
        <v>0</v>
      </c>
      <c r="O62" s="2">
        <f>'Gamma-E.coli'!O62/RelAbundance!O$66*100</f>
        <v>0</v>
      </c>
      <c r="P62" s="2">
        <f>'Gamma-E.coli'!P62/RelAbundance!P$66*100</f>
        <v>0</v>
      </c>
      <c r="Q62" s="2">
        <f>'Gamma-E.coli'!Q62/RelAbundance!Q$66*100</f>
        <v>0</v>
      </c>
      <c r="R62" s="2">
        <f>'Gamma-E.coli'!R62/RelAbundance!R$66*100</f>
        <v>0</v>
      </c>
      <c r="S62" s="2">
        <f>'Gamma-E.coli'!S62/RelAbundance!S$66*100</f>
        <v>0</v>
      </c>
      <c r="T62" s="2">
        <f>'Gamma-E.coli'!T62/RelAbundance!T$66*100</f>
        <v>0</v>
      </c>
      <c r="U62" s="2">
        <f>'Gamma-E.coli'!U62/RelAbundance!U$66*100</f>
        <v>0</v>
      </c>
      <c r="V62" s="2">
        <f>'Gamma-E.coli'!V62/RelAbundance!V$66*100</f>
        <v>0</v>
      </c>
      <c r="W62" s="2">
        <f>'Gamma-E.coli'!W62/RelAbundance!W$66*100</f>
        <v>0</v>
      </c>
      <c r="X62" s="2">
        <f>'Gamma-E.coli'!X62/RelAbundance!X$66*100</f>
        <v>0</v>
      </c>
      <c r="Y62" s="2">
        <f>'Gamma-E.coli'!Y62/RelAbundance!Y$66*100</f>
        <v>0</v>
      </c>
      <c r="Z62" s="2">
        <f>'Gamma-E.coli'!Z62/RelAbundance!Z$66*100</f>
        <v>0</v>
      </c>
      <c r="AA62" s="2">
        <f>'Gamma-E.coli'!AA62/RelAbundance!AA$66*100</f>
        <v>1.3384014133518923E-3</v>
      </c>
      <c r="AB62" s="2">
        <f>'Gamma-E.coli'!AB62/RelAbundance!AB$66*100</f>
        <v>0</v>
      </c>
      <c r="AC62" s="2">
        <f>'Gamma-E.coli'!AC62/RelAbundance!AC$66*100</f>
        <v>0</v>
      </c>
      <c r="AD62" s="2">
        <f>'Gamma-E.coli'!AD62/RelAbundance!AD$66*100</f>
        <v>0</v>
      </c>
      <c r="AE62" s="2">
        <f>'Gamma-E.coli'!AE62/RelAbundance!AE$66*100</f>
        <v>0</v>
      </c>
      <c r="AF62" s="2">
        <f>'Gamma-E.coli'!AF62/RelAbundance!AF$66*100</f>
        <v>0</v>
      </c>
      <c r="AG62" s="2">
        <f>'Gamma-E.coli'!AG62/RelAbundance!AG$66*100</f>
        <v>0</v>
      </c>
      <c r="AH62" s="2">
        <f>'Gamma-E.coli'!AH62/RelAbundance!AH$66*100</f>
        <v>0</v>
      </c>
      <c r="AI62" s="2">
        <f>'Gamma-E.coli'!AI62/RelAbundance!AI$66*100</f>
        <v>0</v>
      </c>
      <c r="AJ62" s="2">
        <f>'Gamma-E.coli'!AJ62/RelAbundance!AJ$66*100</f>
        <v>0</v>
      </c>
      <c r="AK62" s="2">
        <f>'Gamma-E.coli'!AK62/RelAbundance!AK$66*100</f>
        <v>0</v>
      </c>
      <c r="AL62" s="2">
        <f>'Gamma-E.coli'!AL62/RelAbundance!AL$66*100</f>
        <v>0</v>
      </c>
      <c r="AM62" s="2">
        <f>'Gamma-E.coli'!AM62/RelAbundance!AM$66*100</f>
        <v>0</v>
      </c>
      <c r="AN62" s="2">
        <f>'Gamma-E.coli'!AN62/RelAbundance!AN$66*100</f>
        <v>0</v>
      </c>
      <c r="AO62" s="2">
        <f>'Gamma-E.coli'!AO62/RelAbundance!AO$66*100</f>
        <v>0</v>
      </c>
      <c r="AP62" s="2">
        <f>'Gamma-E.coli'!AP62/RelAbundance!AP$66*100</f>
        <v>0</v>
      </c>
      <c r="AQ62" s="2">
        <f>'Gamma-E.coli'!AQ62/RelAbundance!AQ$66*100</f>
        <v>0</v>
      </c>
      <c r="AR62" s="2">
        <f>'Gamma-E.coli'!AR62/RelAbundance!AR$66*100</f>
        <v>0</v>
      </c>
      <c r="AS62" s="2">
        <f>'Gamma-E.coli'!AS62/RelAbundance!AS$66*100</f>
        <v>0</v>
      </c>
      <c r="AT62" s="2">
        <f>'Gamma-E.coli'!AT62/RelAbundance!AT$66*100</f>
        <v>0</v>
      </c>
      <c r="AU62" s="2">
        <f>'Gamma-E.coli'!AU62/RelAbundance!AU$66*100</f>
        <v>0</v>
      </c>
      <c r="AV62" s="2">
        <f>'Gamma-E.coli'!AV62/RelAbundance!AV$66*100</f>
        <v>0</v>
      </c>
      <c r="AW62" s="2">
        <f>'Gamma-E.coli'!AW62/RelAbundance!AW$66*100</f>
        <v>0</v>
      </c>
      <c r="AX62" s="2">
        <f>'Gamma-E.coli'!AX62/RelAbundance!AX$66*100</f>
        <v>0</v>
      </c>
      <c r="AY62" s="2">
        <f>'Gamma-E.coli'!AY62/RelAbundance!AY$66*100</f>
        <v>0</v>
      </c>
      <c r="AZ62" s="2">
        <f>'Gamma-E.coli'!AZ62/RelAbundance!AZ$66*100</f>
        <v>0</v>
      </c>
      <c r="BA62" s="2">
        <f>'Gamma-E.coli'!BA62/RelAbundance!BA$66*100</f>
        <v>0</v>
      </c>
      <c r="BB62" s="2">
        <f>'Gamma-E.coli'!BB62/RelAbundance!BB$66*100</f>
        <v>0</v>
      </c>
      <c r="BC62" s="2">
        <f>'Gamma-E.coli'!BC62/RelAbundance!BC$66*100</f>
        <v>0</v>
      </c>
      <c r="BD62" s="2">
        <f>'Gamma-E.coli'!BD62/RelAbundance!BD$66*100</f>
        <v>0</v>
      </c>
      <c r="BE62" s="2">
        <f>'Gamma-E.coli'!BE62/RelAbundance!BE$66*100</f>
        <v>0</v>
      </c>
      <c r="BF62" s="2">
        <f>'Gamma-E.coli'!BF62/RelAbundance!BF$66*100</f>
        <v>0</v>
      </c>
      <c r="BG62" s="2">
        <f>'Gamma-E.coli'!BG62/RelAbundance!BG$66*100</f>
        <v>0</v>
      </c>
      <c r="BH62" s="2">
        <f>'Gamma-E.coli'!BH62/RelAbundance!BH$66*100</f>
        <v>0</v>
      </c>
      <c r="BI62" s="2">
        <f>'Gamma-E.coli'!BI62/RelAbundance!BI$66*100</f>
        <v>0</v>
      </c>
      <c r="BJ62" s="2">
        <f>'Gamma-E.coli'!BJ62/RelAbundance!BJ$66*100</f>
        <v>0</v>
      </c>
      <c r="BK62" s="2">
        <f>'Gamma-E.coli'!BK62/RelAbundance!BK$66*100</f>
        <v>0</v>
      </c>
      <c r="BL62" s="2">
        <f>'Gamma-E.coli'!BL62/RelAbundance!BL$66*100</f>
        <v>0</v>
      </c>
      <c r="BM62" s="2">
        <f>'Gamma-E.coli'!BM62/RelAbundance!BM$66*100</f>
        <v>0</v>
      </c>
      <c r="BN62" s="2">
        <f>'Gamma-E.coli'!BN62/RelAbundance!BN$66*100</f>
        <v>0</v>
      </c>
      <c r="BO62" s="2">
        <f>'Gamma-E.coli'!BO62/RelAbundance!BO$66*100</f>
        <v>0</v>
      </c>
      <c r="BP62" s="2">
        <f>'Gamma-E.coli'!BP62/RelAbundance!BP$66*100</f>
        <v>0</v>
      </c>
      <c r="BQ62" s="2">
        <f>'Gamma-E.coli'!BQ62/RelAbundance!BQ$66*100</f>
        <v>0</v>
      </c>
      <c r="BR62" s="2">
        <f>'Gamma-E.coli'!BR62/RelAbundance!BR$66*100</f>
        <v>0</v>
      </c>
      <c r="BS62" s="2">
        <f>'Gamma-E.coli'!BS62/RelAbundance!BS$66*100</f>
        <v>0</v>
      </c>
      <c r="BT62" s="2">
        <f>'Gamma-E.coli'!BT62/RelAbundance!BT$66*100</f>
        <v>0</v>
      </c>
      <c r="BU62" s="2">
        <f>'Gamma-E.coli'!BU62/RelAbundance!BU$66*100</f>
        <v>0</v>
      </c>
      <c r="BV62" s="2">
        <f>'Gamma-E.coli'!BV62/RelAbundance!BV$66*100</f>
        <v>0</v>
      </c>
      <c r="BW62" s="2">
        <f>'Gamma-E.coli'!BW62/RelAbundance!BW$66*100</f>
        <v>0</v>
      </c>
      <c r="BX62" s="2">
        <f>'Gamma-E.coli'!BX62/RelAbundance!BX$66*100</f>
        <v>0</v>
      </c>
      <c r="BY62" s="2">
        <f>'Gamma-E.coli'!BY62/RelAbundance!BY$66*100</f>
        <v>0</v>
      </c>
      <c r="BZ62" s="2">
        <f>'Gamma-E.coli'!BZ62/RelAbundance!BZ$66*100</f>
        <v>0</v>
      </c>
      <c r="CA62" s="2">
        <f>'Gamma-E.coli'!CA62/RelAbundance!CA$66*100</f>
        <v>0</v>
      </c>
      <c r="CB62" s="2">
        <f>'Gamma-E.coli'!CB62/RelAbundance!CB$66*100</f>
        <v>0</v>
      </c>
      <c r="CC62" s="2">
        <f>'Gamma-E.coli'!CC62/RelAbundance!CC$66*100</f>
        <v>0</v>
      </c>
      <c r="CD62" s="2">
        <f>'Gamma-E.coli'!CD62/RelAbundance!CD$66*100</f>
        <v>0</v>
      </c>
      <c r="CE62" s="2">
        <f>'Gamma-E.coli'!CE62/RelAbundance!CE$66*100</f>
        <v>0</v>
      </c>
      <c r="CF62" s="2">
        <f>'Gamma-E.coli'!CF62/RelAbundance!CF$66*100</f>
        <v>0</v>
      </c>
      <c r="CG62" s="2">
        <f>'Gamma-E.coli'!CG62/RelAbundance!CG$66*100</f>
        <v>0</v>
      </c>
      <c r="CH62" s="2">
        <f>'Gamma-E.coli'!CH62/RelAbundance!CH$66*100</f>
        <v>0</v>
      </c>
      <c r="CI62" s="2">
        <f>'Gamma-E.coli'!CI62/RelAbundance!CI$66*100</f>
        <v>5.2141449323725398E-4</v>
      </c>
      <c r="CJ62" s="2">
        <f>'Gamma-E.coli'!CJ62/RelAbundance!CJ$66*100</f>
        <v>0</v>
      </c>
      <c r="CK62" s="2">
        <f>'Gamma-E.coli'!CK62/RelAbundance!CK$66*100</f>
        <v>0</v>
      </c>
      <c r="CL62" s="2">
        <f>'Gamma-E.coli'!CL62/RelAbundance!CL$66*100</f>
        <v>0</v>
      </c>
      <c r="CM62" s="2">
        <f>'Gamma-E.coli'!CM62/RelAbundance!CM$66*100</f>
        <v>7.8012856518754298E-4</v>
      </c>
      <c r="CN62" s="2">
        <f>'Gamma-E.coli'!CN62/RelAbundance!CN$66*100</f>
        <v>0</v>
      </c>
      <c r="CO62" s="2">
        <f>'Gamma-E.coli'!CO62/RelAbundance!CO$66*100</f>
        <v>0</v>
      </c>
      <c r="CP62" s="2">
        <f>'Gamma-E.coli'!CP62/RelAbundance!CP$66*100</f>
        <v>0</v>
      </c>
      <c r="CQ62" s="2">
        <f>'Gamma-E.coli'!CQ62/RelAbundance!CQ$66*100</f>
        <v>0</v>
      </c>
      <c r="CR62" s="2">
        <f>'Gamma-E.coli'!CR62/RelAbundance!CR$66*100</f>
        <v>0</v>
      </c>
    </row>
    <row r="63" spans="1:96" x14ac:dyDescent="0.25">
      <c r="A63" s="2" t="str">
        <f>'Gamma-E.coli'!A63</f>
        <v>Gemmatimonadetes</v>
      </c>
      <c r="B63" s="2">
        <f>'Gamma-E.coli'!B63/RelAbundance!B$66*100</f>
        <v>0</v>
      </c>
      <c r="C63" s="2">
        <f>'Gamma-E.coli'!C63/RelAbundance!C$66*100</f>
        <v>0</v>
      </c>
      <c r="D63" s="2">
        <f>'Gamma-E.coli'!D63/RelAbundance!D$66*100</f>
        <v>0</v>
      </c>
      <c r="E63" s="2">
        <f>'Gamma-E.coli'!E63/RelAbundance!E$66*100</f>
        <v>0</v>
      </c>
      <c r="F63" s="2">
        <f>'Gamma-E.coli'!F63/RelAbundance!F$66*100</f>
        <v>0</v>
      </c>
      <c r="G63" s="2">
        <f>'Gamma-E.coli'!G63/RelAbundance!G$66*100</f>
        <v>0</v>
      </c>
      <c r="H63" s="2">
        <f>'Gamma-E.coli'!H63/RelAbundance!H$66*100</f>
        <v>0</v>
      </c>
      <c r="I63" s="2">
        <f>'Gamma-E.coli'!I63/RelAbundance!I$66*100</f>
        <v>0</v>
      </c>
      <c r="J63" s="2">
        <f>'Gamma-E.coli'!J63/RelAbundance!J$66*100</f>
        <v>0</v>
      </c>
      <c r="K63" s="2">
        <f>'Gamma-E.coli'!K63/RelAbundance!K$66*100</f>
        <v>0</v>
      </c>
      <c r="L63" s="2">
        <f>'Gamma-E.coli'!L63/RelAbundance!L$66*100</f>
        <v>0</v>
      </c>
      <c r="M63" s="2">
        <f>'Gamma-E.coli'!M63/RelAbundance!M$66*100</f>
        <v>0</v>
      </c>
      <c r="N63" s="2">
        <f>'Gamma-E.coli'!N63/RelAbundance!N$66*100</f>
        <v>0</v>
      </c>
      <c r="O63" s="2">
        <f>'Gamma-E.coli'!O63/RelAbundance!O$66*100</f>
        <v>0</v>
      </c>
      <c r="P63" s="2">
        <f>'Gamma-E.coli'!P63/RelAbundance!P$66*100</f>
        <v>0</v>
      </c>
      <c r="Q63" s="2">
        <f>'Gamma-E.coli'!Q63/RelAbundance!Q$66*100</f>
        <v>0</v>
      </c>
      <c r="R63" s="2">
        <f>'Gamma-E.coli'!R63/RelAbundance!R$66*100</f>
        <v>0</v>
      </c>
      <c r="S63" s="2">
        <f>'Gamma-E.coli'!S63/RelAbundance!S$66*100</f>
        <v>0</v>
      </c>
      <c r="T63" s="2">
        <f>'Gamma-E.coli'!T63/RelAbundance!T$66*100</f>
        <v>0</v>
      </c>
      <c r="U63" s="2">
        <f>'Gamma-E.coli'!U63/RelAbundance!U$66*100</f>
        <v>0</v>
      </c>
      <c r="V63" s="2">
        <f>'Gamma-E.coli'!V63/RelAbundance!V$66*100</f>
        <v>0</v>
      </c>
      <c r="W63" s="2">
        <f>'Gamma-E.coli'!W63/RelAbundance!W$66*100</f>
        <v>0</v>
      </c>
      <c r="X63" s="2">
        <f>'Gamma-E.coli'!X63/RelAbundance!X$66*100</f>
        <v>0</v>
      </c>
      <c r="Y63" s="2">
        <f>'Gamma-E.coli'!Y63/RelAbundance!Y$66*100</f>
        <v>0</v>
      </c>
      <c r="Z63" s="2">
        <f>'Gamma-E.coli'!Z63/RelAbundance!Z$66*100</f>
        <v>0</v>
      </c>
      <c r="AA63" s="2">
        <f>'Gamma-E.coli'!AA63/RelAbundance!AA$66*100</f>
        <v>0</v>
      </c>
      <c r="AB63" s="2">
        <f>'Gamma-E.coli'!AB63/RelAbundance!AB$66*100</f>
        <v>0</v>
      </c>
      <c r="AC63" s="2">
        <f>'Gamma-E.coli'!AC63/RelAbundance!AC$66*100</f>
        <v>0</v>
      </c>
      <c r="AD63" s="2">
        <f>'Gamma-E.coli'!AD63/RelAbundance!AD$66*100</f>
        <v>0</v>
      </c>
      <c r="AE63" s="2">
        <f>'Gamma-E.coli'!AE63/RelAbundance!AE$66*100</f>
        <v>0</v>
      </c>
      <c r="AF63" s="2">
        <f>'Gamma-E.coli'!AF63/RelAbundance!AF$66*100</f>
        <v>0</v>
      </c>
      <c r="AG63" s="2">
        <f>'Gamma-E.coli'!AG63/RelAbundance!AG$66*100</f>
        <v>0</v>
      </c>
      <c r="AH63" s="2">
        <f>'Gamma-E.coli'!AH63/RelAbundance!AH$66*100</f>
        <v>0</v>
      </c>
      <c r="AI63" s="2">
        <f>'Gamma-E.coli'!AI63/RelAbundance!AI$66*100</f>
        <v>0</v>
      </c>
      <c r="AJ63" s="2">
        <f>'Gamma-E.coli'!AJ63/RelAbundance!AJ$66*100</f>
        <v>0</v>
      </c>
      <c r="AK63" s="2">
        <f>'Gamma-E.coli'!AK63/RelAbundance!AK$66*100</f>
        <v>0</v>
      </c>
      <c r="AL63" s="2">
        <f>'Gamma-E.coli'!AL63/RelAbundance!AL$66*100</f>
        <v>0</v>
      </c>
      <c r="AM63" s="2">
        <f>'Gamma-E.coli'!AM63/RelAbundance!AM$66*100</f>
        <v>0</v>
      </c>
      <c r="AN63" s="2">
        <f>'Gamma-E.coli'!AN63/RelAbundance!AN$66*100</f>
        <v>0</v>
      </c>
      <c r="AO63" s="2">
        <f>'Gamma-E.coli'!AO63/RelAbundance!AO$66*100</f>
        <v>8.8932366934945967E-4</v>
      </c>
      <c r="AP63" s="2">
        <f>'Gamma-E.coli'!AP63/RelAbundance!AP$66*100</f>
        <v>0</v>
      </c>
      <c r="AQ63" s="2">
        <f>'Gamma-E.coli'!AQ63/RelAbundance!AQ$66*100</f>
        <v>0</v>
      </c>
      <c r="AR63" s="2">
        <f>'Gamma-E.coli'!AR63/RelAbundance!AR$66*100</f>
        <v>0</v>
      </c>
      <c r="AS63" s="2">
        <f>'Gamma-E.coli'!AS63/RelAbundance!AS$66*100</f>
        <v>0</v>
      </c>
      <c r="AT63" s="2">
        <f>'Gamma-E.coli'!AT63/RelAbundance!AT$66*100</f>
        <v>0</v>
      </c>
      <c r="AU63" s="2">
        <f>'Gamma-E.coli'!AU63/RelAbundance!AU$66*100</f>
        <v>0</v>
      </c>
      <c r="AV63" s="2">
        <f>'Gamma-E.coli'!AV63/RelAbundance!AV$66*100</f>
        <v>0</v>
      </c>
      <c r="AW63" s="2">
        <f>'Gamma-E.coli'!AW63/RelAbundance!AW$66*100</f>
        <v>0</v>
      </c>
      <c r="AX63" s="2">
        <f>'Gamma-E.coli'!AX63/RelAbundance!AX$66*100</f>
        <v>0</v>
      </c>
      <c r="AY63" s="2">
        <f>'Gamma-E.coli'!AY63/RelAbundance!AY$66*100</f>
        <v>0</v>
      </c>
      <c r="AZ63" s="2">
        <f>'Gamma-E.coli'!AZ63/RelAbundance!AZ$66*100</f>
        <v>0</v>
      </c>
      <c r="BA63" s="2">
        <f>'Gamma-E.coli'!BA63/RelAbundance!BA$66*100</f>
        <v>0</v>
      </c>
      <c r="BB63" s="2">
        <f>'Gamma-E.coli'!BB63/RelAbundance!BB$66*100</f>
        <v>0</v>
      </c>
      <c r="BC63" s="2">
        <f>'Gamma-E.coli'!BC63/RelAbundance!BC$66*100</f>
        <v>0</v>
      </c>
      <c r="BD63" s="2">
        <f>'Gamma-E.coli'!BD63/RelAbundance!BD$66*100</f>
        <v>0</v>
      </c>
      <c r="BE63" s="2">
        <f>'Gamma-E.coli'!BE63/RelAbundance!BE$66*100</f>
        <v>0</v>
      </c>
      <c r="BF63" s="2">
        <f>'Gamma-E.coli'!BF63/RelAbundance!BF$66*100</f>
        <v>0</v>
      </c>
      <c r="BG63" s="2">
        <f>'Gamma-E.coli'!BG63/RelAbundance!BG$66*100</f>
        <v>0</v>
      </c>
      <c r="BH63" s="2">
        <f>'Gamma-E.coli'!BH63/RelAbundance!BH$66*100</f>
        <v>0</v>
      </c>
      <c r="BI63" s="2">
        <f>'Gamma-E.coli'!BI63/RelAbundance!BI$66*100</f>
        <v>0</v>
      </c>
      <c r="BJ63" s="2">
        <f>'Gamma-E.coli'!BJ63/RelAbundance!BJ$66*100</f>
        <v>0</v>
      </c>
      <c r="BK63" s="2">
        <f>'Gamma-E.coli'!BK63/RelAbundance!BK$66*100</f>
        <v>0</v>
      </c>
      <c r="BL63" s="2">
        <f>'Gamma-E.coli'!BL63/RelAbundance!BL$66*100</f>
        <v>0</v>
      </c>
      <c r="BM63" s="2">
        <f>'Gamma-E.coli'!BM63/RelAbundance!BM$66*100</f>
        <v>0</v>
      </c>
      <c r="BN63" s="2">
        <f>'Gamma-E.coli'!BN63/RelAbundance!BN$66*100</f>
        <v>0</v>
      </c>
      <c r="BO63" s="2">
        <f>'Gamma-E.coli'!BO63/RelAbundance!BO$66*100</f>
        <v>0</v>
      </c>
      <c r="BP63" s="2">
        <f>'Gamma-E.coli'!BP63/RelAbundance!BP$66*100</f>
        <v>0</v>
      </c>
      <c r="BQ63" s="2">
        <f>'Gamma-E.coli'!BQ63/RelAbundance!BQ$66*100</f>
        <v>0</v>
      </c>
      <c r="BR63" s="2">
        <f>'Gamma-E.coli'!BR63/RelAbundance!BR$66*100</f>
        <v>0</v>
      </c>
      <c r="BS63" s="2">
        <f>'Gamma-E.coli'!BS63/RelAbundance!BS$66*100</f>
        <v>0</v>
      </c>
      <c r="BT63" s="2">
        <f>'Gamma-E.coli'!BT63/RelAbundance!BT$66*100</f>
        <v>7.9216077695128996E-4</v>
      </c>
      <c r="BU63" s="2">
        <f>'Gamma-E.coli'!BU63/RelAbundance!BU$66*100</f>
        <v>0</v>
      </c>
      <c r="BV63" s="2">
        <f>'Gamma-E.coli'!BV63/RelAbundance!BV$66*100</f>
        <v>0</v>
      </c>
      <c r="BW63" s="2">
        <f>'Gamma-E.coli'!BW63/RelAbundance!BW$66*100</f>
        <v>0</v>
      </c>
      <c r="BX63" s="2">
        <f>'Gamma-E.coli'!BX63/RelAbundance!BX$66*100</f>
        <v>0</v>
      </c>
      <c r="BY63" s="2">
        <f>'Gamma-E.coli'!BY63/RelAbundance!BY$66*100</f>
        <v>0</v>
      </c>
      <c r="BZ63" s="2">
        <f>'Gamma-E.coli'!BZ63/RelAbundance!BZ$66*100</f>
        <v>0</v>
      </c>
      <c r="CA63" s="2">
        <f>'Gamma-E.coli'!CA63/RelAbundance!CA$66*100</f>
        <v>1.3832023901737302E-3</v>
      </c>
      <c r="CB63" s="2">
        <f>'Gamma-E.coli'!CB63/RelAbundance!CB$66*100</f>
        <v>0</v>
      </c>
      <c r="CC63" s="2">
        <f>'Gamma-E.coli'!CC63/RelAbundance!CC$66*100</f>
        <v>0</v>
      </c>
      <c r="CD63" s="2">
        <f>'Gamma-E.coli'!CD63/RelAbundance!CD$66*100</f>
        <v>0</v>
      </c>
      <c r="CE63" s="2">
        <f>'Gamma-E.coli'!CE63/RelAbundance!CE$66*100</f>
        <v>0</v>
      </c>
      <c r="CF63" s="2">
        <f>'Gamma-E.coli'!CF63/RelAbundance!CF$66*100</f>
        <v>0</v>
      </c>
      <c r="CG63" s="2">
        <f>'Gamma-E.coli'!CG63/RelAbundance!CG$66*100</f>
        <v>0</v>
      </c>
      <c r="CH63" s="2">
        <f>'Gamma-E.coli'!CH63/RelAbundance!CH$66*100</f>
        <v>0</v>
      </c>
      <c r="CI63" s="2">
        <f>'Gamma-E.coli'!CI63/RelAbundance!CI$66*100</f>
        <v>0</v>
      </c>
      <c r="CJ63" s="2">
        <f>'Gamma-E.coli'!CJ63/RelAbundance!CJ$66*100</f>
        <v>0</v>
      </c>
      <c r="CK63" s="2">
        <f>'Gamma-E.coli'!CK63/RelAbundance!CK$66*100</f>
        <v>0</v>
      </c>
      <c r="CL63" s="2">
        <f>'Gamma-E.coli'!CL63/RelAbundance!CL$66*100</f>
        <v>0</v>
      </c>
      <c r="CM63" s="2">
        <f>'Gamma-E.coli'!CM63/RelAbundance!CM$66*100</f>
        <v>0</v>
      </c>
      <c r="CN63" s="2">
        <f>'Gamma-E.coli'!CN63/RelAbundance!CN$66*100</f>
        <v>0</v>
      </c>
      <c r="CO63" s="2">
        <f>'Gamma-E.coli'!CO63/RelAbundance!CO$66*100</f>
        <v>0</v>
      </c>
      <c r="CP63" s="2">
        <f>'Gamma-E.coli'!CP63/RelAbundance!CP$66*100</f>
        <v>0</v>
      </c>
      <c r="CQ63" s="2">
        <f>'Gamma-E.coli'!CQ63/RelAbundance!CQ$66*100</f>
        <v>0</v>
      </c>
      <c r="CR63" s="2">
        <f>'Gamma-E.coli'!CR63/RelAbundance!CR$66*100</f>
        <v>0</v>
      </c>
    </row>
    <row r="64" spans="1:96" x14ac:dyDescent="0.25">
      <c r="A64" s="2" t="str">
        <f>'Gamma-E.coli'!A64</f>
        <v>Rubrobacteria</v>
      </c>
      <c r="B64" s="2">
        <f>'Gamma-E.coli'!B64/RelAbundance!B$66*100</f>
        <v>0</v>
      </c>
      <c r="C64" s="2">
        <f>'Gamma-E.coli'!C64/RelAbundance!C$66*100</f>
        <v>0</v>
      </c>
      <c r="D64" s="2">
        <f>'Gamma-E.coli'!D64/RelAbundance!D$66*100</f>
        <v>0</v>
      </c>
      <c r="E64" s="2">
        <f>'Gamma-E.coli'!E64/RelAbundance!E$66*100</f>
        <v>0</v>
      </c>
      <c r="F64" s="2">
        <f>'Gamma-E.coli'!F64/RelAbundance!F$66*100</f>
        <v>0</v>
      </c>
      <c r="G64" s="2">
        <f>'Gamma-E.coli'!G64/RelAbundance!G$66*100</f>
        <v>0</v>
      </c>
      <c r="H64" s="2">
        <f>'Gamma-E.coli'!H64/RelAbundance!H$66*100</f>
        <v>0</v>
      </c>
      <c r="I64" s="2">
        <f>'Gamma-E.coli'!I64/RelAbundance!I$66*100</f>
        <v>0</v>
      </c>
      <c r="J64" s="2">
        <f>'Gamma-E.coli'!J64/RelAbundance!J$66*100</f>
        <v>0</v>
      </c>
      <c r="K64" s="2">
        <f>'Gamma-E.coli'!K64/RelAbundance!K$66*100</f>
        <v>0</v>
      </c>
      <c r="L64" s="2">
        <f>'Gamma-E.coli'!L64/RelAbundance!L$66*100</f>
        <v>0</v>
      </c>
      <c r="M64" s="2">
        <f>'Gamma-E.coli'!M64/RelAbundance!M$66*100</f>
        <v>0</v>
      </c>
      <c r="N64" s="2">
        <f>'Gamma-E.coli'!N64/RelAbundance!N$66*100</f>
        <v>0</v>
      </c>
      <c r="O64" s="2">
        <f>'Gamma-E.coli'!O64/RelAbundance!O$66*100</f>
        <v>0</v>
      </c>
      <c r="P64" s="2">
        <f>'Gamma-E.coli'!P64/RelAbundance!P$66*100</f>
        <v>0</v>
      </c>
      <c r="Q64" s="2">
        <f>'Gamma-E.coli'!Q64/RelAbundance!Q$66*100</f>
        <v>0</v>
      </c>
      <c r="R64" s="2">
        <f>'Gamma-E.coli'!R64/RelAbundance!R$66*100</f>
        <v>0</v>
      </c>
      <c r="S64" s="2">
        <f>'Gamma-E.coli'!S64/RelAbundance!S$66*100</f>
        <v>0</v>
      </c>
      <c r="T64" s="2">
        <f>'Gamma-E.coli'!T64/RelAbundance!T$66*100</f>
        <v>0</v>
      </c>
      <c r="U64" s="2">
        <f>'Gamma-E.coli'!U64/RelAbundance!U$66*100</f>
        <v>0</v>
      </c>
      <c r="V64" s="2">
        <f>'Gamma-E.coli'!V64/RelAbundance!V$66*100</f>
        <v>0</v>
      </c>
      <c r="W64" s="2">
        <f>'Gamma-E.coli'!W64/RelAbundance!W$66*100</f>
        <v>0</v>
      </c>
      <c r="X64" s="2">
        <f>'Gamma-E.coli'!X64/RelAbundance!X$66*100</f>
        <v>0</v>
      </c>
      <c r="Y64" s="2">
        <f>'Gamma-E.coli'!Y64/RelAbundance!Y$66*100</f>
        <v>0</v>
      </c>
      <c r="Z64" s="2">
        <f>'Gamma-E.coli'!Z64/RelAbundance!Z$66*100</f>
        <v>0</v>
      </c>
      <c r="AA64" s="2">
        <f>'Gamma-E.coli'!AA64/RelAbundance!AA$66*100</f>
        <v>0</v>
      </c>
      <c r="AB64" s="2">
        <f>'Gamma-E.coli'!AB64/RelAbundance!AB$66*100</f>
        <v>0</v>
      </c>
      <c r="AC64" s="2">
        <f>'Gamma-E.coli'!AC64/RelAbundance!AC$66*100</f>
        <v>0</v>
      </c>
      <c r="AD64" s="2">
        <f>'Gamma-E.coli'!AD64/RelAbundance!AD$66*100</f>
        <v>0</v>
      </c>
      <c r="AE64" s="2">
        <f>'Gamma-E.coli'!AE64/RelAbundance!AE$66*100</f>
        <v>0</v>
      </c>
      <c r="AF64" s="2">
        <f>'Gamma-E.coli'!AF64/RelAbundance!AF$66*100</f>
        <v>0</v>
      </c>
      <c r="AG64" s="2">
        <f>'Gamma-E.coli'!AG64/RelAbundance!AG$66*100</f>
        <v>0</v>
      </c>
      <c r="AH64" s="2">
        <f>'Gamma-E.coli'!AH64/RelAbundance!AH$66*100</f>
        <v>0</v>
      </c>
      <c r="AI64" s="2">
        <f>'Gamma-E.coli'!AI64/RelAbundance!AI$66*100</f>
        <v>0</v>
      </c>
      <c r="AJ64" s="2">
        <f>'Gamma-E.coli'!AJ64/RelAbundance!AJ$66*100</f>
        <v>0</v>
      </c>
      <c r="AK64" s="2">
        <f>'Gamma-E.coli'!AK64/RelAbundance!AK$66*100</f>
        <v>0</v>
      </c>
      <c r="AL64" s="2">
        <f>'Gamma-E.coli'!AL64/RelAbundance!AL$66*100</f>
        <v>0</v>
      </c>
      <c r="AM64" s="2">
        <f>'Gamma-E.coli'!AM64/RelAbundance!AM$66*100</f>
        <v>0</v>
      </c>
      <c r="AN64" s="2">
        <f>'Gamma-E.coli'!AN64/RelAbundance!AN$66*100</f>
        <v>0</v>
      </c>
      <c r="AO64" s="2">
        <f>'Gamma-E.coli'!AO64/RelAbundance!AO$66*100</f>
        <v>0</v>
      </c>
      <c r="AP64" s="2">
        <f>'Gamma-E.coli'!AP64/RelAbundance!AP$66*100</f>
        <v>0</v>
      </c>
      <c r="AQ64" s="2">
        <f>'Gamma-E.coli'!AQ64/RelAbundance!AQ$66*100</f>
        <v>0</v>
      </c>
      <c r="AR64" s="2">
        <f>'Gamma-E.coli'!AR64/RelAbundance!AR$66*100</f>
        <v>0</v>
      </c>
      <c r="AS64" s="2">
        <f>'Gamma-E.coli'!AS64/RelAbundance!AS$66*100</f>
        <v>0</v>
      </c>
      <c r="AT64" s="2">
        <f>'Gamma-E.coli'!AT64/RelAbundance!AT$66*100</f>
        <v>0</v>
      </c>
      <c r="AU64" s="2">
        <f>'Gamma-E.coli'!AU64/RelAbundance!AU$66*100</f>
        <v>0</v>
      </c>
      <c r="AV64" s="2">
        <f>'Gamma-E.coli'!AV64/RelAbundance!AV$66*100</f>
        <v>0</v>
      </c>
      <c r="AW64" s="2">
        <f>'Gamma-E.coli'!AW64/RelAbundance!AW$66*100</f>
        <v>0</v>
      </c>
      <c r="AX64" s="2">
        <f>'Gamma-E.coli'!AX64/RelAbundance!AX$66*100</f>
        <v>7.7476737609532729E-4</v>
      </c>
      <c r="AY64" s="2">
        <f>'Gamma-E.coli'!AY64/RelAbundance!AY$66*100</f>
        <v>0</v>
      </c>
      <c r="AZ64" s="2">
        <f>'Gamma-E.coli'!AZ64/RelAbundance!AZ$66*100</f>
        <v>0</v>
      </c>
      <c r="BA64" s="2">
        <f>'Gamma-E.coli'!BA64/RelAbundance!BA$66*100</f>
        <v>0</v>
      </c>
      <c r="BB64" s="2">
        <f>'Gamma-E.coli'!BB64/RelAbundance!BB$66*100</f>
        <v>0</v>
      </c>
      <c r="BC64" s="2">
        <f>'Gamma-E.coli'!BC64/RelAbundance!BC$66*100</f>
        <v>0</v>
      </c>
      <c r="BD64" s="2">
        <f>'Gamma-E.coli'!BD64/RelAbundance!BD$66*100</f>
        <v>0</v>
      </c>
      <c r="BE64" s="2">
        <f>'Gamma-E.coli'!BE64/RelAbundance!BE$66*100</f>
        <v>0</v>
      </c>
      <c r="BF64" s="2">
        <f>'Gamma-E.coli'!BF64/RelAbundance!BF$66*100</f>
        <v>0</v>
      </c>
      <c r="BG64" s="2">
        <f>'Gamma-E.coli'!BG64/RelAbundance!BG$66*100</f>
        <v>0</v>
      </c>
      <c r="BH64" s="2">
        <f>'Gamma-E.coli'!BH64/RelAbundance!BH$66*100</f>
        <v>0</v>
      </c>
      <c r="BI64" s="2">
        <f>'Gamma-E.coli'!BI64/RelAbundance!BI$66*100</f>
        <v>0</v>
      </c>
      <c r="BJ64" s="2">
        <f>'Gamma-E.coli'!BJ64/RelAbundance!BJ$66*100</f>
        <v>0</v>
      </c>
      <c r="BK64" s="2">
        <f>'Gamma-E.coli'!BK64/RelAbundance!BK$66*100</f>
        <v>0</v>
      </c>
      <c r="BL64" s="2">
        <f>'Gamma-E.coli'!BL64/RelAbundance!BL$66*100</f>
        <v>0</v>
      </c>
      <c r="BM64" s="2">
        <f>'Gamma-E.coli'!BM64/RelAbundance!BM$66*100</f>
        <v>0</v>
      </c>
      <c r="BN64" s="2">
        <f>'Gamma-E.coli'!BN64/RelAbundance!BN$66*100</f>
        <v>0</v>
      </c>
      <c r="BO64" s="2">
        <f>'Gamma-E.coli'!BO64/RelAbundance!BO$66*100</f>
        <v>0</v>
      </c>
      <c r="BP64" s="2">
        <f>'Gamma-E.coli'!BP64/RelAbundance!BP$66*100</f>
        <v>0</v>
      </c>
      <c r="BQ64" s="2">
        <f>'Gamma-E.coli'!BQ64/RelAbundance!BQ$66*100</f>
        <v>0</v>
      </c>
      <c r="BR64" s="2">
        <f>'Gamma-E.coli'!BR64/RelAbundance!BR$66*100</f>
        <v>0</v>
      </c>
      <c r="BS64" s="2">
        <f>'Gamma-E.coli'!BS64/RelAbundance!BS$66*100</f>
        <v>0</v>
      </c>
      <c r="BT64" s="2">
        <f>'Gamma-E.coli'!BT64/RelAbundance!BT$66*100</f>
        <v>0</v>
      </c>
      <c r="BU64" s="2">
        <f>'Gamma-E.coli'!BU64/RelAbundance!BU$66*100</f>
        <v>0</v>
      </c>
      <c r="BV64" s="2">
        <f>'Gamma-E.coli'!BV64/RelAbundance!BV$66*100</f>
        <v>0</v>
      </c>
      <c r="BW64" s="2">
        <f>'Gamma-E.coli'!BW64/RelAbundance!BW$66*100</f>
        <v>0</v>
      </c>
      <c r="BX64" s="2">
        <f>'Gamma-E.coli'!BX64/RelAbundance!BX$66*100</f>
        <v>0</v>
      </c>
      <c r="BY64" s="2">
        <f>'Gamma-E.coli'!BY64/RelAbundance!BY$66*100</f>
        <v>0</v>
      </c>
      <c r="BZ64" s="2">
        <f>'Gamma-E.coli'!BZ64/RelAbundance!BZ$66*100</f>
        <v>0</v>
      </c>
      <c r="CA64" s="2">
        <f>'Gamma-E.coli'!CA64/RelAbundance!CA$66*100</f>
        <v>0</v>
      </c>
      <c r="CB64" s="2">
        <f>'Gamma-E.coli'!CB64/RelAbundance!CB$66*100</f>
        <v>0</v>
      </c>
      <c r="CC64" s="2">
        <f>'Gamma-E.coli'!CC64/RelAbundance!CC$66*100</f>
        <v>9.3031909945111182E-4</v>
      </c>
      <c r="CD64" s="2">
        <f>'Gamma-E.coli'!CD64/RelAbundance!CD$66*100</f>
        <v>0</v>
      </c>
      <c r="CE64" s="2">
        <f>'Gamma-E.coli'!CE64/RelAbundance!CE$66*100</f>
        <v>0</v>
      </c>
      <c r="CF64" s="2">
        <f>'Gamma-E.coli'!CF64/RelAbundance!CF$66*100</f>
        <v>0</v>
      </c>
      <c r="CG64" s="2">
        <f>'Gamma-E.coli'!CG64/RelAbundance!CG$66*100</f>
        <v>0</v>
      </c>
      <c r="CH64" s="2">
        <f>'Gamma-E.coli'!CH64/RelAbundance!CH$66*100</f>
        <v>0</v>
      </c>
      <c r="CI64" s="2">
        <f>'Gamma-E.coli'!CI64/RelAbundance!CI$66*100</f>
        <v>0</v>
      </c>
      <c r="CJ64" s="2">
        <f>'Gamma-E.coli'!CJ64/RelAbundance!CJ$66*100</f>
        <v>0</v>
      </c>
      <c r="CK64" s="2">
        <f>'Gamma-E.coli'!CK64/RelAbundance!CK$66*100</f>
        <v>0</v>
      </c>
      <c r="CL64" s="2">
        <f>'Gamma-E.coli'!CL64/RelAbundance!CL$66*100</f>
        <v>0</v>
      </c>
      <c r="CM64" s="2">
        <f>'Gamma-E.coli'!CM64/RelAbundance!CM$66*100</f>
        <v>0</v>
      </c>
      <c r="CN64" s="2">
        <f>'Gamma-E.coli'!CN64/RelAbundance!CN$66*100</f>
        <v>0</v>
      </c>
      <c r="CO64" s="2">
        <f>'Gamma-E.coli'!CO64/RelAbundance!CO$66*100</f>
        <v>0</v>
      </c>
      <c r="CP64" s="2">
        <f>'Gamma-E.coli'!CP64/RelAbundance!CP$66*100</f>
        <v>0</v>
      </c>
      <c r="CQ64" s="2">
        <f>'Gamma-E.coli'!CQ64/RelAbundance!CQ$66*100</f>
        <v>0</v>
      </c>
      <c r="CR64" s="2">
        <f>'Gamma-E.coli'!CR64/RelAbundance!CR$66*100</f>
        <v>0</v>
      </c>
    </row>
    <row r="65" spans="1:96" x14ac:dyDescent="0.25">
      <c r="A65" s="2" t="str">
        <f>'Gamma-E.coli'!A65</f>
        <v>Methanococci</v>
      </c>
      <c r="B65" s="2">
        <f>'Gamma-E.coli'!B65/RelAbundance!B$66*100</f>
        <v>0</v>
      </c>
      <c r="C65" s="2">
        <f>'Gamma-E.coli'!C65/RelAbundance!C$66*100</f>
        <v>0</v>
      </c>
      <c r="D65" s="2">
        <f>'Gamma-E.coli'!D65/RelAbundance!D$66*100</f>
        <v>0</v>
      </c>
      <c r="E65" s="2">
        <f>'Gamma-E.coli'!E65/RelAbundance!E$66*100</f>
        <v>0</v>
      </c>
      <c r="F65" s="2">
        <f>'Gamma-E.coli'!F65/RelAbundance!F$66*100</f>
        <v>0</v>
      </c>
      <c r="G65" s="2">
        <f>'Gamma-E.coli'!G65/RelAbundance!G$66*100</f>
        <v>0</v>
      </c>
      <c r="H65" s="2">
        <f>'Gamma-E.coli'!H65/RelAbundance!H$66*100</f>
        <v>0</v>
      </c>
      <c r="I65" s="2">
        <f>'Gamma-E.coli'!I65/RelAbundance!I$66*100</f>
        <v>0</v>
      </c>
      <c r="J65" s="2">
        <f>'Gamma-E.coli'!J65/RelAbundance!J$66*100</f>
        <v>0</v>
      </c>
      <c r="K65" s="2">
        <f>'Gamma-E.coli'!K65/RelAbundance!K$66*100</f>
        <v>0</v>
      </c>
      <c r="L65" s="2">
        <f>'Gamma-E.coli'!L65/RelAbundance!L$66*100</f>
        <v>0</v>
      </c>
      <c r="M65" s="2">
        <f>'Gamma-E.coli'!M65/RelAbundance!M$66*100</f>
        <v>0</v>
      </c>
      <c r="N65" s="2">
        <f>'Gamma-E.coli'!N65/RelAbundance!N$66*100</f>
        <v>0</v>
      </c>
      <c r="O65" s="2">
        <f>'Gamma-E.coli'!O65/RelAbundance!O$66*100</f>
        <v>0</v>
      </c>
      <c r="P65" s="2">
        <f>'Gamma-E.coli'!P65/RelAbundance!P$66*100</f>
        <v>0</v>
      </c>
      <c r="Q65" s="2">
        <f>'Gamma-E.coli'!Q65/RelAbundance!Q$66*100</f>
        <v>0</v>
      </c>
      <c r="R65" s="2">
        <f>'Gamma-E.coli'!R65/RelAbundance!R$66*100</f>
        <v>0</v>
      </c>
      <c r="S65" s="2">
        <f>'Gamma-E.coli'!S65/RelAbundance!S$66*100</f>
        <v>0</v>
      </c>
      <c r="T65" s="2">
        <f>'Gamma-E.coli'!T65/RelAbundance!T$66*100</f>
        <v>0</v>
      </c>
      <c r="U65" s="2">
        <f>'Gamma-E.coli'!U65/RelAbundance!U$66*100</f>
        <v>0</v>
      </c>
      <c r="V65" s="2">
        <f>'Gamma-E.coli'!V65/RelAbundance!V$66*100</f>
        <v>0</v>
      </c>
      <c r="W65" s="2">
        <f>'Gamma-E.coli'!W65/RelAbundance!W$66*100</f>
        <v>0</v>
      </c>
      <c r="X65" s="2">
        <f>'Gamma-E.coli'!X65/RelAbundance!X$66*100</f>
        <v>0</v>
      </c>
      <c r="Y65" s="2">
        <f>'Gamma-E.coli'!Y65/RelAbundance!Y$66*100</f>
        <v>0</v>
      </c>
      <c r="Z65" s="2">
        <f>'Gamma-E.coli'!Z65/RelAbundance!Z$66*100</f>
        <v>0</v>
      </c>
      <c r="AA65" s="2">
        <f>'Gamma-E.coli'!AA65/RelAbundance!AA$66*100</f>
        <v>0</v>
      </c>
      <c r="AB65" s="2">
        <f>'Gamma-E.coli'!AB65/RelAbundance!AB$66*100</f>
        <v>0</v>
      </c>
      <c r="AC65" s="2">
        <f>'Gamma-E.coli'!AC65/RelAbundance!AC$66*100</f>
        <v>0</v>
      </c>
      <c r="AD65" s="2">
        <f>'Gamma-E.coli'!AD65/RelAbundance!AD$66*100</f>
        <v>0</v>
      </c>
      <c r="AE65" s="2">
        <f>'Gamma-E.coli'!AE65/RelAbundance!AE$66*100</f>
        <v>0</v>
      </c>
      <c r="AF65" s="2">
        <f>'Gamma-E.coli'!AF65/RelAbundance!AF$66*100</f>
        <v>0</v>
      </c>
      <c r="AG65" s="2">
        <f>'Gamma-E.coli'!AG65/RelAbundance!AG$66*100</f>
        <v>0</v>
      </c>
      <c r="AH65" s="2">
        <f>'Gamma-E.coli'!AH65/RelAbundance!AH$66*100</f>
        <v>0</v>
      </c>
      <c r="AI65" s="2">
        <f>'Gamma-E.coli'!AI65/RelAbundance!AI$66*100</f>
        <v>0</v>
      </c>
      <c r="AJ65" s="2">
        <f>'Gamma-E.coli'!AJ65/RelAbundance!AJ$66*100</f>
        <v>0</v>
      </c>
      <c r="AK65" s="2">
        <f>'Gamma-E.coli'!AK65/RelAbundance!AK$66*100</f>
        <v>0</v>
      </c>
      <c r="AL65" s="2">
        <f>'Gamma-E.coli'!AL65/RelAbundance!AL$66*100</f>
        <v>0</v>
      </c>
      <c r="AM65" s="2">
        <f>'Gamma-E.coli'!AM65/RelAbundance!AM$66*100</f>
        <v>0</v>
      </c>
      <c r="AN65" s="2">
        <f>'Gamma-E.coli'!AN65/RelAbundance!AN$66*100</f>
        <v>0</v>
      </c>
      <c r="AO65" s="2">
        <f>'Gamma-E.coli'!AO65/RelAbundance!AO$66*100</f>
        <v>0</v>
      </c>
      <c r="AP65" s="2">
        <f>'Gamma-E.coli'!AP65/RelAbundance!AP$66*100</f>
        <v>0</v>
      </c>
      <c r="AQ65" s="2">
        <f>'Gamma-E.coli'!AQ65/RelAbundance!AQ$66*100</f>
        <v>0</v>
      </c>
      <c r="AR65" s="2">
        <f>'Gamma-E.coli'!AR65/RelAbundance!AR$66*100</f>
        <v>0</v>
      </c>
      <c r="AS65" s="2">
        <f>'Gamma-E.coli'!AS65/RelAbundance!AS$66*100</f>
        <v>0</v>
      </c>
      <c r="AT65" s="2">
        <f>'Gamma-E.coli'!AT65/RelAbundance!AT$66*100</f>
        <v>0</v>
      </c>
      <c r="AU65" s="2">
        <f>'Gamma-E.coli'!AU65/RelAbundance!AU$66*100</f>
        <v>0</v>
      </c>
      <c r="AV65" s="2">
        <f>'Gamma-E.coli'!AV65/RelAbundance!AV$66*100</f>
        <v>0</v>
      </c>
      <c r="AW65" s="2">
        <f>'Gamma-E.coli'!AW65/RelAbundance!AW$66*100</f>
        <v>0</v>
      </c>
      <c r="AX65" s="2">
        <f>'Gamma-E.coli'!AX65/RelAbundance!AX$66*100</f>
        <v>0</v>
      </c>
      <c r="AY65" s="2">
        <f>'Gamma-E.coli'!AY65/RelAbundance!AY$66*100</f>
        <v>0</v>
      </c>
      <c r="AZ65" s="2">
        <f>'Gamma-E.coli'!AZ65/RelAbundance!AZ$66*100</f>
        <v>0</v>
      </c>
      <c r="BA65" s="2">
        <f>'Gamma-E.coli'!BA65/RelAbundance!BA$66*100</f>
        <v>0</v>
      </c>
      <c r="BB65" s="2">
        <f>'Gamma-E.coli'!BB65/RelAbundance!BB$66*100</f>
        <v>0</v>
      </c>
      <c r="BC65" s="2">
        <f>'Gamma-E.coli'!BC65/RelAbundance!BC$66*100</f>
        <v>0</v>
      </c>
      <c r="BD65" s="2">
        <f>'Gamma-E.coli'!BD65/RelAbundance!BD$66*100</f>
        <v>0</v>
      </c>
      <c r="BE65" s="2">
        <f>'Gamma-E.coli'!BE65/RelAbundance!BE$66*100</f>
        <v>0</v>
      </c>
      <c r="BF65" s="2">
        <f>'Gamma-E.coli'!BF65/RelAbundance!BF$66*100</f>
        <v>0</v>
      </c>
      <c r="BG65" s="2">
        <f>'Gamma-E.coli'!BG65/RelAbundance!BG$66*100</f>
        <v>0</v>
      </c>
      <c r="BH65" s="2">
        <f>'Gamma-E.coli'!BH65/RelAbundance!BH$66*100</f>
        <v>0</v>
      </c>
      <c r="BI65" s="2">
        <f>'Gamma-E.coli'!BI65/RelAbundance!BI$66*100</f>
        <v>0</v>
      </c>
      <c r="BJ65" s="2">
        <f>'Gamma-E.coli'!BJ65/RelAbundance!BJ$66*100</f>
        <v>0</v>
      </c>
      <c r="BK65" s="2">
        <f>'Gamma-E.coli'!BK65/RelAbundance!BK$66*100</f>
        <v>0</v>
      </c>
      <c r="BL65" s="2">
        <f>'Gamma-E.coli'!BL65/RelAbundance!BL$66*100</f>
        <v>0</v>
      </c>
      <c r="BM65" s="2">
        <f>'Gamma-E.coli'!BM65/RelAbundance!BM$66*100</f>
        <v>0</v>
      </c>
      <c r="BN65" s="2">
        <f>'Gamma-E.coli'!BN65/RelAbundance!BN$66*100</f>
        <v>0</v>
      </c>
      <c r="BO65" s="2">
        <f>'Gamma-E.coli'!BO65/RelAbundance!BO$66*100</f>
        <v>0</v>
      </c>
      <c r="BP65" s="2">
        <f>'Gamma-E.coli'!BP65/RelAbundance!BP$66*100</f>
        <v>0</v>
      </c>
      <c r="BQ65" s="2">
        <f>'Gamma-E.coli'!BQ65/RelAbundance!BQ$66*100</f>
        <v>0</v>
      </c>
      <c r="BR65" s="2">
        <f>'Gamma-E.coli'!BR65/RelAbundance!BR$66*100</f>
        <v>0</v>
      </c>
      <c r="BS65" s="2">
        <f>'Gamma-E.coli'!BS65/RelAbundance!BS$66*100</f>
        <v>0</v>
      </c>
      <c r="BT65" s="2">
        <f>'Gamma-E.coli'!BT65/RelAbundance!BT$66*100</f>
        <v>0</v>
      </c>
      <c r="BU65" s="2">
        <f>'Gamma-E.coli'!BU65/RelAbundance!BU$66*100</f>
        <v>0</v>
      </c>
      <c r="BV65" s="2">
        <f>'Gamma-E.coli'!BV65/RelAbundance!BV$66*100</f>
        <v>0</v>
      </c>
      <c r="BW65" s="2">
        <f>'Gamma-E.coli'!BW65/RelAbundance!BW$66*100</f>
        <v>0</v>
      </c>
      <c r="BX65" s="2">
        <f>'Gamma-E.coli'!BX65/RelAbundance!BX$66*100</f>
        <v>0</v>
      </c>
      <c r="BY65" s="2">
        <f>'Gamma-E.coli'!BY65/RelAbundance!BY$66*100</f>
        <v>0</v>
      </c>
      <c r="BZ65" s="2">
        <f>'Gamma-E.coli'!BZ65/RelAbundance!BZ$66*100</f>
        <v>0</v>
      </c>
      <c r="CA65" s="2">
        <f>'Gamma-E.coli'!CA65/RelAbundance!CA$66*100</f>
        <v>0</v>
      </c>
      <c r="CB65" s="2">
        <f>'Gamma-E.coli'!CB65/RelAbundance!CB$66*100</f>
        <v>0</v>
      </c>
      <c r="CC65" s="2">
        <f>'Gamma-E.coli'!CC65/RelAbundance!CC$66*100</f>
        <v>0</v>
      </c>
      <c r="CD65" s="2">
        <f>'Gamma-E.coli'!CD65/RelAbundance!CD$66*100</f>
        <v>0</v>
      </c>
      <c r="CE65" s="2">
        <f>'Gamma-E.coli'!CE65/RelAbundance!CE$66*100</f>
        <v>0</v>
      </c>
      <c r="CF65" s="2">
        <f>'Gamma-E.coli'!CF65/RelAbundance!CF$66*100</f>
        <v>0</v>
      </c>
      <c r="CG65" s="2">
        <f>'Gamma-E.coli'!CG65/RelAbundance!CG$66*100</f>
        <v>0</v>
      </c>
      <c r="CH65" s="2">
        <f>'Gamma-E.coli'!CH65/RelAbundance!CH$66*100</f>
        <v>0</v>
      </c>
      <c r="CI65" s="2">
        <f>'Gamma-E.coli'!CI65/RelAbundance!CI$66*100</f>
        <v>0</v>
      </c>
      <c r="CJ65" s="2">
        <f>'Gamma-E.coli'!CJ65/RelAbundance!CJ$66*100</f>
        <v>0</v>
      </c>
      <c r="CK65" s="2">
        <f>'Gamma-E.coli'!CK65/RelAbundance!CK$66*100</f>
        <v>0</v>
      </c>
      <c r="CL65" s="2">
        <f>'Gamma-E.coli'!CL65/RelAbundance!CL$66*100</f>
        <v>0</v>
      </c>
      <c r="CM65" s="2">
        <f>'Gamma-E.coli'!CM65/RelAbundance!CM$66*100</f>
        <v>7.8012856518754298E-4</v>
      </c>
      <c r="CN65" s="2">
        <f>'Gamma-E.coli'!CN65/RelAbundance!CN$66*100</f>
        <v>0</v>
      </c>
      <c r="CO65" s="2">
        <f>'Gamma-E.coli'!CO65/RelAbundance!CO$66*100</f>
        <v>0</v>
      </c>
      <c r="CP65" s="2">
        <f>'Gamma-E.coli'!CP65/RelAbundance!CP$66*100</f>
        <v>0</v>
      </c>
      <c r="CQ65" s="2">
        <f>'Gamma-E.coli'!CQ65/RelAbundance!CQ$66*100</f>
        <v>0</v>
      </c>
      <c r="CR65" s="2">
        <f>'Gamma-E.coli'!CR65/RelAbundance!CR$66*100</f>
        <v>0</v>
      </c>
    </row>
    <row r="66" spans="1:96" x14ac:dyDescent="0.25">
      <c r="A66" s="2" t="s">
        <v>1543</v>
      </c>
      <c r="B66">
        <f>SUM('Gamma-E.coli'!B2:B65)</f>
        <v>87699</v>
      </c>
      <c r="C66" s="2">
        <f>SUM('Gamma-E.coli'!C2:C65)</f>
        <v>91338</v>
      </c>
      <c r="D66" s="2">
        <f>SUM('Gamma-E.coli'!D2:D65)</f>
        <v>88173</v>
      </c>
      <c r="E66" s="2">
        <f>SUM('Gamma-E.coli'!E2:E65)</f>
        <v>88905</v>
      </c>
      <c r="F66" s="2">
        <f>SUM('Gamma-E.coli'!F2:F65)</f>
        <v>43223</v>
      </c>
      <c r="G66" s="2">
        <f>SUM('Gamma-E.coli'!G2:G65)</f>
        <v>99261</v>
      </c>
      <c r="H66" s="2">
        <f>SUM('Gamma-E.coli'!H2:H65)</f>
        <v>82584</v>
      </c>
      <c r="I66" s="2">
        <f>SUM('Gamma-E.coli'!I2:I65)</f>
        <v>72855</v>
      </c>
      <c r="J66" s="2">
        <f>SUM('Gamma-E.coli'!J2:J65)</f>
        <v>84475</v>
      </c>
      <c r="K66" s="2">
        <f>SUM('Gamma-E.coli'!K2:K65)</f>
        <v>56730</v>
      </c>
      <c r="L66" s="2">
        <f>SUM('Gamma-E.coli'!L2:L65)</f>
        <v>56056</v>
      </c>
      <c r="M66" s="2">
        <f>SUM('Gamma-E.coli'!M2:M65)</f>
        <v>88285</v>
      </c>
      <c r="N66" s="2">
        <f>SUM('Gamma-E.coli'!N2:N65)</f>
        <v>43481</v>
      </c>
      <c r="O66" s="2">
        <f>SUM('Gamma-E.coli'!O2:O65)</f>
        <v>58210</v>
      </c>
      <c r="P66" s="2">
        <f>SUM('Gamma-E.coli'!P2:P65)</f>
        <v>62113</v>
      </c>
      <c r="Q66" s="2">
        <f>SUM('Gamma-E.coli'!Q2:Q65)</f>
        <v>27566</v>
      </c>
      <c r="R66" s="2">
        <f>SUM('Gamma-E.coli'!R2:R65)</f>
        <v>79884</v>
      </c>
      <c r="S66" s="2">
        <f>SUM('Gamma-E.coli'!S2:S65)</f>
        <v>70033</v>
      </c>
      <c r="T66" s="2">
        <f>SUM('Gamma-E.coli'!T2:T65)</f>
        <v>69710</v>
      </c>
      <c r="U66" s="2">
        <f>SUM('Gamma-E.coli'!U2:U65)</f>
        <v>60200</v>
      </c>
      <c r="V66" s="2">
        <f>SUM('Gamma-E.coli'!V2:V65)</f>
        <v>171946</v>
      </c>
      <c r="W66" s="2">
        <f>SUM('Gamma-E.coli'!W2:W65)</f>
        <v>37457</v>
      </c>
      <c r="X66" s="2">
        <f>SUM('Gamma-E.coli'!X2:X65)</f>
        <v>90415</v>
      </c>
      <c r="Y66" s="2">
        <f>SUM('Gamma-E.coli'!Y2:Y65)</f>
        <v>117034</v>
      </c>
      <c r="Z66" s="2">
        <f>SUM('Gamma-E.coli'!Z2:Z65)</f>
        <v>74048</v>
      </c>
      <c r="AA66" s="2">
        <f>SUM('Gamma-E.coli'!AA2:AA65)</f>
        <v>74716</v>
      </c>
      <c r="AB66" s="2">
        <f>SUM('Gamma-E.coli'!AB2:AB65)</f>
        <v>61820</v>
      </c>
      <c r="AC66" s="2">
        <f>SUM('Gamma-E.coli'!AC2:AC65)</f>
        <v>70578</v>
      </c>
      <c r="AD66" s="2">
        <f>SUM('Gamma-E.coli'!AD2:AD65)</f>
        <v>85062</v>
      </c>
      <c r="AE66" s="2">
        <f>SUM('Gamma-E.coli'!AE2:AE65)</f>
        <v>84215</v>
      </c>
      <c r="AF66" s="2">
        <f>SUM('Gamma-E.coli'!AF2:AF65)</f>
        <v>111145</v>
      </c>
      <c r="AG66" s="2">
        <f>SUM('Gamma-E.coli'!AG2:AG65)</f>
        <v>85002</v>
      </c>
      <c r="AH66" s="2">
        <f>SUM('Gamma-E.coli'!AH2:AH65)</f>
        <v>59774</v>
      </c>
      <c r="AI66" s="2">
        <f>SUM('Gamma-E.coli'!AI2:AI65)</f>
        <v>84342</v>
      </c>
      <c r="AJ66" s="2">
        <f>SUM('Gamma-E.coli'!AJ2:AJ65)</f>
        <v>58077</v>
      </c>
      <c r="AK66" s="2">
        <f>SUM('Gamma-E.coli'!AK2:AK65)</f>
        <v>87092</v>
      </c>
      <c r="AL66" s="2">
        <f>SUM('Gamma-E.coli'!AL2:AL65)</f>
        <v>90575</v>
      </c>
      <c r="AM66" s="2">
        <f>SUM('Gamma-E.coli'!AM2:AM65)</f>
        <v>63933</v>
      </c>
      <c r="AN66" s="2">
        <f>SUM('Gamma-E.coli'!AN2:AN65)</f>
        <v>87672</v>
      </c>
      <c r="AO66" s="2">
        <f>SUM('Gamma-E.coli'!AO2:AO65)</f>
        <v>112445</v>
      </c>
      <c r="AP66" s="2">
        <f>SUM('Gamma-E.coli'!AP2:AP65)</f>
        <v>59697</v>
      </c>
      <c r="AQ66" s="2">
        <f>SUM('Gamma-E.coli'!AQ2:AQ65)</f>
        <v>53342</v>
      </c>
      <c r="AR66" s="2">
        <f>SUM('Gamma-E.coli'!AR2:AR65)</f>
        <v>56076</v>
      </c>
      <c r="AS66" s="2">
        <f>SUM('Gamma-E.coli'!AS2:AS65)</f>
        <v>73506</v>
      </c>
      <c r="AT66" s="2">
        <f>SUM('Gamma-E.coli'!AT2:AT65)</f>
        <v>75519</v>
      </c>
      <c r="AU66" s="2">
        <f>SUM('Gamma-E.coli'!AU2:AU65)</f>
        <v>56538</v>
      </c>
      <c r="AV66" s="2">
        <f>SUM('Gamma-E.coli'!AV2:AV65)</f>
        <v>105019</v>
      </c>
      <c r="AW66" s="2">
        <f>SUM('Gamma-E.coli'!AW2:AW65)</f>
        <v>127360</v>
      </c>
      <c r="AX66" s="2">
        <f>SUM('Gamma-E.coli'!AX2:AX65)</f>
        <v>129071</v>
      </c>
      <c r="AY66" s="2">
        <f>SUM('Gamma-E.coli'!AY2:AY65)</f>
        <v>161030</v>
      </c>
      <c r="AZ66" s="2">
        <f>SUM('Gamma-E.coli'!AZ2:AZ65)</f>
        <v>128434</v>
      </c>
      <c r="BA66" s="2">
        <f>SUM('Gamma-E.coli'!BA2:BA65)</f>
        <v>136685</v>
      </c>
      <c r="BB66" s="2">
        <f>SUM('Gamma-E.coli'!BB2:BB65)</f>
        <v>52806</v>
      </c>
      <c r="BC66" s="2">
        <f>SUM('Gamma-E.coli'!BC2:BC65)</f>
        <v>55318</v>
      </c>
      <c r="BD66" s="2">
        <f>SUM('Gamma-E.coli'!BD2:BD65)</f>
        <v>56938</v>
      </c>
      <c r="BE66" s="2">
        <f>SUM('Gamma-E.coli'!BE2:BE65)</f>
        <v>56429</v>
      </c>
      <c r="BF66" s="2">
        <f>SUM('Gamma-E.coli'!BF2:BF65)</f>
        <v>70999</v>
      </c>
      <c r="BG66" s="2">
        <f>SUM('Gamma-E.coli'!BG2:BG65)</f>
        <v>72244</v>
      </c>
      <c r="BH66" s="2">
        <f>SUM('Gamma-E.coli'!BH2:BH65)</f>
        <v>78750</v>
      </c>
      <c r="BI66" s="2">
        <f>SUM('Gamma-E.coli'!BI2:BI65)</f>
        <v>166118</v>
      </c>
      <c r="BJ66" s="2">
        <f>SUM('Gamma-E.coli'!BJ2:BJ65)</f>
        <v>111348</v>
      </c>
      <c r="BK66" s="2">
        <f>SUM('Gamma-E.coli'!BK2:BK65)</f>
        <v>126486</v>
      </c>
      <c r="BL66" s="2">
        <f>SUM('Gamma-E.coli'!BL2:BL65)</f>
        <v>66288</v>
      </c>
      <c r="BM66" s="2">
        <f>SUM('Gamma-E.coli'!BM2:BM65)</f>
        <v>76206</v>
      </c>
      <c r="BN66" s="2">
        <f>SUM('Gamma-E.coli'!BN2:BN65)</f>
        <v>100652</v>
      </c>
      <c r="BO66" s="2">
        <f>SUM('Gamma-E.coli'!BO2:BO65)</f>
        <v>182472</v>
      </c>
      <c r="BP66" s="2">
        <f>SUM('Gamma-E.coli'!BP2:BP65)</f>
        <v>58523</v>
      </c>
      <c r="BQ66" s="2">
        <f>SUM('Gamma-E.coli'!BQ2:BQ65)</f>
        <v>133596</v>
      </c>
      <c r="BR66" s="2">
        <f>SUM('Gamma-E.coli'!BR2:BR65)</f>
        <v>152852</v>
      </c>
      <c r="BS66" s="2">
        <f>SUM('Gamma-E.coli'!BS2:BS65)</f>
        <v>115028</v>
      </c>
      <c r="BT66" s="2">
        <f>SUM('Gamma-E.coli'!BT2:BT65)</f>
        <v>126237</v>
      </c>
      <c r="BU66" s="2">
        <f>SUM('Gamma-E.coli'!BU2:BU65)</f>
        <v>33136</v>
      </c>
      <c r="BV66" s="2">
        <f>SUM('Gamma-E.coli'!BV2:BV65)</f>
        <v>100742</v>
      </c>
      <c r="BW66" s="2">
        <f>SUM('Gamma-E.coli'!BW2:BW65)</f>
        <v>200123</v>
      </c>
      <c r="BX66" s="2">
        <f>SUM('Gamma-E.coli'!BX2:BX65)</f>
        <v>90344</v>
      </c>
      <c r="BY66" s="2">
        <f>SUM('Gamma-E.coli'!BY2:BY65)</f>
        <v>130160</v>
      </c>
      <c r="BZ66" s="2">
        <f>SUM('Gamma-E.coli'!BZ2:BZ65)</f>
        <v>94255</v>
      </c>
      <c r="CA66" s="2">
        <f>SUM('Gamma-E.coli'!CA2:CA65)</f>
        <v>72296</v>
      </c>
      <c r="CB66" s="2">
        <f>SUM('Gamma-E.coli'!CB2:CB65)</f>
        <v>102211</v>
      </c>
      <c r="CC66" s="2">
        <f>SUM('Gamma-E.coli'!CC2:CC65)</f>
        <v>107490</v>
      </c>
      <c r="CD66" s="2">
        <f>SUM('Gamma-E.coli'!CD2:CD65)</f>
        <v>96342</v>
      </c>
      <c r="CE66" s="2">
        <f>SUM('Gamma-E.coli'!CE2:CE65)</f>
        <v>119085</v>
      </c>
      <c r="CF66" s="2">
        <f>SUM('Gamma-E.coli'!CF2:CF65)</f>
        <v>112154</v>
      </c>
      <c r="CG66" s="2">
        <f>SUM('Gamma-E.coli'!CG2:CG65)</f>
        <v>146151</v>
      </c>
      <c r="CH66" s="2">
        <f>SUM('Gamma-E.coli'!CH2:CH65)</f>
        <v>87348</v>
      </c>
      <c r="CI66" s="2">
        <f>SUM('Gamma-E.coli'!CI2:CI65)</f>
        <v>191786</v>
      </c>
      <c r="CJ66" s="2">
        <f>SUM('Gamma-E.coli'!CJ2:CJ65)</f>
        <v>172567</v>
      </c>
      <c r="CK66" s="2">
        <f>SUM('Gamma-E.coli'!CK2:CK65)</f>
        <v>92116</v>
      </c>
      <c r="CL66" s="2">
        <f>SUM('Gamma-E.coli'!CL2:CL65)</f>
        <v>99098</v>
      </c>
      <c r="CM66" s="2">
        <f>SUM('Gamma-E.coli'!CM2:CM65)</f>
        <v>128184</v>
      </c>
      <c r="CN66" s="2">
        <f>SUM('Gamma-E.coli'!CN2:CN65)</f>
        <v>104470</v>
      </c>
      <c r="CO66" s="2">
        <f>SUM('Gamma-E.coli'!CO2:CO65)</f>
        <v>159549</v>
      </c>
      <c r="CP66" s="2">
        <f>SUM('Gamma-E.coli'!CP2:CP65)</f>
        <v>82571</v>
      </c>
      <c r="CQ66" s="2">
        <f>SUM('Gamma-E.coli'!CQ2:CQ65)</f>
        <v>107519</v>
      </c>
      <c r="CR66" s="2">
        <f>SUM('Gamma-E.coli'!CR2:CR65)</f>
        <v>54979</v>
      </c>
    </row>
    <row r="67" spans="1:96" x14ac:dyDescent="0.25">
      <c r="A67" s="2"/>
      <c r="B67">
        <f>SUM(B2:B65)</f>
        <v>99.999999999999957</v>
      </c>
      <c r="C67" s="2">
        <f t="shared" ref="C67:O67" si="0">SUM(C2:C65)</f>
        <v>100.00000000000001</v>
      </c>
      <c r="D67" s="2">
        <f t="shared" si="0"/>
        <v>100.00000000000007</v>
      </c>
      <c r="E67" s="2">
        <f t="shared" si="0"/>
        <v>99.999999999999986</v>
      </c>
      <c r="F67" s="2">
        <f t="shared" si="0"/>
        <v>99.999999999999972</v>
      </c>
      <c r="G67" s="2">
        <f t="shared" si="0"/>
        <v>100.00000000000004</v>
      </c>
      <c r="H67" s="2">
        <f t="shared" si="0"/>
        <v>100.00000000000006</v>
      </c>
      <c r="I67" s="2">
        <f t="shared" si="0"/>
        <v>100.00000000000001</v>
      </c>
      <c r="J67" s="2">
        <f t="shared" si="0"/>
        <v>99.999999999999986</v>
      </c>
      <c r="K67" s="2">
        <f t="shared" si="0"/>
        <v>99.999999999999943</v>
      </c>
      <c r="L67" s="2">
        <f t="shared" si="0"/>
        <v>99.999999999999957</v>
      </c>
      <c r="M67" s="2">
        <f t="shared" si="0"/>
        <v>100.00000000000004</v>
      </c>
      <c r="N67" s="2">
        <f t="shared" si="0"/>
        <v>100.00000000000003</v>
      </c>
      <c r="O67" s="2">
        <f t="shared" si="0"/>
        <v>99.999999999999972</v>
      </c>
    </row>
    <row r="68" spans="1:96" x14ac:dyDescent="0.25">
      <c r="A68" s="2"/>
    </row>
    <row r="69" spans="1:96" x14ac:dyDescent="0.25">
      <c r="A69" s="2"/>
    </row>
    <row r="70" spans="1:96" x14ac:dyDescent="0.25">
      <c r="A70" s="2"/>
    </row>
    <row r="71" spans="1:96" x14ac:dyDescent="0.25">
      <c r="A71" s="2"/>
    </row>
    <row r="72" spans="1:96" x14ac:dyDescent="0.25">
      <c r="A72" s="2"/>
    </row>
    <row r="73" spans="1:96" x14ac:dyDescent="0.25">
      <c r="A73" s="2"/>
    </row>
    <row r="74" spans="1:96" x14ac:dyDescent="0.25">
      <c r="A74" s="2"/>
    </row>
    <row r="75" spans="1:96" x14ac:dyDescent="0.25">
      <c r="A75" s="2"/>
    </row>
    <row r="76" spans="1:96" x14ac:dyDescent="0.25">
      <c r="A76" s="2"/>
    </row>
    <row r="77" spans="1:96" x14ac:dyDescent="0.25">
      <c r="A77" s="2"/>
    </row>
    <row r="78" spans="1:96" x14ac:dyDescent="0.25">
      <c r="A78" s="2"/>
    </row>
    <row r="79" spans="1:96" x14ac:dyDescent="0.25">
      <c r="A79" s="2"/>
    </row>
    <row r="80" spans="1:96" x14ac:dyDescent="0.25">
      <c r="A80" s="2"/>
    </row>
    <row r="81" spans="1:1" x14ac:dyDescent="0.25">
      <c r="A81" s="2"/>
    </row>
    <row r="82" spans="1:1" x14ac:dyDescent="0.25">
      <c r="A82" s="2"/>
    </row>
    <row r="83" spans="1:1" x14ac:dyDescent="0.25">
      <c r="A83" s="2"/>
    </row>
    <row r="84" spans="1:1" x14ac:dyDescent="0.25">
      <c r="A84" s="2"/>
    </row>
    <row r="85" spans="1:1" x14ac:dyDescent="0.25">
      <c r="A85" s="2"/>
    </row>
    <row r="86" spans="1:1" x14ac:dyDescent="0.25">
      <c r="A86" s="2"/>
    </row>
    <row r="87" spans="1:1" x14ac:dyDescent="0.25">
      <c r="A87" s="2"/>
    </row>
    <row r="88" spans="1:1" x14ac:dyDescent="0.25">
      <c r="A88" s="2"/>
    </row>
    <row r="89" spans="1:1" x14ac:dyDescent="0.25">
      <c r="A89" s="2"/>
    </row>
    <row r="90" spans="1:1" x14ac:dyDescent="0.25">
      <c r="A90" s="2"/>
    </row>
    <row r="91" spans="1:1" x14ac:dyDescent="0.25">
      <c r="A91" s="2"/>
    </row>
    <row r="92" spans="1:1" x14ac:dyDescent="0.25">
      <c r="A92" s="2"/>
    </row>
    <row r="93" spans="1:1" x14ac:dyDescent="0.25">
      <c r="A93" s="2"/>
    </row>
    <row r="94" spans="1:1" x14ac:dyDescent="0.25">
      <c r="A94" s="2"/>
    </row>
    <row r="95" spans="1:1" x14ac:dyDescent="0.25">
      <c r="A95" s="2"/>
    </row>
    <row r="96" spans="1:1" x14ac:dyDescent="0.25">
      <c r="A96" s="2"/>
    </row>
    <row r="97" spans="1:1" x14ac:dyDescent="0.25">
      <c r="A97" s="2"/>
    </row>
    <row r="98" spans="1:1" x14ac:dyDescent="0.25">
      <c r="A98" s="2"/>
    </row>
    <row r="99" spans="1:1" x14ac:dyDescent="0.25">
      <c r="A99" s="2"/>
    </row>
    <row r="100" spans="1:1" x14ac:dyDescent="0.25">
      <c r="A100" s="2"/>
    </row>
    <row r="101" spans="1:1" x14ac:dyDescent="0.25">
      <c r="A101" s="2"/>
    </row>
    <row r="102" spans="1:1" x14ac:dyDescent="0.25">
      <c r="A102" s="2"/>
    </row>
    <row r="103" spans="1:1" x14ac:dyDescent="0.25">
      <c r="A103" s="2"/>
    </row>
    <row r="104" spans="1:1" x14ac:dyDescent="0.25">
      <c r="A104" s="2"/>
    </row>
    <row r="105" spans="1:1" x14ac:dyDescent="0.25">
      <c r="A105" s="2"/>
    </row>
    <row r="106" spans="1:1" x14ac:dyDescent="0.25">
      <c r="A106" s="2"/>
    </row>
    <row r="107" spans="1:1" x14ac:dyDescent="0.25">
      <c r="A107" s="2"/>
    </row>
    <row r="108" spans="1:1" x14ac:dyDescent="0.25">
      <c r="A108" s="2"/>
    </row>
    <row r="109" spans="1:1" x14ac:dyDescent="0.25">
      <c r="A109" s="2"/>
    </row>
    <row r="110" spans="1:1" x14ac:dyDescent="0.25">
      <c r="A110" s="2"/>
    </row>
    <row r="111" spans="1:1" x14ac:dyDescent="0.25">
      <c r="A111" s="2"/>
    </row>
    <row r="112" spans="1:1" x14ac:dyDescent="0.25">
      <c r="A112" s="2"/>
    </row>
    <row r="113" spans="1:1" x14ac:dyDescent="0.25">
      <c r="A113" s="2"/>
    </row>
    <row r="114" spans="1:1" x14ac:dyDescent="0.25">
      <c r="A114" s="2"/>
    </row>
    <row r="115" spans="1:1" x14ac:dyDescent="0.25">
      <c r="A115" s="2"/>
    </row>
    <row r="116" spans="1:1" x14ac:dyDescent="0.25">
      <c r="A116" s="2"/>
    </row>
    <row r="117" spans="1:1" x14ac:dyDescent="0.25">
      <c r="A117" s="2"/>
    </row>
    <row r="118" spans="1:1" x14ac:dyDescent="0.25">
      <c r="A118" s="2"/>
    </row>
    <row r="119" spans="1:1" x14ac:dyDescent="0.25">
      <c r="A119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70"/>
  <sheetViews>
    <sheetView tabSelected="1" workbookViewId="0">
      <selection activeCell="E6" sqref="E6"/>
    </sheetView>
  </sheetViews>
  <sheetFormatPr defaultRowHeight="15" x14ac:dyDescent="0.25"/>
  <cols>
    <col min="1" max="16384" width="9.140625" style="2"/>
  </cols>
  <sheetData>
    <row r="1" spans="1:96" x14ac:dyDescent="0.25">
      <c r="A1" s="2" t="str">
        <f>'Gamma-E.coli'!A1</f>
        <v>Class</v>
      </c>
      <c r="B1" s="2" t="str">
        <f>'Gamma-E.coli'!B1</f>
        <v>MM_5_Day7_A1</v>
      </c>
      <c r="C1" s="2" t="str">
        <f>'Gamma-E.coli'!C1</f>
        <v>MM_5_Day7_A3</v>
      </c>
      <c r="D1" s="2" t="str">
        <f>'Gamma-E.coli'!D1</f>
        <v>MM_10_Day7_B2</v>
      </c>
      <c r="E1" s="2" t="str">
        <f>'Gamma-E.coli'!E1</f>
        <v>MM_10_Day7_B3</v>
      </c>
      <c r="F1" s="2" t="str">
        <f>'Gamma-E.coli'!F1</f>
        <v>MM_15_Day7_c1</v>
      </c>
      <c r="G1" s="2" t="str">
        <f>'Gamma-E.coli'!G1</f>
        <v>MM_15_Day7_c3</v>
      </c>
      <c r="H1" s="2" t="str">
        <f>'Gamma-E.coli'!H1</f>
        <v>MM_5_Day14_A1</v>
      </c>
      <c r="I1" s="2" t="str">
        <f>'Gamma-E.coli'!I1</f>
        <v>MM_5_Day14_A3</v>
      </c>
      <c r="J1" s="2" t="str">
        <f>'Gamma-E.coli'!J1</f>
        <v>MM_10_Day14_B2</v>
      </c>
      <c r="K1" s="2" t="str">
        <f>'Gamma-E.coli'!K1</f>
        <v>MM_10_Day14_B3</v>
      </c>
      <c r="L1" s="2" t="str">
        <f>'Gamma-E.coli'!L1</f>
        <v>MM_15_Day14_c1</v>
      </c>
      <c r="M1" s="2" t="str">
        <f>'Gamma-E.coli'!M1</f>
        <v>MM_15_Day14_c3</v>
      </c>
      <c r="N1" s="2" t="str">
        <f>'Gamma-E.coli'!N1</f>
        <v>MM_5_Day21_A1</v>
      </c>
      <c r="O1" s="2" t="str">
        <f>'Gamma-E.coli'!O1</f>
        <v>MM_5_Day21_A3</v>
      </c>
      <c r="P1" s="2" t="str">
        <f>'Gamma-E.coli'!P1</f>
        <v>MM_10_Day21_B2</v>
      </c>
      <c r="Q1" s="2" t="str">
        <f>'Gamma-E.coli'!Q1</f>
        <v>MM_10_Day21_B3</v>
      </c>
      <c r="R1" s="2" t="str">
        <f>'Gamma-E.coli'!R1</f>
        <v>MM_15_Day21_c1</v>
      </c>
      <c r="S1" s="2" t="str">
        <f>'Gamma-E.coli'!S1</f>
        <v>MM_15_Day21_c3</v>
      </c>
      <c r="T1" s="2" t="str">
        <f>'Gamma-E.coli'!T1</f>
        <v>30_am_Day0_a1</v>
      </c>
      <c r="U1" s="2" t="str">
        <f>'Gamma-E.coli'!U1</f>
        <v>30_am_Day0_a3</v>
      </c>
      <c r="V1" s="2" t="str">
        <f>'Gamma-E.coli'!V1</f>
        <v>30_ch_Day0_b3</v>
      </c>
      <c r="W1" s="2" t="str">
        <f>'Gamma-E.coli'!W1</f>
        <v>30_am_Day7_a1</v>
      </c>
      <c r="X1" s="2" t="str">
        <f>'Gamma-E.coli'!X1</f>
        <v>30_am_Day7_a3</v>
      </c>
      <c r="Y1" s="2" t="str">
        <f>'Gamma-E.coli'!Y1</f>
        <v>30_ch_Day7_b1</v>
      </c>
      <c r="Z1" s="2" t="str">
        <f>'Gamma-E.coli'!Z1</f>
        <v>30_ch_Day7_b3</v>
      </c>
      <c r="AA1" s="2" t="str">
        <f>'Gamma-E.coli'!AA1</f>
        <v>30_am_Day14_a1</v>
      </c>
      <c r="AB1" s="2" t="str">
        <f>'Gamma-E.coli'!AB1</f>
        <v>30_am_Day14_a3</v>
      </c>
      <c r="AC1" s="2" t="str">
        <f>'Gamma-E.coli'!AC1</f>
        <v>30_ch_Day14_b1</v>
      </c>
      <c r="AD1" s="2" t="str">
        <f>'Gamma-E.coli'!AD1</f>
        <v>30_ch_Day14_b3</v>
      </c>
      <c r="AE1" s="2" t="str">
        <f>'Gamma-E.coli'!AE1</f>
        <v>30_am_Day21_a1</v>
      </c>
      <c r="AF1" s="2" t="str">
        <f>'Gamma-E.coli'!AF1</f>
        <v>30_am_Day21_a3</v>
      </c>
      <c r="AG1" s="2" t="str">
        <f>'Gamma-E.coli'!AG1</f>
        <v>30_ch_Day21_b1</v>
      </c>
      <c r="AH1" s="2" t="str">
        <f>'Gamma-E.coli'!AH1</f>
        <v>30_ch_Day21_b3</v>
      </c>
      <c r="AI1" s="2" t="str">
        <f>'Gamma-E.coli'!AI1</f>
        <v>60_am_Day0_a1</v>
      </c>
      <c r="AJ1" s="2" t="str">
        <f>'Gamma-E.coli'!AJ1</f>
        <v>60_am_Day0_a3</v>
      </c>
      <c r="AK1" s="2" t="str">
        <f>'Gamma-E.coli'!AK1</f>
        <v>60_ch_Day0_b1</v>
      </c>
      <c r="AL1" s="2" t="str">
        <f>'Gamma-E.coli'!AL1</f>
        <v>60_ch_Day0_b2</v>
      </c>
      <c r="AM1" s="2" t="str">
        <f>'Gamma-E.coli'!AM1</f>
        <v>60_am_Day7_a1</v>
      </c>
      <c r="AN1" s="2" t="str">
        <f>'Gamma-E.coli'!AN1</f>
        <v>60_am_Day7_a3</v>
      </c>
      <c r="AO1" s="2" t="str">
        <f>'Gamma-E.coli'!AO1</f>
        <v>60_ch_Day7_b1</v>
      </c>
      <c r="AP1" s="2" t="str">
        <f>'Gamma-E.coli'!AP1</f>
        <v>60_ch_Day7_b2</v>
      </c>
      <c r="AQ1" s="2" t="str">
        <f>'Gamma-E.coli'!AQ1</f>
        <v>60_am_Day14_a1</v>
      </c>
      <c r="AR1" s="2" t="str">
        <f>'Gamma-E.coli'!AR1</f>
        <v>60_am_Day14_a3</v>
      </c>
      <c r="AS1" s="2" t="str">
        <f>'Gamma-E.coli'!AS1</f>
        <v>60_ch_Day14_b1</v>
      </c>
      <c r="AT1" s="2" t="str">
        <f>'Gamma-E.coli'!AT1</f>
        <v>60_ch_Day14_b2</v>
      </c>
      <c r="AU1" s="2" t="str">
        <f>'Gamma-E.coli'!AU1</f>
        <v>60_am_Day21_a1</v>
      </c>
      <c r="AV1" s="2" t="str">
        <f>'Gamma-E.coli'!AV1</f>
        <v>60_am_Day21_a3</v>
      </c>
      <c r="AW1" s="2" t="str">
        <f>'Gamma-E.coli'!AW1</f>
        <v>60_ch_Day21_b1</v>
      </c>
      <c r="AX1" s="2" t="str">
        <f>'Gamma-E.coli'!AX1</f>
        <v>60_ch_Day21_b2</v>
      </c>
      <c r="AY1" s="2" t="str">
        <f>'Gamma-E.coli'!AY1</f>
        <v>90_am_Day0_a1</v>
      </c>
      <c r="AZ1" s="2" t="str">
        <f>'Gamma-E.coli'!AZ1</f>
        <v>90_am_Day0_a2</v>
      </c>
      <c r="BA1" s="2" t="str">
        <f>'Gamma-E.coli'!BA1</f>
        <v>90_ch_Day0_b1</v>
      </c>
      <c r="BB1" s="2" t="str">
        <f>'Gamma-E.coli'!BB1</f>
        <v>90_ch_Day0_b3</v>
      </c>
      <c r="BC1" s="2" t="str">
        <f>'Gamma-E.coli'!BC1</f>
        <v>90_am_Day7_a1</v>
      </c>
      <c r="BD1" s="2" t="str">
        <f>'Gamma-E.coli'!BD1</f>
        <v>90_am_Day7_a2</v>
      </c>
      <c r="BE1" s="2" t="str">
        <f>'Gamma-E.coli'!BE1</f>
        <v>90_ch_Day7_b1</v>
      </c>
      <c r="BF1" s="2" t="str">
        <f>'Gamma-E.coli'!BF1</f>
        <v>90_ch_Day7_b3</v>
      </c>
      <c r="BG1" s="2" t="str">
        <f>'Gamma-E.coli'!BG1</f>
        <v>90_am_Day14_a1</v>
      </c>
      <c r="BH1" s="2" t="str">
        <f>'Gamma-E.coli'!BH1</f>
        <v>90_am_Day14_a2</v>
      </c>
      <c r="BI1" s="2" t="str">
        <f>'Gamma-E.coli'!BI1</f>
        <v>90_ch_Day14_b1</v>
      </c>
      <c r="BJ1" s="2" t="str">
        <f>'Gamma-E.coli'!BJ1</f>
        <v>90_ch_Day14_b3</v>
      </c>
      <c r="BK1" s="2" t="str">
        <f>'Gamma-E.coli'!BK1</f>
        <v>90_am_Day21_a1</v>
      </c>
      <c r="BL1" s="2" t="str">
        <f>'Gamma-E.coli'!BL1</f>
        <v>90_am_Day21_a2</v>
      </c>
      <c r="BM1" s="2" t="str">
        <f>'Gamma-E.coli'!BM1</f>
        <v>90_ch_Day21_b1</v>
      </c>
      <c r="BN1" s="2" t="str">
        <f>'Gamma-E.coli'!BN1</f>
        <v>90_ch_Day21_b3</v>
      </c>
      <c r="BO1" s="2" t="str">
        <f>'Gamma-E.coli'!BO1</f>
        <v>FT_0_Day0_a2</v>
      </c>
      <c r="BP1" s="2" t="str">
        <f>'Gamma-E.coli'!BP1</f>
        <v>FT_0_Day0_a3</v>
      </c>
      <c r="BQ1" s="2" t="str">
        <f>'Gamma-E.coli'!BQ1</f>
        <v>FT_1_Day0_b2</v>
      </c>
      <c r="BR1" s="2" t="str">
        <f>'Gamma-E.coli'!BR1</f>
        <v>FT_1_Day0_b3</v>
      </c>
      <c r="BS1" s="2" t="str">
        <f>'Gamma-E.coli'!BS1</f>
        <v>FT_2_Day0_c2</v>
      </c>
      <c r="BT1" s="2" t="str">
        <f>'Gamma-E.coli'!BT1</f>
        <v>FT_2_Day0_c3</v>
      </c>
      <c r="BU1" s="2" t="str">
        <f>'Gamma-E.coli'!BU1</f>
        <v>FT_3_Day0_d1</v>
      </c>
      <c r="BV1" s="2" t="str">
        <f>'Gamma-E.coli'!BV1</f>
        <v>FT_3_Day0_d3</v>
      </c>
      <c r="BW1" s="2" t="str">
        <f>'Gamma-E.coli'!BW1</f>
        <v>FT_0_Day7_a2</v>
      </c>
      <c r="BX1" s="2" t="str">
        <f>'Gamma-E.coli'!BX1</f>
        <v>FT_0_Day7_a3</v>
      </c>
      <c r="BY1" s="2" t="str">
        <f>'Gamma-E.coli'!BY1</f>
        <v>FT_1_Day7_b2</v>
      </c>
      <c r="BZ1" s="2" t="str">
        <f>'Gamma-E.coli'!BZ1</f>
        <v>FT_1_Day7_b3</v>
      </c>
      <c r="CA1" s="2" t="str">
        <f>'Gamma-E.coli'!CA1</f>
        <v>FT_2_Day7_c2</v>
      </c>
      <c r="CB1" s="2" t="str">
        <f>'Gamma-E.coli'!CB1</f>
        <v>FT_2_Day7_c3</v>
      </c>
      <c r="CC1" s="2" t="str">
        <f>'Gamma-E.coli'!CC1</f>
        <v>FT_3_Day7_d1</v>
      </c>
      <c r="CD1" s="2" t="str">
        <f>'Gamma-E.coli'!CD1</f>
        <v>FT_3_Day7_d3</v>
      </c>
      <c r="CE1" s="2" t="str">
        <f>'Gamma-E.coli'!CE1</f>
        <v>FT_0_Day14_a2</v>
      </c>
      <c r="CF1" s="2" t="str">
        <f>'Gamma-E.coli'!CF1</f>
        <v>FT_0_Day14_a3</v>
      </c>
      <c r="CG1" s="2" t="str">
        <f>'Gamma-E.coli'!CG1</f>
        <v>FT_1_Day14_b2</v>
      </c>
      <c r="CH1" s="2" t="str">
        <f>'Gamma-E.coli'!CH1</f>
        <v>FT_1_Day14_b3</v>
      </c>
      <c r="CI1" s="2" t="str">
        <f>'Gamma-E.coli'!CI1</f>
        <v>FT_2_Day14_c2</v>
      </c>
      <c r="CJ1" s="2" t="str">
        <f>'Gamma-E.coli'!CJ1</f>
        <v>FT_2_Day14_c3</v>
      </c>
      <c r="CK1" s="2" t="str">
        <f>'Gamma-E.coli'!CK1</f>
        <v>FT_3_Day14_d1</v>
      </c>
      <c r="CL1" s="2" t="str">
        <f>'Gamma-E.coli'!CL1</f>
        <v>FT_3_Day14_d3</v>
      </c>
      <c r="CM1" s="2" t="str">
        <f>'Gamma-E.coli'!CM1</f>
        <v>FT_0_Day21_a2</v>
      </c>
      <c r="CN1" s="2" t="str">
        <f>'Gamma-E.coli'!CN1</f>
        <v>FT_0_Day21_a3</v>
      </c>
      <c r="CO1" s="2" t="str">
        <f>'Gamma-E.coli'!CO1</f>
        <v>FT_1_Day21_b2</v>
      </c>
      <c r="CP1" s="2" t="str">
        <f>'Gamma-E.coli'!CP1</f>
        <v>FT_1_Day21_b3</v>
      </c>
      <c r="CQ1" s="2" t="str">
        <f>'Gamma-E.coli'!CQ1</f>
        <v>FT_2_Day21_c2</v>
      </c>
      <c r="CR1" s="2" t="str">
        <f>'Gamma-E.coli'!CR1</f>
        <v>FT_2_Day21_c3</v>
      </c>
    </row>
    <row r="2" spans="1:96" x14ac:dyDescent="0.25">
      <c r="A2" s="2" t="s">
        <v>1545</v>
      </c>
      <c r="B2" s="2" t="s">
        <v>1546</v>
      </c>
      <c r="C2" s="2" t="s">
        <v>1546</v>
      </c>
      <c r="D2" s="2" t="s">
        <v>1546</v>
      </c>
      <c r="E2" s="2" t="s">
        <v>1546</v>
      </c>
      <c r="F2" s="2" t="s">
        <v>1546</v>
      </c>
      <c r="G2" s="2" t="s">
        <v>1546</v>
      </c>
      <c r="H2" s="2" t="s">
        <v>1546</v>
      </c>
      <c r="I2" s="2" t="s">
        <v>1546</v>
      </c>
      <c r="J2" s="2" t="s">
        <v>1546</v>
      </c>
      <c r="K2" s="2" t="s">
        <v>1546</v>
      </c>
      <c r="L2" s="2" t="s">
        <v>1546</v>
      </c>
      <c r="M2" s="2" t="s">
        <v>1546</v>
      </c>
      <c r="N2" s="2" t="s">
        <v>1546</v>
      </c>
      <c r="O2" s="2" t="s">
        <v>1546</v>
      </c>
      <c r="P2" s="2" t="s">
        <v>1546</v>
      </c>
      <c r="Q2" s="2" t="s">
        <v>1546</v>
      </c>
      <c r="R2" s="2" t="s">
        <v>1546</v>
      </c>
      <c r="S2" s="2" t="s">
        <v>1546</v>
      </c>
      <c r="T2" s="2" t="s">
        <v>1547</v>
      </c>
      <c r="U2" s="2" t="s">
        <v>1547</v>
      </c>
      <c r="V2" s="2" t="s">
        <v>1546</v>
      </c>
      <c r="W2" s="2" t="s">
        <v>1546</v>
      </c>
      <c r="X2" s="2" t="s">
        <v>1547</v>
      </c>
      <c r="Y2" s="2" t="s">
        <v>1546</v>
      </c>
      <c r="Z2" s="2" t="s">
        <v>1546</v>
      </c>
      <c r="AA2" s="2" t="s">
        <v>1547</v>
      </c>
      <c r="AB2" s="2" t="s">
        <v>1547</v>
      </c>
      <c r="AC2" s="2" t="s">
        <v>1546</v>
      </c>
      <c r="AD2" s="2" t="s">
        <v>1546</v>
      </c>
      <c r="AE2" s="2" t="s">
        <v>1547</v>
      </c>
      <c r="AF2" s="2" t="s">
        <v>1547</v>
      </c>
      <c r="AG2" s="2" t="s">
        <v>1546</v>
      </c>
      <c r="AH2" s="2" t="s">
        <v>1546</v>
      </c>
      <c r="AI2" s="2" t="s">
        <v>1547</v>
      </c>
      <c r="AJ2" s="2" t="s">
        <v>1547</v>
      </c>
      <c r="AK2" s="2" t="s">
        <v>1546</v>
      </c>
      <c r="AL2" s="2" t="s">
        <v>1546</v>
      </c>
      <c r="AM2" s="2" t="s">
        <v>1547</v>
      </c>
      <c r="AN2" s="2" t="s">
        <v>1547</v>
      </c>
      <c r="AO2" s="2" t="s">
        <v>1546</v>
      </c>
      <c r="AP2" s="2" t="s">
        <v>1546</v>
      </c>
      <c r="AQ2" s="2" t="s">
        <v>1547</v>
      </c>
      <c r="AR2" s="2" t="s">
        <v>1547</v>
      </c>
      <c r="AS2" s="2" t="s">
        <v>1546</v>
      </c>
      <c r="AT2" s="2" t="s">
        <v>1546</v>
      </c>
      <c r="AU2" s="2" t="s">
        <v>1547</v>
      </c>
      <c r="AV2" s="2" t="s">
        <v>1547</v>
      </c>
      <c r="AW2" s="2" t="s">
        <v>1546</v>
      </c>
      <c r="AX2" s="2" t="s">
        <v>1546</v>
      </c>
      <c r="AY2" s="2" t="s">
        <v>1547</v>
      </c>
      <c r="AZ2" s="2" t="s">
        <v>1547</v>
      </c>
      <c r="BA2" s="2" t="s">
        <v>1546</v>
      </c>
      <c r="BB2" s="2" t="s">
        <v>1546</v>
      </c>
      <c r="BC2" s="2" t="s">
        <v>1547</v>
      </c>
      <c r="BD2" s="2" t="s">
        <v>1547</v>
      </c>
      <c r="BE2" s="2" t="s">
        <v>1546</v>
      </c>
      <c r="BF2" s="2" t="s">
        <v>1546</v>
      </c>
      <c r="BG2" s="2" t="s">
        <v>1547</v>
      </c>
      <c r="BH2" s="2" t="s">
        <v>1547</v>
      </c>
      <c r="BI2" s="2" t="s">
        <v>1546</v>
      </c>
      <c r="BJ2" s="2" t="s">
        <v>1546</v>
      </c>
      <c r="BK2" s="2" t="s">
        <v>1547</v>
      </c>
      <c r="BL2" s="2" t="s">
        <v>1547</v>
      </c>
      <c r="BM2" s="2" t="s">
        <v>1546</v>
      </c>
      <c r="BN2" s="2" t="s">
        <v>1546</v>
      </c>
      <c r="BO2" s="2" t="s">
        <v>1548</v>
      </c>
      <c r="BP2" s="2" t="s">
        <v>1548</v>
      </c>
      <c r="BQ2" s="2" t="s">
        <v>1549</v>
      </c>
      <c r="BR2" s="2" t="s">
        <v>1549</v>
      </c>
      <c r="BS2" s="2" t="s">
        <v>1550</v>
      </c>
      <c r="BT2" s="2" t="s">
        <v>1550</v>
      </c>
      <c r="BU2" s="2" t="s">
        <v>1551</v>
      </c>
      <c r="BV2" s="2" t="s">
        <v>1551</v>
      </c>
      <c r="BW2" s="2" t="s">
        <v>1548</v>
      </c>
      <c r="BX2" s="2" t="s">
        <v>1548</v>
      </c>
      <c r="BY2" s="2" t="s">
        <v>1549</v>
      </c>
      <c r="BZ2" s="2" t="s">
        <v>1549</v>
      </c>
      <c r="CA2" s="2" t="s">
        <v>1550</v>
      </c>
      <c r="CB2" s="2" t="s">
        <v>1550</v>
      </c>
      <c r="CC2" s="2" t="s">
        <v>1551</v>
      </c>
      <c r="CD2" s="2" t="s">
        <v>1551</v>
      </c>
      <c r="CE2" s="2" t="s">
        <v>1548</v>
      </c>
      <c r="CF2" s="2" t="s">
        <v>1548</v>
      </c>
      <c r="CG2" s="2" t="s">
        <v>1549</v>
      </c>
      <c r="CH2" s="2" t="s">
        <v>1549</v>
      </c>
      <c r="CI2" s="2" t="s">
        <v>1550</v>
      </c>
      <c r="CJ2" s="2" t="s">
        <v>1550</v>
      </c>
      <c r="CK2" s="2" t="s">
        <v>1551</v>
      </c>
      <c r="CL2" s="2" t="s">
        <v>1551</v>
      </c>
      <c r="CM2" s="2" t="s">
        <v>1548</v>
      </c>
      <c r="CN2" s="2" t="s">
        <v>1548</v>
      </c>
      <c r="CO2" s="2" t="s">
        <v>1549</v>
      </c>
      <c r="CP2" s="2" t="s">
        <v>1549</v>
      </c>
      <c r="CQ2" s="2" t="s">
        <v>1550</v>
      </c>
      <c r="CR2" s="2" t="s">
        <v>1550</v>
      </c>
    </row>
    <row r="3" spans="1:96" x14ac:dyDescent="0.25">
      <c r="A3" s="2" t="s">
        <v>1552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30</v>
      </c>
      <c r="U3" s="2">
        <v>30</v>
      </c>
      <c r="V3" s="2">
        <v>30</v>
      </c>
      <c r="W3" s="2">
        <v>30</v>
      </c>
      <c r="X3" s="2">
        <v>30</v>
      </c>
      <c r="Y3" s="2">
        <v>30</v>
      </c>
      <c r="Z3" s="2">
        <v>30</v>
      </c>
      <c r="AA3" s="2">
        <v>30</v>
      </c>
      <c r="AB3" s="2">
        <v>30</v>
      </c>
      <c r="AC3" s="2">
        <v>30</v>
      </c>
      <c r="AD3" s="2">
        <v>30</v>
      </c>
      <c r="AE3" s="2">
        <v>30</v>
      </c>
      <c r="AF3" s="2">
        <v>30</v>
      </c>
      <c r="AG3" s="2">
        <v>30</v>
      </c>
      <c r="AH3" s="2">
        <v>30</v>
      </c>
      <c r="AI3" s="2">
        <v>60</v>
      </c>
      <c r="AJ3" s="2">
        <v>60</v>
      </c>
      <c r="AK3" s="2">
        <v>60</v>
      </c>
      <c r="AL3" s="2">
        <v>60</v>
      </c>
      <c r="AM3" s="2">
        <v>60</v>
      </c>
      <c r="AN3" s="2">
        <v>60</v>
      </c>
      <c r="AO3" s="2">
        <v>60</v>
      </c>
      <c r="AP3" s="2">
        <v>60</v>
      </c>
      <c r="AQ3" s="2">
        <v>60</v>
      </c>
      <c r="AR3" s="2">
        <v>60</v>
      </c>
      <c r="AS3" s="2">
        <v>60</v>
      </c>
      <c r="AT3" s="2">
        <v>60</v>
      </c>
      <c r="AU3" s="2">
        <v>60</v>
      </c>
      <c r="AV3" s="2">
        <v>60</v>
      </c>
      <c r="AW3" s="2">
        <v>60</v>
      </c>
      <c r="AX3" s="2">
        <v>60</v>
      </c>
      <c r="AY3" s="2">
        <v>90</v>
      </c>
      <c r="AZ3" s="2">
        <v>90</v>
      </c>
      <c r="BA3" s="2">
        <v>90</v>
      </c>
      <c r="BB3" s="2">
        <v>90</v>
      </c>
      <c r="BC3" s="2">
        <v>90</v>
      </c>
      <c r="BD3" s="2">
        <v>90</v>
      </c>
      <c r="BE3" s="2">
        <v>90</v>
      </c>
      <c r="BF3" s="2">
        <v>90</v>
      </c>
      <c r="BG3" s="2">
        <v>90</v>
      </c>
      <c r="BH3" s="2">
        <v>90</v>
      </c>
      <c r="BI3" s="2">
        <v>90</v>
      </c>
      <c r="BJ3" s="2">
        <v>90</v>
      </c>
      <c r="BK3" s="2">
        <v>90</v>
      </c>
      <c r="BL3" s="2">
        <v>90</v>
      </c>
      <c r="BM3" s="2">
        <v>90</v>
      </c>
      <c r="BN3" s="2">
        <v>90</v>
      </c>
      <c r="BO3" s="2">
        <v>0</v>
      </c>
      <c r="BP3" s="2">
        <v>0</v>
      </c>
      <c r="BQ3" s="2">
        <v>0</v>
      </c>
      <c r="BR3" s="2">
        <v>0</v>
      </c>
      <c r="BS3" s="2">
        <v>0</v>
      </c>
      <c r="BT3" s="2">
        <v>0</v>
      </c>
      <c r="BU3" s="2">
        <v>0</v>
      </c>
      <c r="BV3" s="2">
        <v>0</v>
      </c>
      <c r="BW3" s="2">
        <v>0</v>
      </c>
      <c r="BX3" s="2">
        <v>0</v>
      </c>
      <c r="BY3" s="2">
        <v>0</v>
      </c>
      <c r="BZ3" s="2">
        <v>0</v>
      </c>
      <c r="CA3" s="2">
        <v>0</v>
      </c>
      <c r="CB3" s="2">
        <v>0</v>
      </c>
      <c r="CC3" s="2">
        <v>0</v>
      </c>
      <c r="CD3" s="2">
        <v>0</v>
      </c>
      <c r="CE3" s="2">
        <v>0</v>
      </c>
      <c r="CF3" s="2">
        <v>0</v>
      </c>
      <c r="CG3" s="2">
        <v>0</v>
      </c>
      <c r="CH3" s="2">
        <v>0</v>
      </c>
      <c r="CI3" s="2">
        <v>0</v>
      </c>
      <c r="CJ3" s="2">
        <v>0</v>
      </c>
      <c r="CK3" s="2">
        <v>0</v>
      </c>
      <c r="CL3" s="2">
        <v>0</v>
      </c>
      <c r="CM3" s="2">
        <v>0</v>
      </c>
      <c r="CN3" s="2">
        <v>0</v>
      </c>
      <c r="CO3" s="2">
        <v>0</v>
      </c>
      <c r="CP3" s="2">
        <v>0</v>
      </c>
      <c r="CQ3" s="2">
        <v>0</v>
      </c>
      <c r="CR3" s="2">
        <v>0</v>
      </c>
    </row>
    <row r="4" spans="1:96" x14ac:dyDescent="0.25">
      <c r="A4" s="2" t="s">
        <v>1553</v>
      </c>
      <c r="B4" s="2">
        <v>7</v>
      </c>
      <c r="C4" s="2">
        <v>7</v>
      </c>
      <c r="D4" s="2">
        <v>7</v>
      </c>
      <c r="E4" s="2">
        <v>7</v>
      </c>
      <c r="F4" s="2">
        <v>7</v>
      </c>
      <c r="G4" s="2">
        <v>7</v>
      </c>
      <c r="H4" s="2">
        <v>14</v>
      </c>
      <c r="I4" s="2">
        <v>14</v>
      </c>
      <c r="J4" s="2">
        <v>14</v>
      </c>
      <c r="K4" s="2">
        <v>14</v>
      </c>
      <c r="L4" s="2">
        <v>14</v>
      </c>
      <c r="M4" s="2">
        <v>14</v>
      </c>
      <c r="N4" s="2">
        <v>21</v>
      </c>
      <c r="O4" s="2">
        <v>21</v>
      </c>
      <c r="P4" s="2">
        <v>21</v>
      </c>
      <c r="Q4" s="2">
        <v>21</v>
      </c>
      <c r="R4" s="2">
        <v>21</v>
      </c>
      <c r="S4" s="2">
        <v>21</v>
      </c>
      <c r="T4" s="2">
        <v>0</v>
      </c>
      <c r="U4" s="2">
        <v>0</v>
      </c>
      <c r="V4" s="2">
        <v>0</v>
      </c>
      <c r="W4" s="2">
        <v>7</v>
      </c>
      <c r="X4" s="2">
        <v>7</v>
      </c>
      <c r="Y4" s="2">
        <v>7</v>
      </c>
      <c r="Z4" s="2">
        <v>7</v>
      </c>
      <c r="AA4" s="2">
        <v>7</v>
      </c>
      <c r="AB4" s="2">
        <v>14</v>
      </c>
      <c r="AC4" s="2">
        <v>14</v>
      </c>
      <c r="AD4" s="2">
        <v>14</v>
      </c>
      <c r="AE4" s="2">
        <v>21</v>
      </c>
      <c r="AF4" s="2">
        <v>21</v>
      </c>
      <c r="AG4" s="2">
        <v>21</v>
      </c>
      <c r="AH4" s="2">
        <v>21</v>
      </c>
      <c r="AI4" s="2">
        <v>0</v>
      </c>
      <c r="AJ4" s="2">
        <v>0</v>
      </c>
      <c r="AK4" s="2">
        <v>0</v>
      </c>
      <c r="AL4" s="2">
        <v>0</v>
      </c>
      <c r="AM4" s="2">
        <v>7</v>
      </c>
      <c r="AN4" s="2">
        <v>7</v>
      </c>
      <c r="AO4" s="2">
        <v>7</v>
      </c>
      <c r="AP4" s="2">
        <v>7</v>
      </c>
      <c r="AQ4" s="2">
        <v>14</v>
      </c>
      <c r="AR4" s="2">
        <v>14</v>
      </c>
      <c r="AS4" s="2">
        <v>14</v>
      </c>
      <c r="AT4" s="2">
        <v>14</v>
      </c>
      <c r="AU4" s="2">
        <v>21</v>
      </c>
      <c r="AV4" s="2">
        <v>21</v>
      </c>
      <c r="AW4" s="2">
        <v>21</v>
      </c>
      <c r="AX4" s="2">
        <v>21</v>
      </c>
      <c r="AY4" s="2">
        <v>0</v>
      </c>
      <c r="AZ4" s="2">
        <v>0</v>
      </c>
      <c r="BA4" s="2">
        <v>0</v>
      </c>
      <c r="BB4" s="2">
        <v>0</v>
      </c>
      <c r="BC4" s="2">
        <v>7</v>
      </c>
      <c r="BD4" s="2">
        <v>7</v>
      </c>
      <c r="BE4" s="2">
        <v>7</v>
      </c>
      <c r="BF4" s="2">
        <v>7</v>
      </c>
      <c r="BG4" s="2">
        <v>14</v>
      </c>
      <c r="BH4" s="2">
        <v>14</v>
      </c>
      <c r="BI4" s="2">
        <v>14</v>
      </c>
      <c r="BJ4" s="2">
        <v>14</v>
      </c>
      <c r="BK4" s="2">
        <v>21</v>
      </c>
      <c r="BL4" s="2">
        <v>21</v>
      </c>
      <c r="BM4" s="2">
        <v>21</v>
      </c>
      <c r="BN4" s="2">
        <v>21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7</v>
      </c>
      <c r="BX4" s="2">
        <v>7</v>
      </c>
      <c r="BY4" s="2">
        <v>7</v>
      </c>
      <c r="BZ4" s="2">
        <v>7</v>
      </c>
      <c r="CA4" s="2">
        <v>7</v>
      </c>
      <c r="CB4" s="2">
        <v>7</v>
      </c>
      <c r="CC4" s="2">
        <v>7</v>
      </c>
      <c r="CD4" s="2">
        <v>7</v>
      </c>
      <c r="CE4" s="2">
        <v>14</v>
      </c>
      <c r="CF4" s="2">
        <v>14</v>
      </c>
      <c r="CG4" s="2">
        <v>14</v>
      </c>
      <c r="CH4" s="2">
        <v>14</v>
      </c>
      <c r="CI4" s="2">
        <v>14</v>
      </c>
      <c r="CJ4" s="2">
        <v>14</v>
      </c>
      <c r="CK4" s="2">
        <v>14</v>
      </c>
      <c r="CL4" s="2">
        <v>14</v>
      </c>
      <c r="CM4" s="2">
        <v>21</v>
      </c>
      <c r="CN4" s="2">
        <v>21</v>
      </c>
      <c r="CO4" s="2">
        <v>21</v>
      </c>
      <c r="CP4" s="2">
        <v>21</v>
      </c>
      <c r="CQ4" s="2">
        <v>21</v>
      </c>
      <c r="CR4" s="2">
        <v>21</v>
      </c>
    </row>
    <row r="5" spans="1:96" x14ac:dyDescent="0.25">
      <c r="A5" s="2" t="str">
        <f>'Gamma-E.coli'!A2</f>
        <v>Gammaproteobacteria</v>
      </c>
      <c r="B5" s="2">
        <f>'Gamma-E.coli'!B2/'Sheet1 (2)'!B$70*100</f>
        <v>31.441635594476562</v>
      </c>
      <c r="C5" s="2">
        <f>'Gamma-E.coli'!C2/'Sheet1 (2)'!C$70*100</f>
        <v>16.951323654995733</v>
      </c>
      <c r="D5" s="2">
        <f>'Gamma-E.coli'!D2/'Sheet1 (2)'!D$70*100</f>
        <v>27.068376940786866</v>
      </c>
      <c r="E5" s="2">
        <f>'Gamma-E.coli'!E2/'Sheet1 (2)'!E$70*100</f>
        <v>22.896350036555873</v>
      </c>
      <c r="F5" s="2">
        <f>'Gamma-E.coli'!F2/'Sheet1 (2)'!F$70*100</f>
        <v>23.357934433056474</v>
      </c>
      <c r="G5" s="2">
        <f>'Gamma-E.coli'!G2/'Sheet1 (2)'!G$70*100</f>
        <v>14.170721632866886</v>
      </c>
      <c r="H5" s="2">
        <f>'Gamma-E.coli'!H2/'Sheet1 (2)'!H$70*100</f>
        <v>26.724304950111399</v>
      </c>
      <c r="I5" s="2">
        <f>'Gamma-E.coli'!I2/'Sheet1 (2)'!I$70*100</f>
        <v>25.204858966440192</v>
      </c>
      <c r="J5" s="2">
        <f>'Gamma-E.coli'!J2/'Sheet1 (2)'!J$70*100</f>
        <v>24.488902042024268</v>
      </c>
      <c r="K5" s="2">
        <f>'Gamma-E.coli'!K2/'Sheet1 (2)'!K$70*100</f>
        <v>21.882601797990482</v>
      </c>
      <c r="L5" s="2">
        <f>'Gamma-E.coli'!L2/'Sheet1 (2)'!L$70*100</f>
        <v>24.339945768517197</v>
      </c>
      <c r="M5" s="2">
        <f>'Gamma-E.coli'!M2/'Sheet1 (2)'!M$70*100</f>
        <v>26.631930679050804</v>
      </c>
      <c r="N5" s="2">
        <f>'Gamma-E.coli'!N2/'Sheet1 (2)'!N$70*100</f>
        <v>24.090982268117109</v>
      </c>
      <c r="O5" s="2">
        <f>'Gamma-E.coli'!O2/'Sheet1 (2)'!O$70*100</f>
        <v>23.602473801752279</v>
      </c>
      <c r="P5" s="2">
        <f>'Gamma-E.coli'!P2/'Sheet1 (2)'!P$70*100</f>
        <v>24.267061645710239</v>
      </c>
      <c r="Q5" s="2">
        <f>'Gamma-E.coli'!Q2/'Sheet1 (2)'!Q$70*100</f>
        <v>29.543640716825077</v>
      </c>
      <c r="R5" s="2">
        <f>'Gamma-E.coli'!R2/'Sheet1 (2)'!R$70*100</f>
        <v>24.262680887286567</v>
      </c>
      <c r="S5" s="2">
        <f>'Gamma-E.coli'!S2/'Sheet1 (2)'!S$70*100</f>
        <v>25.085316922022479</v>
      </c>
      <c r="T5" s="2">
        <f>'Gamma-E.coli'!T2/'Sheet1 (2)'!T$70*100</f>
        <v>22.840338545402382</v>
      </c>
      <c r="U5" s="2">
        <f>'Gamma-E.coli'!U2/'Sheet1 (2)'!U$70*100</f>
        <v>22.300664451827242</v>
      </c>
      <c r="V5" s="2">
        <f>'Gamma-E.coli'!V2/'Sheet1 (2)'!V$70*100</f>
        <v>23.2113570539588</v>
      </c>
      <c r="W5" s="2">
        <f>'Gamma-E.coli'!W2/'Sheet1 (2)'!W$70*100</f>
        <v>22.588568224897884</v>
      </c>
      <c r="X5" s="2">
        <f>'Gamma-E.coli'!X2/'Sheet1 (2)'!X$70*100</f>
        <v>25.632914892440411</v>
      </c>
      <c r="Y5" s="2">
        <f>'Gamma-E.coli'!Y2/'Sheet1 (2)'!Y$70*100</f>
        <v>20.64271920980228</v>
      </c>
      <c r="Z5" s="2">
        <f>'Gamma-E.coli'!Z2/'Sheet1 (2)'!Z$70*100</f>
        <v>23.4604580812446</v>
      </c>
      <c r="AA5" s="2">
        <f>'Gamma-E.coli'!AA2/'Sheet1 (2)'!AA$70*100</f>
        <v>22.841158520263395</v>
      </c>
      <c r="AB5" s="2">
        <f>'Gamma-E.coli'!AB2/'Sheet1 (2)'!AB$70*100</f>
        <v>23.93400194111938</v>
      </c>
      <c r="AC5" s="2">
        <f>'Gamma-E.coli'!AC2/'Sheet1 (2)'!AC$70*100</f>
        <v>23.772280313978861</v>
      </c>
      <c r="AD5" s="2">
        <f>'Gamma-E.coli'!AD2/'Sheet1 (2)'!AD$70*100</f>
        <v>23.49815428746091</v>
      </c>
      <c r="AE5" s="2">
        <f>'Gamma-E.coli'!AE2/'Sheet1 (2)'!AE$70*100</f>
        <v>24.80080745710384</v>
      </c>
      <c r="AF5" s="2">
        <f>'Gamma-E.coli'!AF2/'Sheet1 (2)'!AF$70*100</f>
        <v>26.816321022088264</v>
      </c>
      <c r="AG5" s="2">
        <f>'Gamma-E.coli'!AG2/'Sheet1 (2)'!AG$70*100</f>
        <v>24.025317051363498</v>
      </c>
      <c r="AH5" s="2">
        <f>'Gamma-E.coli'!AH2/'Sheet1 (2)'!AH$70*100</f>
        <v>23.712650985378257</v>
      </c>
      <c r="AI5" s="2">
        <f>'Gamma-E.coli'!AI2/'Sheet1 (2)'!AI$70*100</f>
        <v>27.179815513030281</v>
      </c>
      <c r="AJ5" s="2">
        <f>'Gamma-E.coli'!AJ2/'Sheet1 (2)'!AJ$70*100</f>
        <v>26.330561151574631</v>
      </c>
      <c r="AK5" s="2">
        <f>'Gamma-E.coli'!AK2/'Sheet1 (2)'!AK$70*100</f>
        <v>24.040095531162446</v>
      </c>
      <c r="AL5" s="2">
        <f>'Gamma-E.coli'!AL2/'Sheet1 (2)'!AL$70*100</f>
        <v>21.321556720949488</v>
      </c>
      <c r="AM5" s="2">
        <f>'Gamma-E.coli'!AM2/'Sheet1 (2)'!AM$70*100</f>
        <v>25.540800525550182</v>
      </c>
      <c r="AN5" s="2">
        <f>'Gamma-E.coli'!AN2/'Sheet1 (2)'!AN$70*100</f>
        <v>27.137512546765212</v>
      </c>
      <c r="AO5" s="2">
        <f>'Gamma-E.coli'!AO2/'Sheet1 (2)'!AO$70*100</f>
        <v>22.314020187647294</v>
      </c>
      <c r="AP5" s="2">
        <f>'Gamma-E.coli'!AP2/'Sheet1 (2)'!AP$70*100</f>
        <v>21.615826590950967</v>
      </c>
      <c r="AQ5" s="2">
        <f>'Gamma-E.coli'!AQ2/'Sheet1 (2)'!AQ$70*100</f>
        <v>23.804881706722657</v>
      </c>
      <c r="AR5" s="2">
        <f>'Gamma-E.coli'!AR2/'Sheet1 (2)'!AR$70*100</f>
        <v>24.416862829017759</v>
      </c>
      <c r="AS5" s="2">
        <f>'Gamma-E.coli'!AS2/'Sheet1 (2)'!AS$70*100</f>
        <v>22.507006230783883</v>
      </c>
      <c r="AT5" s="2">
        <f>'Gamma-E.coli'!AT2/'Sheet1 (2)'!AT$70*100</f>
        <v>21.863372131516574</v>
      </c>
      <c r="AU5" s="2">
        <f>'Gamma-E.coli'!AU2/'Sheet1 (2)'!AU$70*100</f>
        <v>24.984965863666915</v>
      </c>
      <c r="AV5" s="2">
        <f>'Gamma-E.coli'!AV2/'Sheet1 (2)'!AV$70*100</f>
        <v>26.955122406421694</v>
      </c>
      <c r="AW5" s="2">
        <f>'Gamma-E.coli'!AW2/'Sheet1 (2)'!AW$70*100</f>
        <v>25.738850502512562</v>
      </c>
      <c r="AX5" s="2">
        <f>'Gamma-E.coli'!AX2/'Sheet1 (2)'!AX$70*100</f>
        <v>22.849439455803395</v>
      </c>
      <c r="AY5" s="2">
        <f>'Gamma-E.coli'!AY2/'Sheet1 (2)'!AY$70*100</f>
        <v>23.693721666770166</v>
      </c>
      <c r="AZ5" s="2">
        <f>'Gamma-E.coli'!AZ2/'Sheet1 (2)'!AZ$70*100</f>
        <v>23.617577899933039</v>
      </c>
      <c r="BA5" s="2">
        <f>'Gamma-E.coli'!BA2/'Sheet1 (2)'!BA$70*100</f>
        <v>20.526026996378537</v>
      </c>
      <c r="BB5" s="2">
        <f>'Gamma-E.coli'!BB2/'Sheet1 (2)'!BB$70*100</f>
        <v>22.044843389008825</v>
      </c>
      <c r="BC5" s="2">
        <f>'Gamma-E.coli'!BC2/'Sheet1 (2)'!BC$70*100</f>
        <v>30.107740699229907</v>
      </c>
      <c r="BD5" s="2">
        <f>'Gamma-E.coli'!BD2/'Sheet1 (2)'!BD$70*100</f>
        <v>28.281639678246513</v>
      </c>
      <c r="BE5" s="2">
        <f>'Gamma-E.coli'!BE2/'Sheet1 (2)'!BE$70*100</f>
        <v>24.067412146236862</v>
      </c>
      <c r="BF5" s="2">
        <f>'Gamma-E.coli'!BF2/'Sheet1 (2)'!BF$70*100</f>
        <v>16.259383934984999</v>
      </c>
      <c r="BG5" s="2">
        <f>'Gamma-E.coli'!BG2/'Sheet1 (2)'!BG$70*100</f>
        <v>27.397430928520016</v>
      </c>
      <c r="BH5" s="2">
        <f>'Gamma-E.coli'!BH2/'Sheet1 (2)'!BH$70*100</f>
        <v>27.089523809523808</v>
      </c>
      <c r="BI5" s="2">
        <f>'Gamma-E.coli'!BI2/'Sheet1 (2)'!BI$70*100</f>
        <v>24.840775834045679</v>
      </c>
      <c r="BJ5" s="2">
        <f>'Gamma-E.coli'!BJ2/'Sheet1 (2)'!BJ$70*100</f>
        <v>23.080791751984769</v>
      </c>
      <c r="BK5" s="2">
        <f>'Gamma-E.coli'!BK2/'Sheet1 (2)'!BK$70*100</f>
        <v>31.314137533007607</v>
      </c>
      <c r="BL5" s="2">
        <f>'Gamma-E.coli'!BL2/'Sheet1 (2)'!BL$70*100</f>
        <v>28.724656046343227</v>
      </c>
      <c r="BM5" s="2">
        <f>'Gamma-E.coli'!BM2/'Sheet1 (2)'!BM$70*100</f>
        <v>23.736976091121434</v>
      </c>
      <c r="BN5" s="2">
        <f>'Gamma-E.coli'!BN2/'Sheet1 (2)'!BN$70*100</f>
        <v>26.016373246433254</v>
      </c>
      <c r="BO5" s="2">
        <f>'Gamma-E.coli'!BO2/'Sheet1 (2)'!BO$70*100</f>
        <v>25.342518304178174</v>
      </c>
      <c r="BP5" s="2">
        <f>'Gamma-E.coli'!BP2/'Sheet1 (2)'!BP$70*100</f>
        <v>24.521982810177196</v>
      </c>
      <c r="BQ5" s="2">
        <f>'Gamma-E.coli'!BQ2/'Sheet1 (2)'!BQ$70*100</f>
        <v>29.091439863468967</v>
      </c>
      <c r="BR5" s="2">
        <f>'Gamma-E.coli'!BR2/'Sheet1 (2)'!BR$70*100</f>
        <v>29.702588124460259</v>
      </c>
      <c r="BS5" s="2">
        <f>'Gamma-E.coli'!BS2/'Sheet1 (2)'!BS$70*100</f>
        <v>28.170532392113223</v>
      </c>
      <c r="BT5" s="2">
        <f>'Gamma-E.coli'!BT2/'Sheet1 (2)'!BT$70*100</f>
        <v>28.999421722632825</v>
      </c>
      <c r="BU5" s="2">
        <f>'Gamma-E.coli'!BU2/'Sheet1 (2)'!BU$70*100</f>
        <v>29.777281506518587</v>
      </c>
      <c r="BV5" s="2">
        <f>'Gamma-E.coli'!BV2/'Sheet1 (2)'!BV$70*100</f>
        <v>28.801294395584758</v>
      </c>
      <c r="BW5" s="2">
        <f>'Gamma-E.coli'!BW2/'Sheet1 (2)'!BW$70*100</f>
        <v>26.317314851366408</v>
      </c>
      <c r="BX5" s="2">
        <f>'Gamma-E.coli'!BX2/'Sheet1 (2)'!BX$70*100</f>
        <v>23.885371469051623</v>
      </c>
      <c r="BY5" s="2">
        <f>'Gamma-E.coli'!BY2/'Sheet1 (2)'!BY$70*100</f>
        <v>27.284111862323297</v>
      </c>
      <c r="BZ5" s="2">
        <f>'Gamma-E.coli'!BZ2/'Sheet1 (2)'!BZ$70*100</f>
        <v>24.934486234152033</v>
      </c>
      <c r="CA5" s="2">
        <f>'Gamma-E.coli'!CA2/'Sheet1 (2)'!CA$70*100</f>
        <v>25.195031537014493</v>
      </c>
      <c r="CB5" s="2">
        <f>'Gamma-E.coli'!CB2/'Sheet1 (2)'!CB$70*100</f>
        <v>26.397354492177943</v>
      </c>
      <c r="CC5" s="2">
        <f>'Gamma-E.coli'!CC2/'Sheet1 (2)'!CC$70*100</f>
        <v>27.042515582844917</v>
      </c>
      <c r="CD5" s="2">
        <f>'Gamma-E.coli'!CD2/'Sheet1 (2)'!CD$70*100</f>
        <v>27.055697411305559</v>
      </c>
      <c r="CE5" s="2">
        <f>'Gamma-E.coli'!CE2/'Sheet1 (2)'!CE$70*100</f>
        <v>23.42780366964773</v>
      </c>
      <c r="CF5" s="2">
        <f>'Gamma-E.coli'!CF2/'Sheet1 (2)'!CF$70*100</f>
        <v>24.93000695472297</v>
      </c>
      <c r="CG5" s="2">
        <f>'Gamma-E.coli'!CG2/'Sheet1 (2)'!CG$70*100</f>
        <v>22.519859597265842</v>
      </c>
      <c r="CH5" s="2">
        <f>'Gamma-E.coli'!CH2/'Sheet1 (2)'!CH$70*100</f>
        <v>25.159133580620047</v>
      </c>
      <c r="CI5" s="2">
        <f>'Gamma-E.coli'!CI2/'Sheet1 (2)'!CI$70*100</f>
        <v>24.443911442962467</v>
      </c>
      <c r="CJ5" s="2">
        <f>'Gamma-E.coli'!CJ2/'Sheet1 (2)'!CJ$70*100</f>
        <v>23.808723568237262</v>
      </c>
      <c r="CK5" s="2">
        <f>'Gamma-E.coli'!CK2/'Sheet1 (2)'!CK$70*100</f>
        <v>23.679925311563679</v>
      </c>
      <c r="CL5" s="2">
        <f>'Gamma-E.coli'!CL2/'Sheet1 (2)'!CL$70*100</f>
        <v>22.418212274717956</v>
      </c>
      <c r="CM5" s="2">
        <f>'Gamma-E.coli'!CM2/'Sheet1 (2)'!CM$70*100</f>
        <v>24.424265118891594</v>
      </c>
      <c r="CN5" s="2">
        <f>'Gamma-E.coli'!CN2/'Sheet1 (2)'!CN$70*100</f>
        <v>23.588590025844741</v>
      </c>
      <c r="CO5" s="2">
        <f>'Gamma-E.coli'!CO2/'Sheet1 (2)'!CO$70*100</f>
        <v>24.264019204131646</v>
      </c>
      <c r="CP5" s="2">
        <f>'Gamma-E.coli'!CP2/'Sheet1 (2)'!CP$70*100</f>
        <v>23.33385813421177</v>
      </c>
      <c r="CQ5" s="2">
        <f>'Gamma-E.coli'!CQ2/'Sheet1 (2)'!CQ$70*100</f>
        <v>25.493168649261992</v>
      </c>
      <c r="CR5" s="2">
        <f>'Gamma-E.coli'!CR2/'Sheet1 (2)'!CR$70*100</f>
        <v>24.616671820149509</v>
      </c>
    </row>
    <row r="6" spans="1:96" x14ac:dyDescent="0.25">
      <c r="A6" s="2" t="str">
        <f>'Gamma-E.coli'!A3</f>
        <v>Bacteroidia</v>
      </c>
      <c r="B6" s="2">
        <f>'Gamma-E.coli'!B3/'Sheet1 (2)'!B$70*100</f>
        <v>5.1551328977525399</v>
      </c>
      <c r="C6" s="2">
        <f>'Gamma-E.coli'!C3/'Sheet1 (2)'!C$70*100</f>
        <v>5.9460465523659378</v>
      </c>
      <c r="D6" s="2">
        <f>'Gamma-E.coli'!D3/'Sheet1 (2)'!D$70*100</f>
        <v>5.4075510643847888</v>
      </c>
      <c r="E6" s="2">
        <f>'Gamma-E.coli'!E3/'Sheet1 (2)'!E$70*100</f>
        <v>5.0795793262471172</v>
      </c>
      <c r="F6" s="2">
        <f>'Gamma-E.coli'!F3/'Sheet1 (2)'!F$70*100</f>
        <v>4.8238206510422685</v>
      </c>
      <c r="G6" s="2">
        <f>'Gamma-E.coli'!G3/'Sheet1 (2)'!G$70*100</f>
        <v>5.2790118979256704</v>
      </c>
      <c r="H6" s="2">
        <f>'Gamma-E.coli'!H3/'Sheet1 (2)'!H$70*100</f>
        <v>6.6344570376828438</v>
      </c>
      <c r="I6" s="2">
        <f>'Gamma-E.coli'!I3/'Sheet1 (2)'!I$70*100</f>
        <v>6.9809896369501061</v>
      </c>
      <c r="J6" s="2">
        <f>'Gamma-E.coli'!J3/'Sheet1 (2)'!J$70*100</f>
        <v>17.32820361053566</v>
      </c>
      <c r="K6" s="2">
        <f>'Gamma-E.coli'!K3/'Sheet1 (2)'!K$70*100</f>
        <v>16.798871849109815</v>
      </c>
      <c r="L6" s="2">
        <f>'Gamma-E.coli'!L3/'Sheet1 (2)'!L$70*100</f>
        <v>12.721207364064508</v>
      </c>
      <c r="M6" s="2">
        <f>'Gamma-E.coli'!M3/'Sheet1 (2)'!M$70*100</f>
        <v>16.221328651526306</v>
      </c>
      <c r="N6" s="2">
        <f>'Gamma-E.coli'!N3/'Sheet1 (2)'!N$70*100</f>
        <v>6.5131896690508491</v>
      </c>
      <c r="O6" s="2">
        <f>'Gamma-E.coli'!O3/'Sheet1 (2)'!O$70*100</f>
        <v>6.8390310943136914</v>
      </c>
      <c r="P6" s="2">
        <f>'Gamma-E.coli'!P3/'Sheet1 (2)'!P$70*100</f>
        <v>14.661987023650443</v>
      </c>
      <c r="Q6" s="2">
        <f>'Gamma-E.coli'!Q3/'Sheet1 (2)'!Q$70*100</f>
        <v>16.665457447580355</v>
      </c>
      <c r="R6" s="2">
        <f>'Gamma-E.coli'!R3/'Sheet1 (2)'!R$70*100</f>
        <v>11.780832206699715</v>
      </c>
      <c r="S6" s="2">
        <f>'Gamma-E.coli'!S3/'Sheet1 (2)'!S$70*100</f>
        <v>12.574072223094825</v>
      </c>
      <c r="T6" s="2">
        <f>'Gamma-E.coli'!T3/'Sheet1 (2)'!T$70*100</f>
        <v>4.6392196241572234</v>
      </c>
      <c r="U6" s="2">
        <f>'Gamma-E.coli'!U3/'Sheet1 (2)'!U$70*100</f>
        <v>4.4717607973421929</v>
      </c>
      <c r="V6" s="2">
        <f>'Gamma-E.coli'!V3/'Sheet1 (2)'!V$70*100</f>
        <v>4.9969176369325252</v>
      </c>
      <c r="W6" s="2">
        <f>'Gamma-E.coli'!W3/'Sheet1 (2)'!W$70*100</f>
        <v>4.5892623541661104</v>
      </c>
      <c r="X6" s="2">
        <f>'Gamma-E.coli'!X3/'Sheet1 (2)'!X$70*100</f>
        <v>4.296853398219322</v>
      </c>
      <c r="Y6" s="2">
        <f>'Gamma-E.coli'!Y3/'Sheet1 (2)'!Y$70*100</f>
        <v>5.9683510774646686</v>
      </c>
      <c r="Z6" s="2">
        <f>'Gamma-E.coli'!Z3/'Sheet1 (2)'!Z$70*100</f>
        <v>6.3782951598962825</v>
      </c>
      <c r="AA6" s="2">
        <f>'Gamma-E.coli'!AA3/'Sheet1 (2)'!AA$70*100</f>
        <v>15.334064992772634</v>
      </c>
      <c r="AB6" s="2">
        <f>'Gamma-E.coli'!AB3/'Sheet1 (2)'!AB$70*100</f>
        <v>13.754448398576514</v>
      </c>
      <c r="AC6" s="2">
        <f>'Gamma-E.coli'!AC3/'Sheet1 (2)'!AC$70*100</f>
        <v>14.986256340502708</v>
      </c>
      <c r="AD6" s="2">
        <f>'Gamma-E.coli'!AD3/'Sheet1 (2)'!AD$70*100</f>
        <v>15.897815710893232</v>
      </c>
      <c r="AE6" s="2">
        <f>'Gamma-E.coli'!AE3/'Sheet1 (2)'!AE$70*100</f>
        <v>13.852639078548954</v>
      </c>
      <c r="AF6" s="2">
        <f>'Gamma-E.coli'!AF3/'Sheet1 (2)'!AF$70*100</f>
        <v>14.078006208106528</v>
      </c>
      <c r="AG6" s="2">
        <f>'Gamma-E.coli'!AG3/'Sheet1 (2)'!AG$70*100</f>
        <v>16.747841227265241</v>
      </c>
      <c r="AH6" s="2">
        <f>'Gamma-E.coli'!AH3/'Sheet1 (2)'!AH$70*100</f>
        <v>14.705390303476429</v>
      </c>
      <c r="AI6" s="2">
        <f>'Gamma-E.coli'!AI3/'Sheet1 (2)'!AI$70*100</f>
        <v>3.6968532878044158</v>
      </c>
      <c r="AJ6" s="2">
        <f>'Gamma-E.coli'!AJ3/'Sheet1 (2)'!AJ$70*100</f>
        <v>3.6709885152470001</v>
      </c>
      <c r="AK6" s="2">
        <f>'Gamma-E.coli'!AK3/'Sheet1 (2)'!AK$70*100</f>
        <v>4.4803196619666554</v>
      </c>
      <c r="AL6" s="2">
        <f>'Gamma-E.coli'!AL3/'Sheet1 (2)'!AL$70*100</f>
        <v>4.5277394424510069</v>
      </c>
      <c r="AM6" s="2">
        <f>'Gamma-E.coli'!AM3/'Sheet1 (2)'!AM$70*100</f>
        <v>3.6882361221904176</v>
      </c>
      <c r="AN6" s="2">
        <f>'Gamma-E.coli'!AN3/'Sheet1 (2)'!AN$70*100</f>
        <v>3.7434984943881742</v>
      </c>
      <c r="AO6" s="2">
        <f>'Gamma-E.coli'!AO3/'Sheet1 (2)'!AO$70*100</f>
        <v>6.6823780514918401</v>
      </c>
      <c r="AP6" s="2">
        <f>'Gamma-E.coli'!AP3/'Sheet1 (2)'!AP$70*100</f>
        <v>6.8278137929879215</v>
      </c>
      <c r="AQ6" s="2">
        <f>'Gamma-E.coli'!AQ3/'Sheet1 (2)'!AQ$70*100</f>
        <v>11.255670953470061</v>
      </c>
      <c r="AR6" s="2">
        <f>'Gamma-E.coli'!AR3/'Sheet1 (2)'!AR$70*100</f>
        <v>12.024752122119981</v>
      </c>
      <c r="AS6" s="2">
        <f>'Gamma-E.coli'!AS3/'Sheet1 (2)'!AS$70*100</f>
        <v>14.213805675727151</v>
      </c>
      <c r="AT6" s="2">
        <f>'Gamma-E.coli'!AT3/'Sheet1 (2)'!AT$70*100</f>
        <v>15.405394668891272</v>
      </c>
      <c r="AU6" s="2">
        <f>'Gamma-E.coli'!AU3/'Sheet1 (2)'!AU$70*100</f>
        <v>9.6306908627825543</v>
      </c>
      <c r="AV6" s="2">
        <f>'Gamma-E.coli'!AV3/'Sheet1 (2)'!AV$70*100</f>
        <v>12.492977461221303</v>
      </c>
      <c r="AW6" s="2">
        <f>'Gamma-E.coli'!AW3/'Sheet1 (2)'!AW$70*100</f>
        <v>16.783134422110553</v>
      </c>
      <c r="AX6" s="2">
        <f>'Gamma-E.coli'!AX3/'Sheet1 (2)'!AX$70*100</f>
        <v>15.531761588583029</v>
      </c>
      <c r="AY6" s="2">
        <f>'Gamma-E.coli'!AY3/'Sheet1 (2)'!AY$70*100</f>
        <v>5.2443644041482953</v>
      </c>
      <c r="AZ6" s="2">
        <f>'Gamma-E.coli'!AZ3/'Sheet1 (2)'!AZ$70*100</f>
        <v>5.3132348132114551</v>
      </c>
      <c r="BA6" s="2">
        <f>'Gamma-E.coli'!BA3/'Sheet1 (2)'!BA$70*100</f>
        <v>4.8571533087024905</v>
      </c>
      <c r="BB6" s="2">
        <f>'Gamma-E.coli'!BB3/'Sheet1 (2)'!BB$70*100</f>
        <v>5.0202628489186836</v>
      </c>
      <c r="BC6" s="2">
        <f>'Gamma-E.coli'!BC3/'Sheet1 (2)'!BC$70*100</f>
        <v>3.1074876170505079</v>
      </c>
      <c r="BD6" s="2">
        <f>'Gamma-E.coli'!BD3/'Sheet1 (2)'!BD$70*100</f>
        <v>3.3281815307878744</v>
      </c>
      <c r="BE6" s="2">
        <f>'Gamma-E.coli'!BE3/'Sheet1 (2)'!BE$70*100</f>
        <v>8.3538606035903538</v>
      </c>
      <c r="BF6" s="2">
        <f>'Gamma-E.coli'!BF3/'Sheet1 (2)'!BF$70*100</f>
        <v>8.1592698488711104</v>
      </c>
      <c r="BG6" s="2">
        <f>'Gamma-E.coli'!BG3/'Sheet1 (2)'!BG$70*100</f>
        <v>10.814738940258014</v>
      </c>
      <c r="BH6" s="2">
        <f>'Gamma-E.coli'!BH3/'Sheet1 (2)'!BH$70*100</f>
        <v>9.707936507936509</v>
      </c>
      <c r="BI6" s="2">
        <f>'Gamma-E.coli'!BI3/'Sheet1 (2)'!BI$70*100</f>
        <v>13.273095028834925</v>
      </c>
      <c r="BJ6" s="2">
        <f>'Gamma-E.coli'!BJ3/'Sheet1 (2)'!BJ$70*100</f>
        <v>15.479397923626829</v>
      </c>
      <c r="BK6" s="2">
        <f>'Gamma-E.coli'!BK3/'Sheet1 (2)'!BK$70*100</f>
        <v>10.124440649558055</v>
      </c>
      <c r="BL6" s="2">
        <f>'Gamma-E.coli'!BL3/'Sheet1 (2)'!BL$70*100</f>
        <v>10.297489741733044</v>
      </c>
      <c r="BM6" s="2">
        <f>'Gamma-E.coli'!BM3/'Sheet1 (2)'!BM$70*100</f>
        <v>13.859801065532897</v>
      </c>
      <c r="BN6" s="2">
        <f>'Gamma-E.coli'!BN3/'Sheet1 (2)'!BN$70*100</f>
        <v>13.702658665500934</v>
      </c>
      <c r="BO6" s="2">
        <f>'Gamma-E.coli'!BO3/'Sheet1 (2)'!BO$70*100</f>
        <v>4.9519926344863876</v>
      </c>
      <c r="BP6" s="2">
        <f>'Gamma-E.coli'!BP3/'Sheet1 (2)'!BP$70*100</f>
        <v>5.1108111340840354</v>
      </c>
      <c r="BQ6" s="2">
        <f>'Gamma-E.coli'!BQ3/'Sheet1 (2)'!BQ$70*100</f>
        <v>5.2366837330458988</v>
      </c>
      <c r="BR6" s="2">
        <f>'Gamma-E.coli'!BR3/'Sheet1 (2)'!BR$70*100</f>
        <v>4.9662418548661451</v>
      </c>
      <c r="BS6" s="2">
        <f>'Gamma-E.coli'!BS3/'Sheet1 (2)'!BS$70*100</f>
        <v>5.6499287130090066</v>
      </c>
      <c r="BT6" s="2">
        <f>'Gamma-E.coli'!BT3/'Sheet1 (2)'!BT$70*100</f>
        <v>5.0801270625886223</v>
      </c>
      <c r="BU6" s="2">
        <f>'Gamma-E.coli'!BU3/'Sheet1 (2)'!BU$70*100</f>
        <v>5.4593191694833409</v>
      </c>
      <c r="BV6" s="2">
        <f>'Gamma-E.coli'!BV3/'Sheet1 (2)'!BV$70*100</f>
        <v>5.2153024557781267</v>
      </c>
      <c r="BW6" s="2">
        <f>'Gamma-E.coli'!BW3/'Sheet1 (2)'!BW$70*100</f>
        <v>6.6843891007030667</v>
      </c>
      <c r="BX6" s="2">
        <f>'Gamma-E.coli'!BX3/'Sheet1 (2)'!BX$70*100</f>
        <v>7.1338439741432751</v>
      </c>
      <c r="BY6" s="2">
        <f>'Gamma-E.coli'!BY3/'Sheet1 (2)'!BY$70*100</f>
        <v>8.5440995697602951</v>
      </c>
      <c r="BZ6" s="2">
        <f>'Gamma-E.coli'!BZ3/'Sheet1 (2)'!BZ$70*100</f>
        <v>9.0997825049069014</v>
      </c>
      <c r="CA6" s="2">
        <f>'Gamma-E.coli'!CA3/'Sheet1 (2)'!CA$70*100</f>
        <v>8.5205267234701783</v>
      </c>
      <c r="CB6" s="2">
        <f>'Gamma-E.coli'!CB3/'Sheet1 (2)'!CB$70*100</f>
        <v>7.9678312510395157</v>
      </c>
      <c r="CC6" s="2">
        <f>'Gamma-E.coli'!CC3/'Sheet1 (2)'!CC$70*100</f>
        <v>8.0063261698762673</v>
      </c>
      <c r="CD6" s="2">
        <f>'Gamma-E.coli'!CD3/'Sheet1 (2)'!CD$70*100</f>
        <v>7.9985883622926659</v>
      </c>
      <c r="CE6" s="2">
        <f>'Gamma-E.coli'!CE3/'Sheet1 (2)'!CE$70*100</f>
        <v>18.152580089851785</v>
      </c>
      <c r="CF6" s="2">
        <f>'Gamma-E.coli'!CF3/'Sheet1 (2)'!CF$70*100</f>
        <v>16.597713857731332</v>
      </c>
      <c r="CG6" s="2">
        <f>'Gamma-E.coli'!CG3/'Sheet1 (2)'!CG$70*100</f>
        <v>19.238322009428604</v>
      </c>
      <c r="CH6" s="2">
        <f>'Gamma-E.coli'!CH3/'Sheet1 (2)'!CH$70*100</f>
        <v>18.432019050235837</v>
      </c>
      <c r="CI6" s="2">
        <f>'Gamma-E.coli'!CI3/'Sheet1 (2)'!CI$70*100</f>
        <v>17.057553731763527</v>
      </c>
      <c r="CJ6" s="2">
        <f>'Gamma-E.coli'!CJ3/'Sheet1 (2)'!CJ$70*100</f>
        <v>16.4730220725863</v>
      </c>
      <c r="CK6" s="2">
        <f>'Gamma-E.coli'!CK3/'Sheet1 (2)'!CK$70*100</f>
        <v>18.269356029354292</v>
      </c>
      <c r="CL6" s="2">
        <f>'Gamma-E.coli'!CL3/'Sheet1 (2)'!CL$70*100</f>
        <v>18.548305717572504</v>
      </c>
      <c r="CM6" s="2">
        <f>'Gamma-E.coli'!CM3/'Sheet1 (2)'!CM$70*100</f>
        <v>15.522998190101728</v>
      </c>
      <c r="CN6" s="2">
        <f>'Gamma-E.coli'!CN3/'Sheet1 (2)'!CN$70*100</f>
        <v>14.881784244280654</v>
      </c>
      <c r="CO6" s="2">
        <f>'Gamma-E.coli'!CO3/'Sheet1 (2)'!CO$70*100</f>
        <v>13.689838231515083</v>
      </c>
      <c r="CP6" s="2">
        <f>'Gamma-E.coli'!CP3/'Sheet1 (2)'!CP$70*100</f>
        <v>14.845405772002277</v>
      </c>
      <c r="CQ6" s="2">
        <f>'Gamma-E.coli'!CQ3/'Sheet1 (2)'!CQ$70*100</f>
        <v>15.682809549940011</v>
      </c>
      <c r="CR6" s="2">
        <f>'Gamma-E.coli'!CR3/'Sheet1 (2)'!CR$70*100</f>
        <v>15.951545135415341</v>
      </c>
    </row>
    <row r="7" spans="1:96" x14ac:dyDescent="0.25">
      <c r="A7" s="2" t="str">
        <f>'Gamma-E.coli'!A4</f>
        <v>Anaerolineae</v>
      </c>
      <c r="B7" s="2">
        <f>'Gamma-E.coli'!B4/'Sheet1 (2)'!B$70*100</f>
        <v>7.4778503745766765</v>
      </c>
      <c r="C7" s="2">
        <f>'Gamma-E.coli'!C4/'Sheet1 (2)'!C$70*100</f>
        <v>8.9360397643915999</v>
      </c>
      <c r="D7" s="2">
        <f>'Gamma-E.coli'!D4/'Sheet1 (2)'!D$70*100</f>
        <v>7.5261134360858764</v>
      </c>
      <c r="E7" s="2">
        <f>'Gamma-E.coli'!E4/'Sheet1 (2)'!E$70*100</f>
        <v>8.0614138687362917</v>
      </c>
      <c r="F7" s="2">
        <f>'Gamma-E.coli'!F4/'Sheet1 (2)'!F$70*100</f>
        <v>7.4728732387849064</v>
      </c>
      <c r="G7" s="2">
        <f>'Gamma-E.coli'!G4/'Sheet1 (2)'!G$70*100</f>
        <v>7.4107655574697002</v>
      </c>
      <c r="H7" s="2">
        <f>'Gamma-E.coli'!H4/'Sheet1 (2)'!H$70*100</f>
        <v>7.1393974619781071</v>
      </c>
      <c r="I7" s="2">
        <f>'Gamma-E.coli'!I4/'Sheet1 (2)'!I$70*100</f>
        <v>7.5012010157161484</v>
      </c>
      <c r="J7" s="2">
        <f>'Gamma-E.coli'!J4/'Sheet1 (2)'!J$70*100</f>
        <v>5.8549866824504289</v>
      </c>
      <c r="K7" s="2">
        <f>'Gamma-E.coli'!K4/'Sheet1 (2)'!K$70*100</f>
        <v>5.7429931253305133</v>
      </c>
      <c r="L7" s="2">
        <f>'Gamma-E.coli'!L4/'Sheet1 (2)'!L$70*100</f>
        <v>6.1545597259882978</v>
      </c>
      <c r="M7" s="2">
        <f>'Gamma-E.coli'!M4/'Sheet1 (2)'!M$70*100</f>
        <v>5.1027920937871665</v>
      </c>
      <c r="N7" s="2">
        <f>'Gamma-E.coli'!N4/'Sheet1 (2)'!N$70*100</f>
        <v>6.2372070559554755</v>
      </c>
      <c r="O7" s="2">
        <f>'Gamma-E.coli'!O4/'Sheet1 (2)'!O$70*100</f>
        <v>5.6158735612437729</v>
      </c>
      <c r="P7" s="2">
        <f>'Gamma-E.coli'!P4/'Sheet1 (2)'!P$70*100</f>
        <v>6.0067940688744708</v>
      </c>
      <c r="Q7" s="2">
        <f>'Gamma-E.coli'!Q4/'Sheet1 (2)'!Q$70*100</f>
        <v>3.1016469563955598</v>
      </c>
      <c r="R7" s="2">
        <f>'Gamma-E.coli'!R4/'Sheet1 (2)'!R$70*100</f>
        <v>6.0087126333183116</v>
      </c>
      <c r="S7" s="2">
        <f>'Gamma-E.coli'!S4/'Sheet1 (2)'!S$70*100</f>
        <v>6.9938457584281704</v>
      </c>
      <c r="T7" s="2">
        <f>'Gamma-E.coli'!T4/'Sheet1 (2)'!T$70*100</f>
        <v>12.210586716396501</v>
      </c>
      <c r="U7" s="2">
        <f>'Gamma-E.coli'!U4/'Sheet1 (2)'!U$70*100</f>
        <v>10.774086378737541</v>
      </c>
      <c r="V7" s="2">
        <f>'Gamma-E.coli'!V4/'Sheet1 (2)'!V$70*100</f>
        <v>9.1424051737173304</v>
      </c>
      <c r="W7" s="2">
        <f>'Gamma-E.coli'!W4/'Sheet1 (2)'!W$70*100</f>
        <v>9.947406359291989</v>
      </c>
      <c r="X7" s="2">
        <f>'Gamma-E.coli'!X4/'Sheet1 (2)'!X$70*100</f>
        <v>11.443897583365592</v>
      </c>
      <c r="Y7" s="2">
        <f>'Gamma-E.coli'!Y4/'Sheet1 (2)'!Y$70*100</f>
        <v>8.6966180767981953</v>
      </c>
      <c r="Z7" s="2">
        <f>'Gamma-E.coli'!Z4/'Sheet1 (2)'!Z$70*100</f>
        <v>8.8726231633535004</v>
      </c>
      <c r="AA7" s="2">
        <f>'Gamma-E.coli'!AA4/'Sheet1 (2)'!AA$70*100</f>
        <v>7.7065153380801972</v>
      </c>
      <c r="AB7" s="2">
        <f>'Gamma-E.coli'!AB4/'Sheet1 (2)'!AB$70*100</f>
        <v>8.8903267550954386</v>
      </c>
      <c r="AC7" s="2">
        <f>'Gamma-E.coli'!AC4/'Sheet1 (2)'!AC$70*100</f>
        <v>7.5023378389866533</v>
      </c>
      <c r="AD7" s="2">
        <f>'Gamma-E.coli'!AD4/'Sheet1 (2)'!AD$70*100</f>
        <v>6.1684418424208225</v>
      </c>
      <c r="AE7" s="2">
        <f>'Gamma-E.coli'!AE4/'Sheet1 (2)'!AE$70*100</f>
        <v>7.0569376001899897</v>
      </c>
      <c r="AF7" s="2">
        <f>'Gamma-E.coli'!AF4/'Sheet1 (2)'!AF$70*100</f>
        <v>6.0416572945251694</v>
      </c>
      <c r="AG7" s="2">
        <f>'Gamma-E.coli'!AG4/'Sheet1 (2)'!AG$70*100</f>
        <v>5.0375285287405003</v>
      </c>
      <c r="AH7" s="2">
        <f>'Gamma-E.coli'!AH4/'Sheet1 (2)'!AH$70*100</f>
        <v>7.1151336701575936</v>
      </c>
      <c r="AI7" s="2">
        <f>'Gamma-E.coli'!AI4/'Sheet1 (2)'!AI$70*100</f>
        <v>13.843636622323396</v>
      </c>
      <c r="AJ7" s="2">
        <f>'Gamma-E.coli'!AJ4/'Sheet1 (2)'!AJ$70*100</f>
        <v>14.503159598464107</v>
      </c>
      <c r="AK7" s="2">
        <f>'Gamma-E.coli'!AK4/'Sheet1 (2)'!AK$70*100</f>
        <v>10.432645937629175</v>
      </c>
      <c r="AL7" s="2">
        <f>'Gamma-E.coli'!AL4/'Sheet1 (2)'!AL$70*100</f>
        <v>10.311896218603367</v>
      </c>
      <c r="AM7" s="2">
        <f>'Gamma-E.coli'!AM4/'Sheet1 (2)'!AM$70*100</f>
        <v>13.376503527129966</v>
      </c>
      <c r="AN7" s="2">
        <f>'Gamma-E.coli'!AN4/'Sheet1 (2)'!AN$70*100</f>
        <v>13.474085226754266</v>
      </c>
      <c r="AO7" s="2">
        <f>'Gamma-E.coli'!AO4/'Sheet1 (2)'!AO$70*100</f>
        <v>10.223664902841389</v>
      </c>
      <c r="AP7" s="2">
        <f>'Gamma-E.coli'!AP4/'Sheet1 (2)'!AP$70*100</f>
        <v>10.151263882607166</v>
      </c>
      <c r="AQ7" s="2">
        <f>'Gamma-E.coli'!AQ4/'Sheet1 (2)'!AQ$70*100</f>
        <v>11.263169734918076</v>
      </c>
      <c r="AR7" s="2">
        <f>'Gamma-E.coli'!AR4/'Sheet1 (2)'!AR$70*100</f>
        <v>12.106783650759684</v>
      </c>
      <c r="AS7" s="2">
        <f>'Gamma-E.coli'!AS4/'Sheet1 (2)'!AS$70*100</f>
        <v>8.7543873969471893</v>
      </c>
      <c r="AT7" s="2">
        <f>'Gamma-E.coli'!AT4/'Sheet1 (2)'!AT$70*100</f>
        <v>8.0920033369085935</v>
      </c>
      <c r="AU7" s="2">
        <f>'Gamma-E.coli'!AU4/'Sheet1 (2)'!AU$70*100</f>
        <v>11.487848880399024</v>
      </c>
      <c r="AV7" s="2">
        <f>'Gamma-E.coli'!AV4/'Sheet1 (2)'!AV$70*100</f>
        <v>10.432397947038154</v>
      </c>
      <c r="AW7" s="2">
        <f>'Gamma-E.coli'!AW4/'Sheet1 (2)'!AW$70*100</f>
        <v>5.7427763819095476</v>
      </c>
      <c r="AX7" s="2">
        <f>'Gamma-E.coli'!AX4/'Sheet1 (2)'!AX$70*100</f>
        <v>7.7988084077755646</v>
      </c>
      <c r="AY7" s="2">
        <f>'Gamma-E.coli'!AY4/'Sheet1 (2)'!AY$70*100</f>
        <v>12.61938769173446</v>
      </c>
      <c r="AZ7" s="2">
        <f>'Gamma-E.coli'!AZ4/'Sheet1 (2)'!AZ$70*100</f>
        <v>13.395985486709128</v>
      </c>
      <c r="BA7" s="2">
        <f>'Gamma-E.coli'!BA4/'Sheet1 (2)'!BA$70*100</f>
        <v>9.8664813256758244</v>
      </c>
      <c r="BB7" s="2">
        <f>'Gamma-E.coli'!BB4/'Sheet1 (2)'!BB$70*100</f>
        <v>9.3152293300003777</v>
      </c>
      <c r="BC7" s="2">
        <f>'Gamma-E.coli'!BC4/'Sheet1 (2)'!BC$70*100</f>
        <v>13.357315882714488</v>
      </c>
      <c r="BD7" s="2">
        <f>'Gamma-E.coli'!BD4/'Sheet1 (2)'!BD$70*100</f>
        <v>13.472549088482207</v>
      </c>
      <c r="BE7" s="2">
        <f>'Gamma-E.coli'!BE4/'Sheet1 (2)'!BE$70*100</f>
        <v>9.3604352372007309</v>
      </c>
      <c r="BF7" s="2">
        <f>'Gamma-E.coli'!BF4/'Sheet1 (2)'!BF$70*100</f>
        <v>9.9269003788785746</v>
      </c>
      <c r="BG7" s="2">
        <f>'Gamma-E.coli'!BG4/'Sheet1 (2)'!BG$70*100</f>
        <v>11.235535130945131</v>
      </c>
      <c r="BH7" s="2">
        <f>'Gamma-E.coli'!BH4/'Sheet1 (2)'!BH$70*100</f>
        <v>11.803174603174602</v>
      </c>
      <c r="BI7" s="2">
        <f>'Gamma-E.coli'!BI4/'Sheet1 (2)'!BI$70*100</f>
        <v>9.8959775581213361</v>
      </c>
      <c r="BJ7" s="2">
        <f>'Gamma-E.coli'!BJ4/'Sheet1 (2)'!BJ$70*100</f>
        <v>9.3526601286058124</v>
      </c>
      <c r="BK7" s="2">
        <f>'Gamma-E.coli'!BK4/'Sheet1 (2)'!BK$70*100</f>
        <v>10.99726451939345</v>
      </c>
      <c r="BL7" s="2">
        <f>'Gamma-E.coli'!BL4/'Sheet1 (2)'!BL$70*100</f>
        <v>10.857168718320057</v>
      </c>
      <c r="BM7" s="2">
        <f>'Gamma-E.coli'!BM4/'Sheet1 (2)'!BM$70*100</f>
        <v>8.690916725717134</v>
      </c>
      <c r="BN7" s="2">
        <f>'Gamma-E.coli'!BN4/'Sheet1 (2)'!BN$70*100</f>
        <v>8.6774232007312317</v>
      </c>
      <c r="BO7" s="2">
        <f>'Gamma-E.coli'!BO4/'Sheet1 (2)'!BO$70*100</f>
        <v>9.595444780569073</v>
      </c>
      <c r="BP7" s="2">
        <f>'Gamma-E.coli'!BP4/'Sheet1 (2)'!BP$70*100</f>
        <v>8.9520359516771197</v>
      </c>
      <c r="BQ7" s="2">
        <f>'Gamma-E.coli'!BQ4/'Sheet1 (2)'!BQ$70*100</f>
        <v>9.1844067187640341</v>
      </c>
      <c r="BR7" s="2">
        <f>'Gamma-E.coli'!BR4/'Sheet1 (2)'!BR$70*100</f>
        <v>9.3489126736974342</v>
      </c>
      <c r="BS7" s="2">
        <f>'Gamma-E.coli'!BS4/'Sheet1 (2)'!BS$70*100</f>
        <v>9.0960461800605081</v>
      </c>
      <c r="BT7" s="2">
        <f>'Gamma-E.coli'!BT4/'Sheet1 (2)'!BT$70*100</f>
        <v>8.8896282389473757</v>
      </c>
      <c r="BU7" s="2">
        <f>'Gamma-E.coli'!BU4/'Sheet1 (2)'!BU$70*100</f>
        <v>9.379526798647996</v>
      </c>
      <c r="BV7" s="2">
        <f>'Gamma-E.coli'!BV4/'Sheet1 (2)'!BV$70*100</f>
        <v>8.8771316829127862</v>
      </c>
      <c r="BW7" s="2">
        <f>'Gamma-E.coli'!BW4/'Sheet1 (2)'!BW$70*100</f>
        <v>8.88753416648761</v>
      </c>
      <c r="BX7" s="2">
        <f>'Gamma-E.coli'!BX4/'Sheet1 (2)'!BX$70*100</f>
        <v>9.0609226954750728</v>
      </c>
      <c r="BY7" s="2">
        <f>'Gamma-E.coli'!BY4/'Sheet1 (2)'!BY$70*100</f>
        <v>8.7592194222495401</v>
      </c>
      <c r="BZ7" s="2">
        <f>'Gamma-E.coli'!BZ4/'Sheet1 (2)'!BZ$70*100</f>
        <v>8.3762134634767378</v>
      </c>
      <c r="CA7" s="2">
        <f>'Gamma-E.coli'!CA4/'Sheet1 (2)'!CA$70*100</f>
        <v>8.6533141529268569</v>
      </c>
      <c r="CB7" s="2">
        <f>'Gamma-E.coli'!CB4/'Sheet1 (2)'!CB$70*100</f>
        <v>8.3895079785933024</v>
      </c>
      <c r="CC7" s="2">
        <f>'Gamma-E.coli'!CC4/'Sheet1 (2)'!CC$70*100</f>
        <v>9.2920271653177036</v>
      </c>
      <c r="CD7" s="2">
        <f>'Gamma-E.coli'!CD4/'Sheet1 (2)'!CD$70*100</f>
        <v>9.3448340287724978</v>
      </c>
      <c r="CE7" s="2">
        <f>'Gamma-E.coli'!CE4/'Sheet1 (2)'!CE$70*100</f>
        <v>7.4451022378972995</v>
      </c>
      <c r="CF7" s="2">
        <f>'Gamma-E.coli'!CF4/'Sheet1 (2)'!CF$70*100</f>
        <v>7.3844891845141509</v>
      </c>
      <c r="CG7" s="2">
        <f>'Gamma-E.coli'!CG4/'Sheet1 (2)'!CG$70*100</f>
        <v>7.5073040896059551</v>
      </c>
      <c r="CH7" s="2">
        <f>'Gamma-E.coli'!CH4/'Sheet1 (2)'!CH$70*100</f>
        <v>7.9292027293126344</v>
      </c>
      <c r="CI7" s="2">
        <f>'Gamma-E.coli'!CI4/'Sheet1 (2)'!CI$70*100</f>
        <v>7.6043089693721129</v>
      </c>
      <c r="CJ7" s="2">
        <f>'Gamma-E.coli'!CJ4/'Sheet1 (2)'!CJ$70*100</f>
        <v>7.5750288293822106</v>
      </c>
      <c r="CK7" s="2">
        <f>'Gamma-E.coli'!CK4/'Sheet1 (2)'!CK$70*100</f>
        <v>7.8607408050718659</v>
      </c>
      <c r="CL7" s="2">
        <f>'Gamma-E.coli'!CL4/'Sheet1 (2)'!CL$70*100</f>
        <v>8.7004783143958502</v>
      </c>
      <c r="CM7" s="2">
        <f>'Gamma-E.coli'!CM4/'Sheet1 (2)'!CM$70*100</f>
        <v>7.2060475566373334</v>
      </c>
      <c r="CN7" s="2">
        <f>'Gamma-E.coli'!CN4/'Sheet1 (2)'!CN$70*100</f>
        <v>7.2164257681631092</v>
      </c>
      <c r="CO7" s="2">
        <f>'Gamma-E.coli'!CO4/'Sheet1 (2)'!CO$70*100</f>
        <v>7.9674582730070389</v>
      </c>
      <c r="CP7" s="2">
        <f>'Gamma-E.coli'!CP4/'Sheet1 (2)'!CP$70*100</f>
        <v>7.8889682818422928</v>
      </c>
      <c r="CQ7" s="2">
        <f>'Gamma-E.coli'!CQ4/'Sheet1 (2)'!CQ$70*100</f>
        <v>7.1791962350840315</v>
      </c>
      <c r="CR7" s="2">
        <f>'Gamma-E.coli'!CR4/'Sheet1 (2)'!CR$70*100</f>
        <v>6.8080539842485317</v>
      </c>
    </row>
    <row r="8" spans="1:96" x14ac:dyDescent="0.25">
      <c r="A8" s="2" t="str">
        <f>'Gamma-E.coli'!A5</f>
        <v>Clostridia</v>
      </c>
      <c r="B8" s="2">
        <f>'Gamma-E.coli'!B5/'Sheet1 (2)'!B$70*100</f>
        <v>7.8666803498329507</v>
      </c>
      <c r="C8" s="2">
        <f>'Gamma-E.coli'!C5/'Sheet1 (2)'!C$70*100</f>
        <v>8.0568876042829931</v>
      </c>
      <c r="D8" s="2">
        <f>'Gamma-E.coli'!D5/'Sheet1 (2)'!D$70*100</f>
        <v>6.8705839656130561</v>
      </c>
      <c r="E8" s="2">
        <f>'Gamma-E.coli'!E5/'Sheet1 (2)'!E$70*100</f>
        <v>7.4225296664979474</v>
      </c>
      <c r="F8" s="2">
        <f>'Gamma-E.coli'!F5/'Sheet1 (2)'!F$70*100</f>
        <v>7.2021840223954845</v>
      </c>
      <c r="G8" s="2">
        <f>'Gamma-E.coli'!G5/'Sheet1 (2)'!G$70*100</f>
        <v>8.773838667754708</v>
      </c>
      <c r="H8" s="2">
        <f>'Gamma-E.coli'!H5/'Sheet1 (2)'!H$70*100</f>
        <v>10.167829119442022</v>
      </c>
      <c r="I8" s="2">
        <f>'Gamma-E.coli'!I5/'Sheet1 (2)'!I$70*100</f>
        <v>9.5340059021343766</v>
      </c>
      <c r="J8" s="2">
        <f>'Gamma-E.coli'!J5/'Sheet1 (2)'!J$70*100</f>
        <v>9.5022195915951464</v>
      </c>
      <c r="K8" s="2">
        <f>'Gamma-E.coli'!K5/'Sheet1 (2)'!K$70*100</f>
        <v>10.43010752688172</v>
      </c>
      <c r="L8" s="2">
        <f>'Gamma-E.coli'!L5/'Sheet1 (2)'!L$70*100</f>
        <v>9.9793064078778357</v>
      </c>
      <c r="M8" s="2">
        <f>'Gamma-E.coli'!M5/'Sheet1 (2)'!M$70*100</f>
        <v>10.617885257971343</v>
      </c>
      <c r="N8" s="2">
        <f>'Gamma-E.coli'!N5/'Sheet1 (2)'!N$70*100</f>
        <v>9.7352866769393529</v>
      </c>
      <c r="O8" s="2">
        <f>'Gamma-E.coli'!O5/'Sheet1 (2)'!O$70*100</f>
        <v>11.099467445456106</v>
      </c>
      <c r="P8" s="2">
        <f>'Gamma-E.coli'!P5/'Sheet1 (2)'!P$70*100</f>
        <v>8.3380290760388327</v>
      </c>
      <c r="Q8" s="2">
        <f>'Gamma-E.coli'!Q5/'Sheet1 (2)'!Q$70*100</f>
        <v>9.6858448813756084</v>
      </c>
      <c r="R8" s="2">
        <f>'Gamma-E.coli'!R5/'Sheet1 (2)'!R$70*100</f>
        <v>9.343548144809974</v>
      </c>
      <c r="S8" s="2">
        <f>'Gamma-E.coli'!S5/'Sheet1 (2)'!S$70*100</f>
        <v>8.9086573472505819</v>
      </c>
      <c r="T8" s="2">
        <f>'Gamma-E.coli'!T5/'Sheet1 (2)'!T$70*100</f>
        <v>7.0219480705781088</v>
      </c>
      <c r="U8" s="2">
        <f>'Gamma-E.coli'!U5/'Sheet1 (2)'!U$70*100</f>
        <v>7.4750830564784057</v>
      </c>
      <c r="V8" s="2">
        <f>'Gamma-E.coli'!V5/'Sheet1 (2)'!V$70*100</f>
        <v>6.0681841973642889</v>
      </c>
      <c r="W8" s="2">
        <f>'Gamma-E.coli'!W5/'Sheet1 (2)'!W$70*100</f>
        <v>7.7689083482393144</v>
      </c>
      <c r="X8" s="2">
        <f>'Gamma-E.coli'!X5/'Sheet1 (2)'!X$70*100</f>
        <v>8.5041198916109053</v>
      </c>
      <c r="Y8" s="2">
        <f>'Gamma-E.coli'!Y5/'Sheet1 (2)'!Y$70*100</f>
        <v>7.2842080079293199</v>
      </c>
      <c r="Z8" s="2">
        <f>'Gamma-E.coli'!Z5/'Sheet1 (2)'!Z$70*100</f>
        <v>6.5214455488331895</v>
      </c>
      <c r="AA8" s="2">
        <f>'Gamma-E.coli'!AA5/'Sheet1 (2)'!AA$70*100</f>
        <v>9.8867712404304289</v>
      </c>
      <c r="AB8" s="2">
        <f>'Gamma-E.coli'!AB5/'Sheet1 (2)'!AB$70*100</f>
        <v>9.2138466515690709</v>
      </c>
      <c r="AC8" s="2">
        <f>'Gamma-E.coli'!AC5/'Sheet1 (2)'!AC$70*100</f>
        <v>8.0336648814078035</v>
      </c>
      <c r="AD8" s="2">
        <f>'Gamma-E.coli'!AD5/'Sheet1 (2)'!AD$70*100</f>
        <v>8.8441372175589574</v>
      </c>
      <c r="AE8" s="2">
        <f>'Gamma-E.coli'!AE5/'Sheet1 (2)'!AE$70*100</f>
        <v>9.1088285934809701</v>
      </c>
      <c r="AF8" s="2">
        <f>'Gamma-E.coli'!AF5/'Sheet1 (2)'!AF$70*100</f>
        <v>8.0912321741868727</v>
      </c>
      <c r="AG8" s="2">
        <f>'Gamma-E.coli'!AG5/'Sheet1 (2)'!AG$70*100</f>
        <v>8.2786287381473382</v>
      </c>
      <c r="AH8" s="2">
        <f>'Gamma-E.coli'!AH5/'Sheet1 (2)'!AH$70*100</f>
        <v>6.0427610666845117</v>
      </c>
      <c r="AI8" s="2">
        <f>'Gamma-E.coli'!AI5/'Sheet1 (2)'!AI$70*100</f>
        <v>6.8056247184083842</v>
      </c>
      <c r="AJ8" s="2">
        <f>'Gamma-E.coli'!AJ5/'Sheet1 (2)'!AJ$70*100</f>
        <v>6.6342958486147703</v>
      </c>
      <c r="AK8" s="2">
        <f>'Gamma-E.coli'!AK5/'Sheet1 (2)'!AK$70*100</f>
        <v>5.4884489964635099</v>
      </c>
      <c r="AL8" s="2">
        <f>'Gamma-E.coli'!AL5/'Sheet1 (2)'!AL$70*100</f>
        <v>5.4915815622412367</v>
      </c>
      <c r="AM8" s="2">
        <f>'Gamma-E.coli'!AM5/'Sheet1 (2)'!AM$70*100</f>
        <v>8.4729326013170034</v>
      </c>
      <c r="AN8" s="2">
        <f>'Gamma-E.coli'!AN5/'Sheet1 (2)'!AN$70*100</f>
        <v>9.3336527055388263</v>
      </c>
      <c r="AO8" s="2">
        <f>'Gamma-E.coli'!AO5/'Sheet1 (2)'!AO$70*100</f>
        <v>7.0087598381430913</v>
      </c>
      <c r="AP8" s="2">
        <f>'Gamma-E.coli'!AP5/'Sheet1 (2)'!AP$70*100</f>
        <v>6.9316716082885241</v>
      </c>
      <c r="AQ8" s="2">
        <f>'Gamma-E.coli'!AQ5/'Sheet1 (2)'!AQ$70*100</f>
        <v>9.4897079224625998</v>
      </c>
      <c r="AR8" s="2">
        <f>'Gamma-E.coli'!AR5/'Sheet1 (2)'!AR$70*100</f>
        <v>10.109494257792996</v>
      </c>
      <c r="AS8" s="2">
        <f>'Gamma-E.coli'!AS5/'Sheet1 (2)'!AS$70*100</f>
        <v>7.110984137349333</v>
      </c>
      <c r="AT8" s="2">
        <f>'Gamma-E.coli'!AT5/'Sheet1 (2)'!AT$70*100</f>
        <v>6.7982891722612848</v>
      </c>
      <c r="AU8" s="2">
        <f>'Gamma-E.coli'!AU5/'Sheet1 (2)'!AU$70*100</f>
        <v>7.4392444019951185</v>
      </c>
      <c r="AV8" s="2">
        <f>'Gamma-E.coli'!AV5/'Sheet1 (2)'!AV$70*100</f>
        <v>8.1842333292070961</v>
      </c>
      <c r="AW8" s="2">
        <f>'Gamma-E.coli'!AW5/'Sheet1 (2)'!AW$70*100</f>
        <v>5.3831658291457289</v>
      </c>
      <c r="AX8" s="2">
        <f>'Gamma-E.coli'!AX5/'Sheet1 (2)'!AX$70*100</f>
        <v>5.6503784738632223</v>
      </c>
      <c r="AY8" s="2">
        <f>'Gamma-E.coli'!AY5/'Sheet1 (2)'!AY$70*100</f>
        <v>6.2336210643979379</v>
      </c>
      <c r="AZ8" s="2">
        <f>'Gamma-E.coli'!AZ5/'Sheet1 (2)'!AZ$70*100</f>
        <v>6.6368718563620224</v>
      </c>
      <c r="BA8" s="2">
        <f>'Gamma-E.coli'!BA5/'Sheet1 (2)'!BA$70*100</f>
        <v>5.0795624977137219</v>
      </c>
      <c r="BB8" s="2">
        <f>'Gamma-E.coli'!BB5/'Sheet1 (2)'!BB$70*100</f>
        <v>4.7210544256334508</v>
      </c>
      <c r="BC8" s="2">
        <f>'Gamma-E.coli'!BC5/'Sheet1 (2)'!BC$70*100</f>
        <v>9.3061932824758671</v>
      </c>
      <c r="BD8" s="2">
        <f>'Gamma-E.coli'!BD5/'Sheet1 (2)'!BD$70*100</f>
        <v>9.1784045804208088</v>
      </c>
      <c r="BE8" s="2">
        <f>'Gamma-E.coli'!BE5/'Sheet1 (2)'!BE$70*100</f>
        <v>6.4629888886919842</v>
      </c>
      <c r="BF8" s="2">
        <f>'Gamma-E.coli'!BF5/'Sheet1 (2)'!BF$70*100</f>
        <v>8.2480034930069426</v>
      </c>
      <c r="BG8" s="2">
        <f>'Gamma-E.coli'!BG5/'Sheet1 (2)'!BG$70*100</f>
        <v>10.0977243784951</v>
      </c>
      <c r="BH8" s="2">
        <f>'Gamma-E.coli'!BH5/'Sheet1 (2)'!BH$70*100</f>
        <v>9.3371428571428581</v>
      </c>
      <c r="BI8" s="2">
        <f>'Gamma-E.coli'!BI5/'Sheet1 (2)'!BI$70*100</f>
        <v>6.5152481970647367</v>
      </c>
      <c r="BJ8" s="2">
        <f>'Gamma-E.coli'!BJ5/'Sheet1 (2)'!BJ$70*100</f>
        <v>6.2973739986349102</v>
      </c>
      <c r="BK8" s="2">
        <f>'Gamma-E.coli'!BK5/'Sheet1 (2)'!BK$70*100</f>
        <v>7.848299416536217</v>
      </c>
      <c r="BL8" s="2">
        <f>'Gamma-E.coli'!BL5/'Sheet1 (2)'!BL$70*100</f>
        <v>9.2626116340815834</v>
      </c>
      <c r="BM8" s="2">
        <f>'Gamma-E.coli'!BM5/'Sheet1 (2)'!BM$70*100</f>
        <v>6.2724719838332943</v>
      </c>
      <c r="BN8" s="2">
        <f>'Gamma-E.coli'!BN5/'Sheet1 (2)'!BN$70*100</f>
        <v>5.4127091364304736</v>
      </c>
      <c r="BO8" s="2">
        <f>'Gamma-E.coli'!BO5/'Sheet1 (2)'!BO$70*100</f>
        <v>4.9711736595203648</v>
      </c>
      <c r="BP8" s="2">
        <f>'Gamma-E.coli'!BP5/'Sheet1 (2)'!BP$70*100</f>
        <v>4.5281342378210274</v>
      </c>
      <c r="BQ8" s="2">
        <f>'Gamma-E.coli'!BQ5/'Sheet1 (2)'!BQ$70*100</f>
        <v>4.7508907452318931</v>
      </c>
      <c r="BR8" s="2">
        <f>'Gamma-E.coli'!BR5/'Sheet1 (2)'!BR$70*100</f>
        <v>4.4317378902467741</v>
      </c>
      <c r="BS8" s="2">
        <f>'Gamma-E.coli'!BS5/'Sheet1 (2)'!BS$70*100</f>
        <v>5.3439162638661895</v>
      </c>
      <c r="BT8" s="2">
        <f>'Gamma-E.coli'!BT5/'Sheet1 (2)'!BT$70*100</f>
        <v>4.2531112114514764</v>
      </c>
      <c r="BU8" s="2">
        <f>'Gamma-E.coli'!BU5/'Sheet1 (2)'!BU$70*100</f>
        <v>5.8878561081603085</v>
      </c>
      <c r="BV8" s="2">
        <f>'Gamma-E.coli'!BV5/'Sheet1 (2)'!BV$70*100</f>
        <v>6.1642611820293425</v>
      </c>
      <c r="BW8" s="2">
        <f>'Gamma-E.coli'!BW5/'Sheet1 (2)'!BW$70*100</f>
        <v>7.6368033659299535</v>
      </c>
      <c r="BX8" s="2">
        <f>'Gamma-E.coli'!BX5/'Sheet1 (2)'!BX$70*100</f>
        <v>7.8245373240060214</v>
      </c>
      <c r="BY8" s="2">
        <f>'Gamma-E.coli'!BY5/'Sheet1 (2)'!BY$70*100</f>
        <v>9.3093116164720335</v>
      </c>
      <c r="BZ8" s="2">
        <f>'Gamma-E.coli'!BZ5/'Sheet1 (2)'!BZ$70*100</f>
        <v>8.601135218290807</v>
      </c>
      <c r="CA8" s="2">
        <f>'Gamma-E.coli'!CA5/'Sheet1 (2)'!CA$70*100</f>
        <v>10.224632068164214</v>
      </c>
      <c r="CB8" s="2">
        <f>'Gamma-E.coli'!CB5/'Sheet1 (2)'!CB$70*100</f>
        <v>8.7192180880727133</v>
      </c>
      <c r="CC8" s="2">
        <f>'Gamma-E.coli'!CC5/'Sheet1 (2)'!CC$70*100</f>
        <v>9.7916085217229512</v>
      </c>
      <c r="CD8" s="2">
        <f>'Gamma-E.coli'!CD5/'Sheet1 (2)'!CD$70*100</f>
        <v>9.6188578190197429</v>
      </c>
      <c r="CE8" s="2">
        <f>'Gamma-E.coli'!CE5/'Sheet1 (2)'!CE$70*100</f>
        <v>6.8807994289793006</v>
      </c>
      <c r="CF8" s="2">
        <f>'Gamma-E.coli'!CF5/'Sheet1 (2)'!CF$70*100</f>
        <v>6.6943666743941366</v>
      </c>
      <c r="CG8" s="2">
        <f>'Gamma-E.coli'!CG5/'Sheet1 (2)'!CG$70*100</f>
        <v>9.7406107382091136</v>
      </c>
      <c r="CH8" s="2">
        <f>'Gamma-E.coli'!CH5/'Sheet1 (2)'!CH$70*100</f>
        <v>6.9789806292073084</v>
      </c>
      <c r="CI8" s="2">
        <f>'Gamma-E.coli'!CI5/'Sheet1 (2)'!CI$70*100</f>
        <v>9.0324632663489517</v>
      </c>
      <c r="CJ8" s="2">
        <f>'Gamma-E.coli'!CJ5/'Sheet1 (2)'!CJ$70*100</f>
        <v>7.9690786766878947</v>
      </c>
      <c r="CK8" s="2">
        <f>'Gamma-E.coli'!CK5/'Sheet1 (2)'!CK$70*100</f>
        <v>9.5748838421121203</v>
      </c>
      <c r="CL8" s="2">
        <f>'Gamma-E.coli'!CL5/'Sheet1 (2)'!CL$70*100</f>
        <v>9.5773880401218996</v>
      </c>
      <c r="CM8" s="2">
        <f>'Gamma-E.coli'!CM5/'Sheet1 (2)'!CM$70*100</f>
        <v>6.969668601385508</v>
      </c>
      <c r="CN8" s="2">
        <f>'Gamma-E.coli'!CN5/'Sheet1 (2)'!CN$70*100</f>
        <v>7.0058389968411987</v>
      </c>
      <c r="CO8" s="2">
        <f>'Gamma-E.coli'!CO5/'Sheet1 (2)'!CO$70*100</f>
        <v>7.9649512062125112</v>
      </c>
      <c r="CP8" s="2">
        <f>'Gamma-E.coli'!CP5/'Sheet1 (2)'!CP$70*100</f>
        <v>7.3088614646788823</v>
      </c>
      <c r="CQ8" s="2">
        <f>'Gamma-E.coli'!CQ5/'Sheet1 (2)'!CQ$70*100</f>
        <v>8.9584166519405866</v>
      </c>
      <c r="CR8" s="2">
        <f>'Gamma-E.coli'!CR5/'Sheet1 (2)'!CR$70*100</f>
        <v>7.9994179595845694</v>
      </c>
    </row>
    <row r="9" spans="1:96" x14ac:dyDescent="0.25">
      <c r="A9" s="2" t="str">
        <f>'Gamma-E.coli'!A6</f>
        <v>Sphingobacteriia</v>
      </c>
      <c r="B9" s="2">
        <f>'Gamma-E.coli'!B6/'Sheet1 (2)'!B$70*100</f>
        <v>7.073056705321612</v>
      </c>
      <c r="C9" s="2">
        <f>'Gamma-E.coli'!C6/'Sheet1 (2)'!C$70*100</f>
        <v>7.3145897654864349</v>
      </c>
      <c r="D9" s="2">
        <f>'Gamma-E.coli'!D6/'Sheet1 (2)'!D$70*100</f>
        <v>7.0872035657173971</v>
      </c>
      <c r="E9" s="2">
        <f>'Gamma-E.coli'!E6/'Sheet1 (2)'!E$70*100</f>
        <v>6.1852539227265062</v>
      </c>
      <c r="F9" s="2">
        <f>'Gamma-E.coli'!F6/'Sheet1 (2)'!F$70*100</f>
        <v>7.0194109617564724</v>
      </c>
      <c r="G9" s="2">
        <f>'Gamma-E.coli'!G6/'Sheet1 (2)'!G$70*100</f>
        <v>7.0631970260223049</v>
      </c>
      <c r="H9" s="2">
        <f>'Gamma-E.coli'!H6/'Sheet1 (2)'!H$70*100</f>
        <v>6.0944008524653679</v>
      </c>
      <c r="I9" s="2">
        <f>'Gamma-E.coli'!I6/'Sheet1 (2)'!I$70*100</f>
        <v>5.5466337245213095</v>
      </c>
      <c r="J9" s="2">
        <f>'Gamma-E.coli'!J6/'Sheet1 (2)'!J$70*100</f>
        <v>5.779224622669429</v>
      </c>
      <c r="K9" s="2">
        <f>'Gamma-E.coli'!K6/'Sheet1 (2)'!K$70*100</f>
        <v>5.2529525824078975</v>
      </c>
      <c r="L9" s="2">
        <f>'Gamma-E.coli'!L6/'Sheet1 (2)'!L$70*100</f>
        <v>6.1955901241615523</v>
      </c>
      <c r="M9" s="2">
        <f>'Gamma-E.coli'!M6/'Sheet1 (2)'!M$70*100</f>
        <v>5.2896868097638325</v>
      </c>
      <c r="N9" s="2">
        <f>'Gamma-E.coli'!N6/'Sheet1 (2)'!N$70*100</f>
        <v>5.8186334260941557</v>
      </c>
      <c r="O9" s="2">
        <f>'Gamma-E.coli'!O6/'Sheet1 (2)'!O$70*100</f>
        <v>5.6364885758460739</v>
      </c>
      <c r="P9" s="2">
        <f>'Gamma-E.coli'!P6/'Sheet1 (2)'!P$70*100</f>
        <v>6.6024825720863589</v>
      </c>
      <c r="Q9" s="2">
        <f>'Gamma-E.coli'!Q6/'Sheet1 (2)'!Q$70*100</f>
        <v>6.330261916854095</v>
      </c>
      <c r="R9" s="2">
        <f>'Gamma-E.coli'!R6/'Sheet1 (2)'!R$70*100</f>
        <v>5.4867057232987833</v>
      </c>
      <c r="S9" s="2">
        <f>'Gamma-E.coli'!S6/'Sheet1 (2)'!S$70*100</f>
        <v>5.8072622906344149</v>
      </c>
      <c r="T9" s="2">
        <f>'Gamma-E.coli'!T6/'Sheet1 (2)'!T$70*100</f>
        <v>6.6518433510256783</v>
      </c>
      <c r="U9" s="2">
        <f>'Gamma-E.coli'!U6/'Sheet1 (2)'!U$70*100</f>
        <v>6.0664451827242525</v>
      </c>
      <c r="V9" s="2">
        <f>'Gamma-E.coli'!V6/'Sheet1 (2)'!V$70*100</f>
        <v>7.9897177020692549</v>
      </c>
      <c r="W9" s="2">
        <f>'Gamma-E.coli'!W6/'Sheet1 (2)'!W$70*100</f>
        <v>6.1804202151800736</v>
      </c>
      <c r="X9" s="2">
        <f>'Gamma-E.coli'!X6/'Sheet1 (2)'!X$70*100</f>
        <v>7.056351269147819</v>
      </c>
      <c r="Y9" s="2">
        <f>'Gamma-E.coli'!Y6/'Sheet1 (2)'!Y$70*100</f>
        <v>6.9185023155664158</v>
      </c>
      <c r="Z9" s="2">
        <f>'Gamma-E.coli'!Z6/'Sheet1 (2)'!Z$70*100</f>
        <v>7.6099286949006055</v>
      </c>
      <c r="AA9" s="2">
        <f>'Gamma-E.coli'!AA6/'Sheet1 (2)'!AA$70*100</f>
        <v>5.4847689919160549</v>
      </c>
      <c r="AB9" s="2">
        <f>'Gamma-E.coli'!AB6/'Sheet1 (2)'!AB$70*100</f>
        <v>5.8589453251374959</v>
      </c>
      <c r="AC9" s="2">
        <f>'Gamma-E.coli'!AC6/'Sheet1 (2)'!AC$70*100</f>
        <v>5.9522797472300155</v>
      </c>
      <c r="AD9" s="2">
        <f>'Gamma-E.coli'!AD6/'Sheet1 (2)'!AD$70*100</f>
        <v>5.7499235851496557</v>
      </c>
      <c r="AE9" s="2">
        <f>'Gamma-E.coli'!AE6/'Sheet1 (2)'!AE$70*100</f>
        <v>6.1414237368639792</v>
      </c>
      <c r="AF9" s="2">
        <f>'Gamma-E.coli'!AF6/'Sheet1 (2)'!AF$70*100</f>
        <v>6.0524540015295338</v>
      </c>
      <c r="AG9" s="2">
        <f>'Gamma-E.coli'!AG6/'Sheet1 (2)'!AG$70*100</f>
        <v>6.5092586056798654</v>
      </c>
      <c r="AH9" s="2">
        <f>'Gamma-E.coli'!AH6/'Sheet1 (2)'!AH$70*100</f>
        <v>6.6450296115367884</v>
      </c>
      <c r="AI9" s="2">
        <f>'Gamma-E.coli'!AI6/'Sheet1 (2)'!AI$70*100</f>
        <v>5.9045315501173787</v>
      </c>
      <c r="AJ9" s="2">
        <f>'Gamma-E.coli'!AJ6/'Sheet1 (2)'!AJ$70*100</f>
        <v>5.694164643490538</v>
      </c>
      <c r="AK9" s="2">
        <f>'Gamma-E.coli'!AK6/'Sheet1 (2)'!AK$70*100</f>
        <v>8.4209801129839708</v>
      </c>
      <c r="AL9" s="2">
        <f>'Gamma-E.coli'!AL6/'Sheet1 (2)'!AL$70*100</f>
        <v>8.9163676511178576</v>
      </c>
      <c r="AM9" s="2">
        <f>'Gamma-E.coli'!AM6/'Sheet1 (2)'!AM$70*100</f>
        <v>6.3112946365726614</v>
      </c>
      <c r="AN9" s="2">
        <f>'Gamma-E.coli'!AN6/'Sheet1 (2)'!AN$70*100</f>
        <v>6.7763938315539747</v>
      </c>
      <c r="AO9" s="2">
        <f>'Gamma-E.coli'!AO6/'Sheet1 (2)'!AO$70*100</f>
        <v>8.0359286762417188</v>
      </c>
      <c r="AP9" s="2">
        <f>'Gamma-E.coli'!AP6/'Sheet1 (2)'!AP$70*100</f>
        <v>8.2751227029833991</v>
      </c>
      <c r="AQ9" s="2">
        <f>'Gamma-E.coli'!AQ6/'Sheet1 (2)'!AQ$70*100</f>
        <v>6.6814142701810946</v>
      </c>
      <c r="AR9" s="2">
        <f>'Gamma-E.coli'!AR6/'Sheet1 (2)'!AR$70*100</f>
        <v>6.0685498252371781</v>
      </c>
      <c r="AS9" s="2">
        <f>'Gamma-E.coli'!AS6/'Sheet1 (2)'!AS$70*100</f>
        <v>6.8973961309280876</v>
      </c>
      <c r="AT9" s="2">
        <f>'Gamma-E.coli'!AT6/'Sheet1 (2)'!AT$70*100</f>
        <v>6.7837233014208342</v>
      </c>
      <c r="AU9" s="2">
        <f>'Gamma-E.coli'!AU6/'Sheet1 (2)'!AU$70*100</f>
        <v>7.3030528140365769</v>
      </c>
      <c r="AV9" s="2">
        <f>'Gamma-E.coli'!AV6/'Sheet1 (2)'!AV$70*100</f>
        <v>8.087108047115283</v>
      </c>
      <c r="AW9" s="2">
        <f>'Gamma-E.coli'!AW6/'Sheet1 (2)'!AW$70*100</f>
        <v>7.0304648241206023</v>
      </c>
      <c r="AX9" s="2">
        <f>'Gamma-E.coli'!AX6/'Sheet1 (2)'!AX$70*100</f>
        <v>6.764493960688303</v>
      </c>
      <c r="AY9" s="2">
        <f>'Gamma-E.coli'!AY6/'Sheet1 (2)'!AY$70*100</f>
        <v>6.4130907284356953</v>
      </c>
      <c r="AZ9" s="2">
        <f>'Gamma-E.coli'!AZ6/'Sheet1 (2)'!AZ$70*100</f>
        <v>5.8761698615631373</v>
      </c>
      <c r="BA9" s="2">
        <f>'Gamma-E.coli'!BA6/'Sheet1 (2)'!BA$70*100</f>
        <v>9.2416870907561179</v>
      </c>
      <c r="BB9" s="2">
        <f>'Gamma-E.coli'!BB6/'Sheet1 (2)'!BB$70*100</f>
        <v>9.3644661591485825</v>
      </c>
      <c r="BC9" s="2">
        <f>'Gamma-E.coli'!BC6/'Sheet1 (2)'!BC$70*100</f>
        <v>5.8787374814707691</v>
      </c>
      <c r="BD9" s="2">
        <f>'Gamma-E.coli'!BD6/'Sheet1 (2)'!BD$70*100</f>
        <v>6.080297867856264</v>
      </c>
      <c r="BE9" s="2">
        <f>'Gamma-E.coli'!BE6/'Sheet1 (2)'!BE$70*100</f>
        <v>8.5080366478229283</v>
      </c>
      <c r="BF9" s="2">
        <f>'Gamma-E.coli'!BF6/'Sheet1 (2)'!BF$70*100</f>
        <v>8.6480091268891108</v>
      </c>
      <c r="BG9" s="2">
        <f>'Gamma-E.coli'!BG6/'Sheet1 (2)'!BG$70*100</f>
        <v>5.5907757045567799</v>
      </c>
      <c r="BH9" s="2">
        <f>'Gamma-E.coli'!BH6/'Sheet1 (2)'!BH$70*100</f>
        <v>5.1974603174603171</v>
      </c>
      <c r="BI9" s="2">
        <f>'Gamma-E.coli'!BI6/'Sheet1 (2)'!BI$70*100</f>
        <v>6.0553341600549011</v>
      </c>
      <c r="BJ9" s="2">
        <f>'Gamma-E.coli'!BJ6/'Sheet1 (2)'!BJ$70*100</f>
        <v>5.7163128210654879</v>
      </c>
      <c r="BK9" s="2">
        <f>'Gamma-E.coli'!BK6/'Sheet1 (2)'!BK$70*100</f>
        <v>6.4236358174027162</v>
      </c>
      <c r="BL9" s="2">
        <f>'Gamma-E.coli'!BL6/'Sheet1 (2)'!BL$70*100</f>
        <v>6.669382090272749</v>
      </c>
      <c r="BM9" s="2">
        <f>'Gamma-E.coli'!BM6/'Sheet1 (2)'!BM$70*100</f>
        <v>6.7160066136524685</v>
      </c>
      <c r="BN9" s="2">
        <f>'Gamma-E.coli'!BN6/'Sheet1 (2)'!BN$70*100</f>
        <v>5.8518459643126812</v>
      </c>
      <c r="BO9" s="2">
        <f>'Gamma-E.coli'!BO6/'Sheet1 (2)'!BO$70*100</f>
        <v>8.3382655969134998</v>
      </c>
      <c r="BP9" s="2">
        <f>'Gamma-E.coli'!BP6/'Sheet1 (2)'!BP$70*100</f>
        <v>8.4137860328417879</v>
      </c>
      <c r="BQ9" s="2">
        <f>'Gamma-E.coli'!BQ6/'Sheet1 (2)'!BQ$70*100</f>
        <v>7.5376508278690979</v>
      </c>
      <c r="BR9" s="2">
        <f>'Gamma-E.coli'!BR6/'Sheet1 (2)'!BR$70*100</f>
        <v>8.4048622196634657</v>
      </c>
      <c r="BS9" s="2">
        <f>'Gamma-E.coli'!BS6/'Sheet1 (2)'!BS$70*100</f>
        <v>8.2127829745801009</v>
      </c>
      <c r="BT9" s="2">
        <f>'Gamma-E.coli'!BT6/'Sheet1 (2)'!BT$70*100</f>
        <v>7.7441637554758112</v>
      </c>
      <c r="BU9" s="2">
        <f>'Gamma-E.coli'!BU6/'Sheet1 (2)'!BU$70*100</f>
        <v>8.4168276195074849</v>
      </c>
      <c r="BV9" s="2">
        <f>'Gamma-E.coli'!BV6/'Sheet1 (2)'!BV$70*100</f>
        <v>8.5197832085922443</v>
      </c>
      <c r="BW9" s="2">
        <f>'Gamma-E.coli'!BW6/'Sheet1 (2)'!BW$70*100</f>
        <v>7.9101352668109106</v>
      </c>
      <c r="BX9" s="2">
        <f>'Gamma-E.coli'!BX6/'Sheet1 (2)'!BX$70*100</f>
        <v>7.4138847073408298</v>
      </c>
      <c r="BY9" s="2">
        <f>'Gamma-E.coli'!BY6/'Sheet1 (2)'!BY$70*100</f>
        <v>7.3294406883835279</v>
      </c>
      <c r="BZ9" s="2">
        <f>'Gamma-E.coli'!BZ6/'Sheet1 (2)'!BZ$70*100</f>
        <v>7.7460081693278866</v>
      </c>
      <c r="CA9" s="2">
        <f>'Gamma-E.coli'!CA6/'Sheet1 (2)'!CA$70*100</f>
        <v>8.3019807458227284</v>
      </c>
      <c r="CB9" s="2">
        <f>'Gamma-E.coli'!CB6/'Sheet1 (2)'!CB$70*100</f>
        <v>7.4659283247399983</v>
      </c>
      <c r="CC9" s="2">
        <f>'Gamma-E.coli'!CC6/'Sheet1 (2)'!CC$70*100</f>
        <v>8.3310075355847051</v>
      </c>
      <c r="CD9" s="2">
        <f>'Gamma-E.coli'!CD6/'Sheet1 (2)'!CD$70*100</f>
        <v>8.5092690622988929</v>
      </c>
      <c r="CE9" s="2">
        <f>'Gamma-E.coli'!CE6/'Sheet1 (2)'!CE$70*100</f>
        <v>6.1208380568501486</v>
      </c>
      <c r="CF9" s="2">
        <f>'Gamma-E.coli'!CF6/'Sheet1 (2)'!CF$70*100</f>
        <v>5.7679619095172709</v>
      </c>
      <c r="CG9" s="2">
        <f>'Gamma-E.coli'!CG6/'Sheet1 (2)'!CG$70*100</f>
        <v>6.3071754555220281</v>
      </c>
      <c r="CH9" s="2">
        <f>'Gamma-E.coli'!CH6/'Sheet1 (2)'!CH$70*100</f>
        <v>5.3601685213170303</v>
      </c>
      <c r="CI9" s="2">
        <f>'Gamma-E.coli'!CI6/'Sheet1 (2)'!CI$70*100</f>
        <v>6.7705671946857438</v>
      </c>
      <c r="CJ9" s="2">
        <f>'Gamma-E.coli'!CJ6/'Sheet1 (2)'!CJ$70*100</f>
        <v>6.3204436537692601</v>
      </c>
      <c r="CK9" s="2">
        <f>'Gamma-E.coli'!CK6/'Sheet1 (2)'!CK$70*100</f>
        <v>6.8012071735637667</v>
      </c>
      <c r="CL9" s="2">
        <f>'Gamma-E.coli'!CL6/'Sheet1 (2)'!CL$70*100</f>
        <v>6.6308099053462231</v>
      </c>
      <c r="CM9" s="2">
        <f>'Gamma-E.coli'!CM6/'Sheet1 (2)'!CM$70*100</f>
        <v>6.317481120888722</v>
      </c>
      <c r="CN9" s="2">
        <f>'Gamma-E.coli'!CN6/'Sheet1 (2)'!CN$70*100</f>
        <v>7.0058389968411987</v>
      </c>
      <c r="CO9" s="2">
        <f>'Gamma-E.coli'!CO6/'Sheet1 (2)'!CO$70*100</f>
        <v>6.7885101128806831</v>
      </c>
      <c r="CP9" s="2">
        <f>'Gamma-E.coli'!CP6/'Sheet1 (2)'!CP$70*100</f>
        <v>6.4986496469704864</v>
      </c>
      <c r="CQ9" s="2">
        <f>'Gamma-E.coli'!CQ6/'Sheet1 (2)'!CQ$70*100</f>
        <v>6.8053088291371759</v>
      </c>
      <c r="CR9" s="2">
        <f>'Gamma-E.coli'!CR6/'Sheet1 (2)'!CR$70*100</f>
        <v>6.9008166754579019</v>
      </c>
    </row>
    <row r="10" spans="1:96" x14ac:dyDescent="0.25">
      <c r="A10" s="2" t="str">
        <f>'Gamma-E.coli'!A7</f>
        <v>Bacilli</v>
      </c>
      <c r="B10" s="2">
        <f>'Gamma-E.coli'!B7/'Sheet1 (2)'!B$70*100</f>
        <v>8.5941686906350121</v>
      </c>
      <c r="C10" s="2">
        <f>'Gamma-E.coli'!C7/'Sheet1 (2)'!C$70*100</f>
        <v>10.900172983862138</v>
      </c>
      <c r="D10" s="2">
        <f>'Gamma-E.coli'!D7/'Sheet1 (2)'!D$70*100</f>
        <v>11.889127057035601</v>
      </c>
      <c r="E10" s="2">
        <f>'Gamma-E.coli'!E7/'Sheet1 (2)'!E$70*100</f>
        <v>13.270344750014059</v>
      </c>
      <c r="F10" s="2">
        <f>'Gamma-E.coli'!F7/'Sheet1 (2)'!F$70*100</f>
        <v>15.730051130185318</v>
      </c>
      <c r="G10" s="2">
        <f>'Gamma-E.coli'!G7/'Sheet1 (2)'!G$70*100</f>
        <v>17.058059056426998</v>
      </c>
      <c r="H10" s="2">
        <f>'Gamma-E.coli'!H7/'Sheet1 (2)'!H$70*100</f>
        <v>5.9648358035454807</v>
      </c>
      <c r="I10" s="2">
        <f>'Gamma-E.coli'!I7/'Sheet1 (2)'!I$70*100</f>
        <v>5.8568389266350973</v>
      </c>
      <c r="J10" s="2">
        <f>'Gamma-E.coli'!J7/'Sheet1 (2)'!J$70*100</f>
        <v>4.6427937259544239</v>
      </c>
      <c r="K10" s="2">
        <f>'Gamma-E.coli'!K7/'Sheet1 (2)'!K$70*100</f>
        <v>4.0754450907808923</v>
      </c>
      <c r="L10" s="2">
        <f>'Gamma-E.coli'!L7/'Sheet1 (2)'!L$70*100</f>
        <v>5.5337519623233913</v>
      </c>
      <c r="M10" s="2">
        <f>'Gamma-E.coli'!M7/'Sheet1 (2)'!M$70*100</f>
        <v>4.7029506711219344</v>
      </c>
      <c r="N10" s="2">
        <f>'Gamma-E.coli'!N7/'Sheet1 (2)'!N$70*100</f>
        <v>5.5127526965801161</v>
      </c>
      <c r="O10" s="2">
        <f>'Gamma-E.coli'!O7/'Sheet1 (2)'!O$70*100</f>
        <v>5.3410066998797463</v>
      </c>
      <c r="P10" s="2">
        <f>'Gamma-E.coli'!P7/'Sheet1 (2)'!P$70*100</f>
        <v>4.5835815368763386</v>
      </c>
      <c r="Q10" s="2">
        <f>'Gamma-E.coli'!Q7/'Sheet1 (2)'!Q$70*100</f>
        <v>3.7655082347819779</v>
      </c>
      <c r="R10" s="2">
        <f>'Gamma-E.coli'!R7/'Sheet1 (2)'!R$70*100</f>
        <v>5.3264733864102949</v>
      </c>
      <c r="S10" s="2">
        <f>'Gamma-E.coli'!S7/'Sheet1 (2)'!S$70*100</f>
        <v>6.0528607941970218</v>
      </c>
      <c r="T10" s="2">
        <f>'Gamma-E.coli'!T7/'Sheet1 (2)'!T$70*100</f>
        <v>7.4494333668053354</v>
      </c>
      <c r="U10" s="2">
        <f>'Gamma-E.coli'!U7/'Sheet1 (2)'!U$70*100</f>
        <v>10.214285714285715</v>
      </c>
      <c r="V10" s="2">
        <f>'Gamma-E.coli'!V7/'Sheet1 (2)'!V$70*100</f>
        <v>10.190990194595978</v>
      </c>
      <c r="W10" s="2">
        <f>'Gamma-E.coli'!W7/'Sheet1 (2)'!W$70*100</f>
        <v>10.59348052433457</v>
      </c>
      <c r="X10" s="2">
        <f>'Gamma-E.coli'!X7/'Sheet1 (2)'!X$70*100</f>
        <v>8.4797876458552235</v>
      </c>
      <c r="Y10" s="2">
        <f>'Gamma-E.coli'!Y7/'Sheet1 (2)'!Y$70*100</f>
        <v>11.445391937385716</v>
      </c>
      <c r="Z10" s="2">
        <f>'Gamma-E.coli'!Z7/'Sheet1 (2)'!Z$70*100</f>
        <v>9.6937121866897158</v>
      </c>
      <c r="AA10" s="2">
        <f>'Gamma-E.coli'!AA7/'Sheet1 (2)'!AA$70*100</f>
        <v>3.9067937255741745</v>
      </c>
      <c r="AB10" s="2">
        <f>'Gamma-E.coli'!AB7/'Sheet1 (2)'!AB$70*100</f>
        <v>3.9517955354254286</v>
      </c>
      <c r="AC10" s="2">
        <f>'Gamma-E.coli'!AC7/'Sheet1 (2)'!AC$70*100</f>
        <v>5.5640567882342937</v>
      </c>
      <c r="AD10" s="2">
        <f>'Gamma-E.coli'!AD7/'Sheet1 (2)'!AD$70*100</f>
        <v>4.5719592767628319</v>
      </c>
      <c r="AE10" s="2">
        <f>'Gamma-E.coli'!AE7/'Sheet1 (2)'!AE$70*100</f>
        <v>3.8876684676126581</v>
      </c>
      <c r="AF10" s="2">
        <f>'Gamma-E.coli'!AF7/'Sheet1 (2)'!AF$70*100</f>
        <v>4.117144270997346</v>
      </c>
      <c r="AG10" s="2">
        <f>'Gamma-E.coli'!AG7/'Sheet1 (2)'!AG$70*100</f>
        <v>4.5187172066539611</v>
      </c>
      <c r="AH10" s="2">
        <f>'Gamma-E.coli'!AH7/'Sheet1 (2)'!AH$70*100</f>
        <v>5.2915983537993112</v>
      </c>
      <c r="AI10" s="2">
        <f>'Gamma-E.coli'!AI7/'Sheet1 (2)'!AI$70*100</f>
        <v>3.9517678025183183</v>
      </c>
      <c r="AJ10" s="2">
        <f>'Gamma-E.coli'!AJ7/'Sheet1 (2)'!AJ$70*100</f>
        <v>4.0790674449437816</v>
      </c>
      <c r="AK10" s="2">
        <f>'Gamma-E.coli'!AK7/'Sheet1 (2)'!AK$70*100</f>
        <v>8.3256785927524923</v>
      </c>
      <c r="AL10" s="2">
        <f>'Gamma-E.coli'!AL7/'Sheet1 (2)'!AL$70*100</f>
        <v>8.1369031189621861</v>
      </c>
      <c r="AM10" s="2">
        <f>'Gamma-E.coli'!AM7/'Sheet1 (2)'!AM$70*100</f>
        <v>3.2956376206341016</v>
      </c>
      <c r="AN10" s="2">
        <f>'Gamma-E.coli'!AN7/'Sheet1 (2)'!AN$70*100</f>
        <v>4.0263710192535811</v>
      </c>
      <c r="AO10" s="2">
        <f>'Gamma-E.coli'!AO7/'Sheet1 (2)'!AO$70*100</f>
        <v>7.726444039308106</v>
      </c>
      <c r="AP10" s="2">
        <f>'Gamma-E.coli'!AP7/'Sheet1 (2)'!AP$70*100</f>
        <v>7.9920263999865986</v>
      </c>
      <c r="AQ10" s="2">
        <f>'Gamma-E.coli'!AQ7/'Sheet1 (2)'!AQ$70*100</f>
        <v>3.2207266319223127</v>
      </c>
      <c r="AR10" s="2">
        <f>'Gamma-E.coli'!AR7/'Sheet1 (2)'!AR$70*100</f>
        <v>3.1742634995363437</v>
      </c>
      <c r="AS10" s="2">
        <f>'Gamma-E.coli'!AS7/'Sheet1 (2)'!AS$70*100</f>
        <v>6.0688923353195658</v>
      </c>
      <c r="AT10" s="2">
        <f>'Gamma-E.coli'!AT7/'Sheet1 (2)'!AT$70*100</f>
        <v>5.776029873276924</v>
      </c>
      <c r="AU10" s="2">
        <f>'Gamma-E.coli'!AU7/'Sheet1 (2)'!AU$70*100</f>
        <v>3.2155364533588027</v>
      </c>
      <c r="AV10" s="2">
        <f>'Gamma-E.coli'!AV7/'Sheet1 (2)'!AV$70*100</f>
        <v>3.3641531532389379</v>
      </c>
      <c r="AW10" s="2">
        <f>'Gamma-E.coli'!AW7/'Sheet1 (2)'!AW$70*100</f>
        <v>4.7895728643216087</v>
      </c>
      <c r="AX10" s="2">
        <f>'Gamma-E.coli'!AX7/'Sheet1 (2)'!AX$70*100</f>
        <v>5.1831937460777402</v>
      </c>
      <c r="AY10" s="2">
        <f>'Gamma-E.coli'!AY7/'Sheet1 (2)'!AY$70*100</f>
        <v>6.7335279140532815</v>
      </c>
      <c r="AZ10" s="2">
        <f>'Gamma-E.coli'!AZ7/'Sheet1 (2)'!AZ$70*100</f>
        <v>6.526309232757681</v>
      </c>
      <c r="BA10" s="2">
        <f>'Gamma-E.coli'!BA7/'Sheet1 (2)'!BA$70*100</f>
        <v>8.6863957274024219</v>
      </c>
      <c r="BB10" s="2">
        <f>'Gamma-E.coli'!BB7/'Sheet1 (2)'!BB$70*100</f>
        <v>8.290724538878159</v>
      </c>
      <c r="BC10" s="2">
        <f>'Gamma-E.coli'!BC7/'Sheet1 (2)'!BC$70*100</f>
        <v>3.3967243935066347</v>
      </c>
      <c r="BD10" s="2">
        <f>'Gamma-E.coli'!BD7/'Sheet1 (2)'!BD$70*100</f>
        <v>3.7777933893006423</v>
      </c>
      <c r="BE10" s="2">
        <f>'Gamma-E.coli'!BE7/'Sheet1 (2)'!BE$70*100</f>
        <v>6.9893140052100868</v>
      </c>
      <c r="BF10" s="2">
        <f>'Gamma-E.coli'!BF7/'Sheet1 (2)'!BF$70*100</f>
        <v>7.6550373948928856</v>
      </c>
      <c r="BG10" s="2">
        <f>'Gamma-E.coli'!BG7/'Sheet1 (2)'!BG$70*100</f>
        <v>2.6673495376778695</v>
      </c>
      <c r="BH10" s="2">
        <f>'Gamma-E.coli'!BH7/'Sheet1 (2)'!BH$70*100</f>
        <v>2.784761904761905</v>
      </c>
      <c r="BI10" s="2">
        <f>'Gamma-E.coli'!BI7/'Sheet1 (2)'!BI$70*100</f>
        <v>5.4082038069324216</v>
      </c>
      <c r="BJ10" s="2">
        <f>'Gamma-E.coli'!BJ7/'Sheet1 (2)'!BJ$70*100</f>
        <v>5.3606710493228436</v>
      </c>
      <c r="BK10" s="2">
        <f>'Gamma-E.coli'!BK7/'Sheet1 (2)'!BK$70*100</f>
        <v>2.8793700488591623</v>
      </c>
      <c r="BL10" s="2">
        <f>'Gamma-E.coli'!BL7/'Sheet1 (2)'!BL$70*100</f>
        <v>2.9522688872797489</v>
      </c>
      <c r="BM10" s="2">
        <f>'Gamma-E.coli'!BM7/'Sheet1 (2)'!BM$70*100</f>
        <v>5.2843608114846594</v>
      </c>
      <c r="BN10" s="2">
        <f>'Gamma-E.coli'!BN7/'Sheet1 (2)'!BN$70*100</f>
        <v>4.8076540952986528</v>
      </c>
      <c r="BO10" s="2">
        <f>'Gamma-E.coli'!BO7/'Sheet1 (2)'!BO$70*100</f>
        <v>8.9526064272874741</v>
      </c>
      <c r="BP10" s="2">
        <f>'Gamma-E.coli'!BP7/'Sheet1 (2)'!BP$70*100</f>
        <v>8.5949114023546294</v>
      </c>
      <c r="BQ10" s="2">
        <f>'Gamma-E.coli'!BQ7/'Sheet1 (2)'!BQ$70*100</f>
        <v>9.2233300398215512</v>
      </c>
      <c r="BR10" s="2">
        <f>'Gamma-E.coli'!BR7/'Sheet1 (2)'!BR$70*100</f>
        <v>10.027346714468898</v>
      </c>
      <c r="BS10" s="2">
        <f>'Gamma-E.coli'!BS7/'Sheet1 (2)'!BS$70*100</f>
        <v>9.2351427478526968</v>
      </c>
      <c r="BT10" s="2">
        <f>'Gamma-E.coli'!BT7/'Sheet1 (2)'!BT$70*100</f>
        <v>9.2326338553672844</v>
      </c>
      <c r="BU10" s="2">
        <f>'Gamma-E.coli'!BU7/'Sheet1 (2)'!BU$70*100</f>
        <v>8.0456301303718014</v>
      </c>
      <c r="BV10" s="2">
        <f>'Gamma-E.coli'!BV7/'Sheet1 (2)'!BV$70*100</f>
        <v>8.9545571856822388</v>
      </c>
      <c r="BW10" s="2">
        <f>'Gamma-E.coli'!BW7/'Sheet1 (2)'!BW$70*100</f>
        <v>8.5007720252044994</v>
      </c>
      <c r="BX10" s="2">
        <f>'Gamma-E.coli'!BX7/'Sheet1 (2)'!BX$70*100</f>
        <v>7.9628973700522447</v>
      </c>
      <c r="BY10" s="2">
        <f>'Gamma-E.coli'!BY7/'Sheet1 (2)'!BY$70*100</f>
        <v>6.953749231714812</v>
      </c>
      <c r="BZ10" s="2">
        <f>'Gamma-E.coli'!BZ7/'Sheet1 (2)'!BZ$70*100</f>
        <v>6.9343801389846691</v>
      </c>
      <c r="CA10" s="2">
        <f>'Gamma-E.coli'!CA7/'Sheet1 (2)'!CA$70*100</f>
        <v>7.0501825827155029</v>
      </c>
      <c r="CB10" s="2">
        <f>'Gamma-E.coli'!CB7/'Sheet1 (2)'!CB$70*100</f>
        <v>7.6302941953410102</v>
      </c>
      <c r="CC10" s="2">
        <f>'Gamma-E.coli'!CC7/'Sheet1 (2)'!CC$70*100</f>
        <v>6.330821471764815</v>
      </c>
      <c r="CD10" s="2">
        <f>'Gamma-E.coli'!CD7/'Sheet1 (2)'!CD$70*100</f>
        <v>6.5153308006892114</v>
      </c>
      <c r="CE10" s="2">
        <f>'Gamma-E.coli'!CE7/'Sheet1 (2)'!CE$70*100</f>
        <v>6.3484066003274968</v>
      </c>
      <c r="CF10" s="2">
        <f>'Gamma-E.coli'!CF7/'Sheet1 (2)'!CF$70*100</f>
        <v>6.1879201811794493</v>
      </c>
      <c r="CG10" s="2">
        <f>'Gamma-E.coli'!CG7/'Sheet1 (2)'!CG$70*100</f>
        <v>5.1987328174285503</v>
      </c>
      <c r="CH10" s="2">
        <f>'Gamma-E.coli'!CH7/'Sheet1 (2)'!CH$70*100</f>
        <v>5.4265695837340298</v>
      </c>
      <c r="CI10" s="2">
        <f>'Gamma-E.coli'!CI7/'Sheet1 (2)'!CI$70*100</f>
        <v>4.9294526190649997</v>
      </c>
      <c r="CJ10" s="2">
        <f>'Gamma-E.coli'!CJ7/'Sheet1 (2)'!CJ$70*100</f>
        <v>6.2398952290994218</v>
      </c>
      <c r="CK10" s="2">
        <f>'Gamma-E.coli'!CK7/'Sheet1 (2)'!CK$70*100</f>
        <v>4.6756263841243655</v>
      </c>
      <c r="CL10" s="2">
        <f>'Gamma-E.coli'!CL7/'Sheet1 (2)'!CL$70*100</f>
        <v>4.7296615471553416</v>
      </c>
      <c r="CM10" s="2">
        <f>'Gamma-E.coli'!CM7/'Sheet1 (2)'!CM$70*100</f>
        <v>6.1793983648505275</v>
      </c>
      <c r="CN10" s="2">
        <f>'Gamma-E.coli'!CN7/'Sheet1 (2)'!CN$70*100</f>
        <v>5.861969943524457</v>
      </c>
      <c r="CO10" s="2">
        <f>'Gamma-E.coli'!CO7/'Sheet1 (2)'!CO$70*100</f>
        <v>5.3456931726303516</v>
      </c>
      <c r="CP10" s="2">
        <f>'Gamma-E.coli'!CP7/'Sheet1 (2)'!CP$70*100</f>
        <v>4.9327245643143476</v>
      </c>
      <c r="CQ10" s="2">
        <f>'Gamma-E.coli'!CQ7/'Sheet1 (2)'!CQ$70*100</f>
        <v>4.2969149638668513</v>
      </c>
      <c r="CR10" s="2">
        <f>'Gamma-E.coli'!CR7/'Sheet1 (2)'!CR$70*100</f>
        <v>4.9946343149202423</v>
      </c>
    </row>
    <row r="11" spans="1:96" x14ac:dyDescent="0.25">
      <c r="A11" s="2" t="str">
        <f>'Gamma-E.coli'!A8</f>
        <v>Deltaproteobacteria</v>
      </c>
      <c r="B11" s="2">
        <f>'Gamma-E.coli'!B8/'Sheet1 (2)'!B$70*100</f>
        <v>6.8461441977673632</v>
      </c>
      <c r="C11" s="2">
        <f>'Gamma-E.coli'!C8/'Sheet1 (2)'!C$70*100</f>
        <v>7.6660316626157785</v>
      </c>
      <c r="D11" s="2">
        <f>'Gamma-E.coli'!D8/'Sheet1 (2)'!D$70*100</f>
        <v>7.0157531217039226</v>
      </c>
      <c r="E11" s="2">
        <f>'Gamma-E.coli'!E8/'Sheet1 (2)'!E$70*100</f>
        <v>6.9883583600472416</v>
      </c>
      <c r="F11" s="2">
        <f>'Gamma-E.coli'!F8/'Sheet1 (2)'!F$70*100</f>
        <v>5.9667306757976073</v>
      </c>
      <c r="G11" s="2">
        <f>'Gamma-E.coli'!G8/'Sheet1 (2)'!G$70*100</f>
        <v>7.7623638689918488</v>
      </c>
      <c r="H11" s="2">
        <f>'Gamma-E.coli'!H8/'Sheet1 (2)'!H$70*100</f>
        <v>7.7848009299622198</v>
      </c>
      <c r="I11" s="2">
        <f>'Gamma-E.coli'!I8/'Sheet1 (2)'!I$70*100</f>
        <v>7.4462974401207873</v>
      </c>
      <c r="J11" s="2">
        <f>'Gamma-E.coli'!J8/'Sheet1 (2)'!J$70*100</f>
        <v>5.6087599881621788</v>
      </c>
      <c r="K11" s="2">
        <f>'Gamma-E.coli'!K8/'Sheet1 (2)'!K$70*100</f>
        <v>6.0920148069804334</v>
      </c>
      <c r="L11" s="2">
        <f>'Gamma-E.coli'!L8/'Sheet1 (2)'!L$70*100</f>
        <v>5.6853860425288998</v>
      </c>
      <c r="M11" s="2">
        <f>'Gamma-E.coli'!M8/'Sheet1 (2)'!M$70*100</f>
        <v>5.9409865775613069</v>
      </c>
      <c r="N11" s="2">
        <f>'Gamma-E.coli'!N8/'Sheet1 (2)'!N$70*100</f>
        <v>7.4377314229203559</v>
      </c>
      <c r="O11" s="2">
        <f>'Gamma-E.coli'!O8/'Sheet1 (2)'!O$70*100</f>
        <v>7.1224875450953444</v>
      </c>
      <c r="P11" s="2">
        <f>'Gamma-E.coli'!P8/'Sheet1 (2)'!P$70*100</f>
        <v>7.0371741825382763</v>
      </c>
      <c r="Q11" s="2">
        <f>'Gamma-E.coli'!Q8/'Sheet1 (2)'!Q$70*100</f>
        <v>6.3810491184792859</v>
      </c>
      <c r="R11" s="2">
        <f>'Gamma-E.coli'!R8/'Sheet1 (2)'!R$70*100</f>
        <v>6.7547944519553358</v>
      </c>
      <c r="S11" s="2">
        <f>'Gamma-E.coli'!S8/'Sheet1 (2)'!S$70*100</f>
        <v>7.5492981879970875</v>
      </c>
      <c r="T11" s="2">
        <f>'Gamma-E.coli'!T8/'Sheet1 (2)'!T$70*100</f>
        <v>6.7407832448716105</v>
      </c>
      <c r="U11" s="2">
        <f>'Gamma-E.coli'!U8/'Sheet1 (2)'!U$70*100</f>
        <v>6.6262458471760795</v>
      </c>
      <c r="V11" s="2">
        <f>'Gamma-E.coli'!V8/'Sheet1 (2)'!V$70*100</f>
        <v>7.1260744652390864</v>
      </c>
      <c r="W11" s="2">
        <f>'Gamma-E.coli'!W8/'Sheet1 (2)'!W$70*100</f>
        <v>6.4500627386069365</v>
      </c>
      <c r="X11" s="2">
        <f>'Gamma-E.coli'!X8/'Sheet1 (2)'!X$70*100</f>
        <v>6.4093347342808169</v>
      </c>
      <c r="Y11" s="2">
        <f>'Gamma-E.coli'!Y8/'Sheet1 (2)'!Y$70*100</f>
        <v>6.9518259651041578</v>
      </c>
      <c r="Z11" s="2">
        <f>'Gamma-E.coli'!Z8/'Sheet1 (2)'!Z$70*100</f>
        <v>6.2391961970613652</v>
      </c>
      <c r="AA11" s="2">
        <f>'Gamma-E.coli'!AA8/'Sheet1 (2)'!AA$70*100</f>
        <v>5.4740617806092402</v>
      </c>
      <c r="AB11" s="2">
        <f>'Gamma-E.coli'!AB8/'Sheet1 (2)'!AB$70*100</f>
        <v>5.1099967648010347</v>
      </c>
      <c r="AC11" s="2">
        <f>'Gamma-E.coli'!AC8/'Sheet1 (2)'!AC$70*100</f>
        <v>5.7808382215421235</v>
      </c>
      <c r="AD11" s="2">
        <f>'Gamma-E.coli'!AD8/'Sheet1 (2)'!AD$70*100</f>
        <v>5.7475723589852112</v>
      </c>
      <c r="AE11" s="2">
        <f>'Gamma-E.coli'!AE8/'Sheet1 (2)'!AE$70*100</f>
        <v>5.8932494211245032</v>
      </c>
      <c r="AF11" s="2">
        <f>'Gamma-E.coli'!AF8/'Sheet1 (2)'!AF$70*100</f>
        <v>6.064150434117594</v>
      </c>
      <c r="AG11" s="2">
        <f>'Gamma-E.coli'!AG8/'Sheet1 (2)'!AG$70*100</f>
        <v>6.7492529587539112</v>
      </c>
      <c r="AH11" s="2">
        <f>'Gamma-E.coli'!AH8/'Sheet1 (2)'!AH$70*100</f>
        <v>6.4074681299561673</v>
      </c>
      <c r="AI11" s="2">
        <f>'Gamma-E.coli'!AI8/'Sheet1 (2)'!AI$70*100</f>
        <v>6.5352967679210838</v>
      </c>
      <c r="AJ11" s="2">
        <f>'Gamma-E.coli'!AJ8/'Sheet1 (2)'!AJ$70*100</f>
        <v>5.9180054066153556</v>
      </c>
      <c r="AK11" s="2">
        <f>'Gamma-E.coli'!AK8/'Sheet1 (2)'!AK$70*100</f>
        <v>7.631010885041106</v>
      </c>
      <c r="AL11" s="2">
        <f>'Gamma-E.coli'!AL8/'Sheet1 (2)'!AL$70*100</f>
        <v>8.1545680375379508</v>
      </c>
      <c r="AM11" s="2">
        <f>'Gamma-E.coli'!AM8/'Sheet1 (2)'!AM$70*100</f>
        <v>5.7450768773559817</v>
      </c>
      <c r="AN11" s="2">
        <f>'Gamma-E.coli'!AN8/'Sheet1 (2)'!AN$70*100</f>
        <v>6.256273382607902</v>
      </c>
      <c r="AO11" s="2">
        <f>'Gamma-E.coli'!AO8/'Sheet1 (2)'!AO$70*100</f>
        <v>6.6548090177420072</v>
      </c>
      <c r="AP11" s="2">
        <f>'Gamma-E.coli'!AP8/'Sheet1 (2)'!AP$70*100</f>
        <v>6.4626363133825819</v>
      </c>
      <c r="AQ11" s="2">
        <f>'Gamma-E.coli'!AQ8/'Sheet1 (2)'!AQ$70*100</f>
        <v>5.1085448614600129</v>
      </c>
      <c r="AR11" s="2">
        <f>'Gamma-E.coli'!AR8/'Sheet1 (2)'!AR$70*100</f>
        <v>5.2607175975461873</v>
      </c>
      <c r="AS11" s="2">
        <f>'Gamma-E.coli'!AS8/'Sheet1 (2)'!AS$70*100</f>
        <v>6.0879383995864282</v>
      </c>
      <c r="AT11" s="2">
        <f>'Gamma-E.coli'!AT8/'Sheet1 (2)'!AT$70*100</f>
        <v>6.2235993591016827</v>
      </c>
      <c r="AU11" s="2">
        <f>'Gamma-E.coli'!AU8/'Sheet1 (2)'!AU$70*100</f>
        <v>6.4452226820899226</v>
      </c>
      <c r="AV11" s="2">
        <f>'Gamma-E.coli'!AV8/'Sheet1 (2)'!AV$70*100</f>
        <v>5.8237080909168819</v>
      </c>
      <c r="AW11" s="2">
        <f>'Gamma-E.coli'!AW8/'Sheet1 (2)'!AW$70*100</f>
        <v>6.6064698492462313</v>
      </c>
      <c r="AX11" s="2">
        <f>'Gamma-E.coli'!AX8/'Sheet1 (2)'!AX$70*100</f>
        <v>6.8590155805719339</v>
      </c>
      <c r="AY11" s="2">
        <f>'Gamma-E.coli'!AY8/'Sheet1 (2)'!AY$70*100</f>
        <v>7.0670061479227471</v>
      </c>
      <c r="AZ11" s="2">
        <f>'Gamma-E.coli'!AZ8/'Sheet1 (2)'!AZ$70*100</f>
        <v>6.7676783406263139</v>
      </c>
      <c r="BA11" s="2">
        <f>'Gamma-E.coli'!BA8/'Sheet1 (2)'!BA$70*100</f>
        <v>8.2708417163551236</v>
      </c>
      <c r="BB11" s="2">
        <f>'Gamma-E.coli'!BB8/'Sheet1 (2)'!BB$70*100</f>
        <v>7.9479604590387458</v>
      </c>
      <c r="BC11" s="2">
        <f>'Gamma-E.coli'!BC8/'Sheet1 (2)'!BC$70*100</f>
        <v>5.9365848367619938</v>
      </c>
      <c r="BD11" s="2">
        <f>'Gamma-E.coli'!BD8/'Sheet1 (2)'!BD$70*100</f>
        <v>5.5867786012856087</v>
      </c>
      <c r="BE11" s="2">
        <f>'Gamma-E.coli'!BE8/'Sheet1 (2)'!BE$70*100</f>
        <v>5.7027414981658362</v>
      </c>
      <c r="BF11" s="2">
        <f>'Gamma-E.coli'!BF8/'Sheet1 (2)'!BF$70*100</f>
        <v>6.4930491978760259</v>
      </c>
      <c r="BG11" s="2">
        <f>'Gamma-E.coli'!BG8/'Sheet1 (2)'!BG$70*100</f>
        <v>5.1201483860251367</v>
      </c>
      <c r="BH11" s="2">
        <f>'Gamma-E.coli'!BH8/'Sheet1 (2)'!BH$70*100</f>
        <v>4.8330158730158734</v>
      </c>
      <c r="BI11" s="2">
        <f>'Gamma-E.coli'!BI8/'Sheet1 (2)'!BI$70*100</f>
        <v>5.4027859714179076</v>
      </c>
      <c r="BJ11" s="2">
        <f>'Gamma-E.coli'!BJ8/'Sheet1 (2)'!BJ$70*100</f>
        <v>5.7800768761001544</v>
      </c>
      <c r="BK11" s="2">
        <f>'Gamma-E.coli'!BK8/'Sheet1 (2)'!BK$70*100</f>
        <v>5.3602770267065125</v>
      </c>
      <c r="BL11" s="2">
        <f>'Gamma-E.coli'!BL8/'Sheet1 (2)'!BL$70*100</f>
        <v>5.399167270094134</v>
      </c>
      <c r="BM11" s="2">
        <f>'Gamma-E.coli'!BM8/'Sheet1 (2)'!BM$70*100</f>
        <v>5.8420596803401308</v>
      </c>
      <c r="BN11" s="2">
        <f>'Gamma-E.coli'!BN8/'Sheet1 (2)'!BN$70*100</f>
        <v>6.3446329928863801</v>
      </c>
      <c r="BO11" s="2">
        <f>'Gamma-E.coli'!BO8/'Sheet1 (2)'!BO$70*100</f>
        <v>7.6740541014511816</v>
      </c>
      <c r="BP11" s="2">
        <f>'Gamma-E.coli'!BP8/'Sheet1 (2)'!BP$70*100</f>
        <v>7.3526647642807097</v>
      </c>
      <c r="BQ11" s="2">
        <f>'Gamma-E.coli'!BQ8/'Sheet1 (2)'!BQ$70*100</f>
        <v>6.2217431659630531</v>
      </c>
      <c r="BR11" s="2">
        <f>'Gamma-E.coli'!BR8/'Sheet1 (2)'!BR$70*100</f>
        <v>6.1353466097924789</v>
      </c>
      <c r="BS11" s="2">
        <f>'Gamma-E.coli'!BS8/'Sheet1 (2)'!BS$70*100</f>
        <v>5.5186563271551279</v>
      </c>
      <c r="BT11" s="2">
        <f>'Gamma-E.coli'!BT8/'Sheet1 (2)'!BT$70*100</f>
        <v>6.378478576011787</v>
      </c>
      <c r="BU11" s="2">
        <f>'Gamma-E.coli'!BU8/'Sheet1 (2)'!BU$70*100</f>
        <v>5.0579430226943511</v>
      </c>
      <c r="BV11" s="2">
        <f>'Gamma-E.coli'!BV8/'Sheet1 (2)'!BV$70*100</f>
        <v>5.2510373032101807</v>
      </c>
      <c r="BW11" s="2">
        <f>'Gamma-E.coli'!BW8/'Sheet1 (2)'!BW$70*100</f>
        <v>6.541976684339132</v>
      </c>
      <c r="BX11" s="2">
        <f>'Gamma-E.coli'!BX8/'Sheet1 (2)'!BX$70*100</f>
        <v>6.2804392101301687</v>
      </c>
      <c r="BY11" s="2">
        <f>'Gamma-E.coli'!BY8/'Sheet1 (2)'!BY$70*100</f>
        <v>4.4253226797787333</v>
      </c>
      <c r="BZ11" s="2">
        <f>'Gamma-E.coli'!BZ8/'Sheet1 (2)'!BZ$70*100</f>
        <v>4.7562463529786223</v>
      </c>
      <c r="CA11" s="2">
        <f>'Gamma-E.coli'!CA8/'Sheet1 (2)'!CA$70*100</f>
        <v>4.7402345911253736</v>
      </c>
      <c r="CB11" s="2">
        <f>'Gamma-E.coli'!CB8/'Sheet1 (2)'!CB$70*100</f>
        <v>5.7009519523338978</v>
      </c>
      <c r="CC11" s="2">
        <f>'Gamma-E.coli'!CC8/'Sheet1 (2)'!CC$70*100</f>
        <v>4.3278444506465714</v>
      </c>
      <c r="CD11" s="2">
        <f>'Gamma-E.coli'!CD8/'Sheet1 (2)'!CD$70*100</f>
        <v>4.5712150463972101</v>
      </c>
      <c r="CE11" s="2">
        <f>'Gamma-E.coli'!CE8/'Sheet1 (2)'!CE$70*100</f>
        <v>5.5078305412100601</v>
      </c>
      <c r="CF11" s="2">
        <f>'Gamma-E.coli'!CF8/'Sheet1 (2)'!CF$70*100</f>
        <v>5.3774274658059449</v>
      </c>
      <c r="CG11" s="2">
        <f>'Gamma-E.coli'!CG8/'Sheet1 (2)'!CG$70*100</f>
        <v>3.5134894732160573</v>
      </c>
      <c r="CH11" s="2">
        <f>'Gamma-E.coli'!CH8/'Sheet1 (2)'!CH$70*100</f>
        <v>4.0424508861107293</v>
      </c>
      <c r="CI11" s="2">
        <f>'Gamma-E.coli'!CI8/'Sheet1 (2)'!CI$70*100</f>
        <v>3.4861773017842803</v>
      </c>
      <c r="CJ11" s="2">
        <f>'Gamma-E.coli'!CJ8/'Sheet1 (2)'!CJ$70*100</f>
        <v>4.5066553860239793</v>
      </c>
      <c r="CK11" s="2">
        <f>'Gamma-E.coli'!CK8/'Sheet1 (2)'!CK$70*100</f>
        <v>3.3598940466368492</v>
      </c>
      <c r="CL11" s="2">
        <f>'Gamma-E.coli'!CL8/'Sheet1 (2)'!CL$70*100</f>
        <v>3.4238834285252984</v>
      </c>
      <c r="CM11" s="2">
        <f>'Gamma-E.coli'!CM8/'Sheet1 (2)'!CM$70*100</f>
        <v>5.5771391125257441</v>
      </c>
      <c r="CN11" s="2">
        <f>'Gamma-E.coli'!CN8/'Sheet1 (2)'!CN$70*100</f>
        <v>5.2694553460323545</v>
      </c>
      <c r="CO11" s="2">
        <f>'Gamma-E.coli'!CO8/'Sheet1 (2)'!CO$70*100</f>
        <v>3.850227829694953</v>
      </c>
      <c r="CP11" s="2">
        <f>'Gamma-E.coli'!CP8/'Sheet1 (2)'!CP$70*100</f>
        <v>4.6166329583025512</v>
      </c>
      <c r="CQ11" s="2">
        <f>'Gamma-E.coli'!CQ8/'Sheet1 (2)'!CQ$70*100</f>
        <v>3.6830699690287303</v>
      </c>
      <c r="CR11" s="2">
        <f>'Gamma-E.coli'!CR8/'Sheet1 (2)'!CR$70*100</f>
        <v>5.0346495934811477</v>
      </c>
    </row>
    <row r="12" spans="1:96" x14ac:dyDescent="0.25">
      <c r="A12" s="2" t="str">
        <f>'Gamma-E.coli'!A9</f>
        <v>Methanobacteria</v>
      </c>
      <c r="B12" s="2">
        <f>'Gamma-E.coli'!B9/'Sheet1 (2)'!B$70*100</f>
        <v>2.322717476824137</v>
      </c>
      <c r="C12" s="2">
        <f>'Gamma-E.coli'!C9/'Sheet1 (2)'!C$70*100</f>
        <v>6.2109965184260663</v>
      </c>
      <c r="D12" s="2">
        <f>'Gamma-E.coli'!D9/'Sheet1 (2)'!D$70*100</f>
        <v>3.8367754301203316</v>
      </c>
      <c r="E12" s="2">
        <f>'Gamma-E.coli'!E9/'Sheet1 (2)'!E$70*100</f>
        <v>5.4743827681232773</v>
      </c>
      <c r="F12" s="2">
        <f>'Gamma-E.coli'!F9/'Sheet1 (2)'!F$70*100</f>
        <v>4.4605881128103091</v>
      </c>
      <c r="G12" s="2">
        <f>'Gamma-E.coli'!G9/'Sheet1 (2)'!G$70*100</f>
        <v>4.7934233989180042</v>
      </c>
      <c r="H12" s="2">
        <f>'Gamma-E.coli'!H9/'Sheet1 (2)'!H$70*100</f>
        <v>3.4195485808389035</v>
      </c>
      <c r="I12" s="2">
        <f>'Gamma-E.coli'!I9/'Sheet1 (2)'!I$70*100</f>
        <v>5.0950518152494686</v>
      </c>
      <c r="J12" s="2">
        <f>'Gamma-E.coli'!J9/'Sheet1 (2)'!J$70*100</f>
        <v>3.9526487126368748</v>
      </c>
      <c r="K12" s="2">
        <f>'Gamma-E.coli'!K9/'Sheet1 (2)'!K$70*100</f>
        <v>4.2552441389035787</v>
      </c>
      <c r="L12" s="2">
        <f>'Gamma-E.coli'!L9/'Sheet1 (2)'!L$70*100</f>
        <v>4.9771656914514057</v>
      </c>
      <c r="M12" s="2">
        <f>'Gamma-E.coli'!M9/'Sheet1 (2)'!M$70*100</f>
        <v>3.2485699722489665</v>
      </c>
      <c r="N12" s="2">
        <f>'Gamma-E.coli'!N9/'Sheet1 (2)'!N$70*100</f>
        <v>4.1121409351210874</v>
      </c>
      <c r="O12" s="2">
        <f>'Gamma-E.coli'!O9/'Sheet1 (2)'!O$70*100</f>
        <v>4.3755368493386015</v>
      </c>
      <c r="P12" s="2">
        <f>'Gamma-E.coli'!P9/'Sheet1 (2)'!P$70*100</f>
        <v>3.4888026661085441</v>
      </c>
      <c r="Q12" s="2">
        <f>'Gamma-E.coli'!Q9/'Sheet1 (2)'!Q$70*100</f>
        <v>0.88152071392294862</v>
      </c>
      <c r="R12" s="2">
        <f>'Gamma-E.coli'!R9/'Sheet1 (2)'!R$70*100</f>
        <v>4.6755295178008112</v>
      </c>
      <c r="S12" s="2">
        <f>'Gamma-E.coli'!S9/'Sheet1 (2)'!S$70*100</f>
        <v>3.8710322276641014</v>
      </c>
      <c r="T12" s="2">
        <f>'Gamma-E.coli'!T9/'Sheet1 (2)'!T$70*100</f>
        <v>7.0764596184191646</v>
      </c>
      <c r="U12" s="2">
        <f>'Gamma-E.coli'!U9/'Sheet1 (2)'!U$70*100</f>
        <v>6.6478405315614619</v>
      </c>
      <c r="V12" s="2">
        <f>'Gamma-E.coli'!V9/'Sheet1 (2)'!V$70*100</f>
        <v>5.6000139578704946</v>
      </c>
      <c r="W12" s="2">
        <f>'Gamma-E.coli'!W9/'Sheet1 (2)'!W$70*100</f>
        <v>6.0309154497156747</v>
      </c>
      <c r="X12" s="2">
        <f>'Gamma-E.coli'!X9/'Sheet1 (2)'!X$70*100</f>
        <v>5.3608361444450585</v>
      </c>
      <c r="Y12" s="2">
        <f>'Gamma-E.coli'!Y9/'Sheet1 (2)'!Y$70*100</f>
        <v>6.4476989592767913</v>
      </c>
      <c r="Z12" s="2">
        <f>'Gamma-E.coli'!Z9/'Sheet1 (2)'!Z$70*100</f>
        <v>6.3715427830596374</v>
      </c>
      <c r="AA12" s="2">
        <f>'Gamma-E.coli'!AA9/'Sheet1 (2)'!AA$70*100</f>
        <v>4.9266556025483164</v>
      </c>
      <c r="AB12" s="2">
        <f>'Gamma-E.coli'!AB9/'Sheet1 (2)'!AB$70*100</f>
        <v>5.3623422840504693</v>
      </c>
      <c r="AC12" s="2">
        <f>'Gamma-E.coli'!AC9/'Sheet1 (2)'!AC$70*100</f>
        <v>5.2636799002522032</v>
      </c>
      <c r="AD12" s="2">
        <f>'Gamma-E.coli'!AD9/'Sheet1 (2)'!AD$70*100</f>
        <v>4.7859208577273051</v>
      </c>
      <c r="AE12" s="2">
        <f>'Gamma-E.coli'!AE9/'Sheet1 (2)'!AE$70*100</f>
        <v>3.7095529300005938</v>
      </c>
      <c r="AF12" s="2">
        <f>'Gamma-E.coli'!AF9/'Sheet1 (2)'!AF$70*100</f>
        <v>3.6537855953934049</v>
      </c>
      <c r="AG12" s="2">
        <f>'Gamma-E.coli'!AG9/'Sheet1 (2)'!AG$70*100</f>
        <v>2.918754852826992</v>
      </c>
      <c r="AH12" s="2">
        <f>'Gamma-E.coli'!AH9/'Sheet1 (2)'!AH$70*100</f>
        <v>4.5119951818516411</v>
      </c>
      <c r="AI12" s="2">
        <f>'Gamma-E.coli'!AI9/'Sheet1 (2)'!AI$70*100</f>
        <v>7.2609138981764714</v>
      </c>
      <c r="AJ12" s="2">
        <f>'Gamma-E.coli'!AJ9/'Sheet1 (2)'!AJ$70*100</f>
        <v>8.3699226888441203</v>
      </c>
      <c r="AK12" s="2">
        <f>'Gamma-E.coli'!AK9/'Sheet1 (2)'!AK$70*100</f>
        <v>6.0797777063335321</v>
      </c>
      <c r="AL12" s="2">
        <f>'Gamma-E.coli'!AL9/'Sheet1 (2)'!AL$70*100</f>
        <v>6.9058791057134972</v>
      </c>
      <c r="AM12" s="2">
        <f>'Gamma-E.coli'!AM9/'Sheet1 (2)'!AM$70*100</f>
        <v>7.7487369590039572</v>
      </c>
      <c r="AN12" s="2">
        <f>'Gamma-E.coli'!AN9/'Sheet1 (2)'!AN$70*100</f>
        <v>6.5482708276302581</v>
      </c>
      <c r="AO12" s="2">
        <f>'Gamma-E.coli'!AO9/'Sheet1 (2)'!AO$70*100</f>
        <v>6.7828716261283297</v>
      </c>
      <c r="AP12" s="2">
        <f>'Gamma-E.coli'!AP9/'Sheet1 (2)'!AP$70*100</f>
        <v>7.0405548017488311</v>
      </c>
      <c r="AQ12" s="2">
        <f>'Gamma-E.coli'!AQ9/'Sheet1 (2)'!AQ$70*100</f>
        <v>5.952157774361666</v>
      </c>
      <c r="AR12" s="2">
        <f>'Gamma-E.coli'!AR9/'Sheet1 (2)'!AR$70*100</f>
        <v>5.9241030030672661</v>
      </c>
      <c r="AS12" s="2">
        <f>'Gamma-E.coli'!AS9/'Sheet1 (2)'!AS$70*100</f>
        <v>5.5083938726090391</v>
      </c>
      <c r="AT12" s="2">
        <f>'Gamma-E.coli'!AT9/'Sheet1 (2)'!AT$70*100</f>
        <v>5.0927581138521427</v>
      </c>
      <c r="AU12" s="2">
        <f>'Gamma-E.coli'!AU9/'Sheet1 (2)'!AU$70*100</f>
        <v>5.1911988397184192</v>
      </c>
      <c r="AV12" s="2">
        <f>'Gamma-E.coli'!AV9/'Sheet1 (2)'!AV$70*100</f>
        <v>3.4631828526266673</v>
      </c>
      <c r="AW12" s="2">
        <f>'Gamma-E.coli'!AW9/'Sheet1 (2)'!AW$70*100</f>
        <v>2.1906407035175879</v>
      </c>
      <c r="AX12" s="2">
        <f>'Gamma-E.coli'!AX9/'Sheet1 (2)'!AX$70*100</f>
        <v>5.0507085247654393</v>
      </c>
      <c r="AY12" s="2">
        <f>'Gamma-E.coli'!AY9/'Sheet1 (2)'!AY$70*100</f>
        <v>5.9144258833757686</v>
      </c>
      <c r="AZ12" s="2">
        <f>'Gamma-E.coli'!AZ9/'Sheet1 (2)'!AZ$70*100</f>
        <v>7.1491972530638295</v>
      </c>
      <c r="BA12" s="2">
        <f>'Gamma-E.coli'!BA9/'Sheet1 (2)'!BA$70*100</f>
        <v>6.188682006072356</v>
      </c>
      <c r="BB12" s="2">
        <f>'Gamma-E.coli'!BB9/'Sheet1 (2)'!BB$70*100</f>
        <v>5.8402454266560619</v>
      </c>
      <c r="BC12" s="2">
        <f>'Gamma-E.coli'!BC9/'Sheet1 (2)'!BC$70*100</f>
        <v>8.2269785603239463</v>
      </c>
      <c r="BD12" s="2">
        <f>'Gamma-E.coli'!BD9/'Sheet1 (2)'!BD$70*100</f>
        <v>9.1099090238505038</v>
      </c>
      <c r="BE12" s="2">
        <f>'Gamma-E.coli'!BE9/'Sheet1 (2)'!BE$70*100</f>
        <v>6.4948873806021723</v>
      </c>
      <c r="BF12" s="2">
        <f>'Gamma-E.coli'!BF9/'Sheet1 (2)'!BF$70*100</f>
        <v>7.7775743320328452</v>
      </c>
      <c r="BG12" s="2">
        <f>'Gamma-E.coli'!BG9/'Sheet1 (2)'!BG$70*100</f>
        <v>6.5638668955207358</v>
      </c>
      <c r="BH12" s="2">
        <f>'Gamma-E.coli'!BH9/'Sheet1 (2)'!BH$70*100</f>
        <v>8.6374603174603166</v>
      </c>
      <c r="BI12" s="2">
        <f>'Gamma-E.coli'!BI9/'Sheet1 (2)'!BI$70*100</f>
        <v>7.5271794748311445</v>
      </c>
      <c r="BJ12" s="2">
        <f>'Gamma-E.coli'!BJ9/'Sheet1 (2)'!BJ$70*100</f>
        <v>7.3876495311994832</v>
      </c>
      <c r="BK12" s="2">
        <f>'Gamma-E.coli'!BK9/'Sheet1 (2)'!BK$70*100</f>
        <v>7.2743228499596784</v>
      </c>
      <c r="BL12" s="2">
        <f>'Gamma-E.coli'!BL9/'Sheet1 (2)'!BL$70*100</f>
        <v>6.971095824281921</v>
      </c>
      <c r="BM12" s="2">
        <f>'Gamma-E.coli'!BM9/'Sheet1 (2)'!BM$70*100</f>
        <v>7.4377345615830777</v>
      </c>
      <c r="BN12" s="2">
        <f>'Gamma-E.coli'!BN9/'Sheet1 (2)'!BN$70*100</f>
        <v>6.8771609108611855</v>
      </c>
      <c r="BO12" s="2">
        <f>'Gamma-E.coli'!BO9/'Sheet1 (2)'!BO$70*100</f>
        <v>6.8552983471436706</v>
      </c>
      <c r="BP12" s="2">
        <f>'Gamma-E.coli'!BP9/'Sheet1 (2)'!BP$70*100</f>
        <v>7.8242742169745219</v>
      </c>
      <c r="BQ12" s="2">
        <f>'Gamma-E.coli'!BQ9/'Sheet1 (2)'!BQ$70*100</f>
        <v>6.8385280996437023</v>
      </c>
      <c r="BR12" s="2">
        <f>'Gamma-E.coli'!BR9/'Sheet1 (2)'!BR$70*100</f>
        <v>5.5072880956742472</v>
      </c>
      <c r="BS12" s="2">
        <f>'Gamma-E.coli'!BS9/'Sheet1 (2)'!BS$70*100</f>
        <v>6.620996626908231</v>
      </c>
      <c r="BT12" s="2">
        <f>'Gamma-E.coli'!BT9/'Sheet1 (2)'!BT$70*100</f>
        <v>6.9488343354167164</v>
      </c>
      <c r="BU12" s="2">
        <f>'Gamma-E.coli'!BU9/'Sheet1 (2)'!BU$70*100</f>
        <v>5.8908739739256397</v>
      </c>
      <c r="BV12" s="2">
        <f>'Gamma-E.coli'!BV9/'Sheet1 (2)'!BV$70*100</f>
        <v>5.3512934029501098</v>
      </c>
      <c r="BW12" s="2">
        <f>'Gamma-E.coli'!BW9/'Sheet1 (2)'!BW$70*100</f>
        <v>6.2756404811041211</v>
      </c>
      <c r="BX12" s="2">
        <f>'Gamma-E.coli'!BX9/'Sheet1 (2)'!BX$70*100</f>
        <v>6.785176658106792</v>
      </c>
      <c r="BY12" s="2">
        <f>'Gamma-E.coli'!BY9/'Sheet1 (2)'!BY$70*100</f>
        <v>7.2372464658881377</v>
      </c>
      <c r="BZ12" s="2">
        <f>'Gamma-E.coli'!BZ9/'Sheet1 (2)'!BZ$70*100</f>
        <v>6.6680812688982014</v>
      </c>
      <c r="CA12" s="2">
        <f>'Gamma-E.coli'!CA9/'Sheet1 (2)'!CA$70*100</f>
        <v>7.203718048024788</v>
      </c>
      <c r="CB12" s="2">
        <f>'Gamma-E.coli'!CB9/'Sheet1 (2)'!CB$70*100</f>
        <v>6.6059426089168483</v>
      </c>
      <c r="CC12" s="2">
        <f>'Gamma-E.coli'!CC9/'Sheet1 (2)'!CC$70*100</f>
        <v>6.2675597730021408</v>
      </c>
      <c r="CD12" s="2">
        <f>'Gamma-E.coli'!CD9/'Sheet1 (2)'!CD$70*100</f>
        <v>5.9859666604388533</v>
      </c>
      <c r="CE12" s="2">
        <f>'Gamma-E.coli'!CE9/'Sheet1 (2)'!CE$70*100</f>
        <v>5.9444934290632734</v>
      </c>
      <c r="CF12" s="2">
        <f>'Gamma-E.coli'!CF9/'Sheet1 (2)'!CF$70*100</f>
        <v>6.2547925174313885</v>
      </c>
      <c r="CG12" s="2">
        <f>'Gamma-E.coli'!CG9/'Sheet1 (2)'!CG$70*100</f>
        <v>5.4594221045357205</v>
      </c>
      <c r="CH12" s="2">
        <f>'Gamma-E.coli'!CH9/'Sheet1 (2)'!CH$70*100</f>
        <v>7.2663369510463882</v>
      </c>
      <c r="CI12" s="2">
        <f>'Gamma-E.coli'!CI9/'Sheet1 (2)'!CI$70*100</f>
        <v>6.8477365396848562</v>
      </c>
      <c r="CJ12" s="2">
        <f>'Gamma-E.coli'!CJ9/'Sheet1 (2)'!CJ$70*100</f>
        <v>5.4923594893577565</v>
      </c>
      <c r="CK12" s="2">
        <f>'Gamma-E.coli'!CK9/'Sheet1 (2)'!CK$70*100</f>
        <v>5.4691910200182381</v>
      </c>
      <c r="CL12" s="2">
        <f>'Gamma-E.coli'!CL9/'Sheet1 (2)'!CL$70*100</f>
        <v>5.7569274859230264</v>
      </c>
      <c r="CM12" s="2">
        <f>'Gamma-E.coli'!CM9/'Sheet1 (2)'!CM$70*100</f>
        <v>6.863571116520002</v>
      </c>
      <c r="CN12" s="2">
        <f>'Gamma-E.coli'!CN9/'Sheet1 (2)'!CN$70*100</f>
        <v>6.7253757059442902</v>
      </c>
      <c r="CO12" s="2">
        <f>'Gamma-E.coli'!CO9/'Sheet1 (2)'!CO$70*100</f>
        <v>6.4726196967702707</v>
      </c>
      <c r="CP12" s="2">
        <f>'Gamma-E.coli'!CP9/'Sheet1 (2)'!CP$70*100</f>
        <v>7.0823897009846064</v>
      </c>
      <c r="CQ12" s="2">
        <f>'Gamma-E.coli'!CQ9/'Sheet1 (2)'!CQ$70*100</f>
        <v>6.7057915345194798</v>
      </c>
      <c r="CR12" s="2">
        <f>'Gamma-E.coli'!CR9/'Sheet1 (2)'!CR$70*100</f>
        <v>5.323850924898597</v>
      </c>
    </row>
    <row r="13" spans="1:96" x14ac:dyDescent="0.25">
      <c r="A13" s="2" t="str">
        <f>'Gamma-E.coli'!A10</f>
        <v>Flavobacteriia</v>
      </c>
      <c r="B13" s="2">
        <f>'Gamma-E.coli'!B10/'Sheet1 (2)'!B$70*100</f>
        <v>11.193970284723886</v>
      </c>
      <c r="C13" s="2">
        <f>'Gamma-E.coli'!C10/'Sheet1 (2)'!C$70*100</f>
        <v>8.6283912500821121</v>
      </c>
      <c r="D13" s="2">
        <f>'Gamma-E.coli'!D10/'Sheet1 (2)'!D$70*100</f>
        <v>9.4008369909155878</v>
      </c>
      <c r="E13" s="2">
        <f>'Gamma-E.coli'!E10/'Sheet1 (2)'!E$70*100</f>
        <v>9.7362353073505421</v>
      </c>
      <c r="F13" s="2">
        <f>'Gamma-E.coli'!F10/'Sheet1 (2)'!F$70*100</f>
        <v>8.4168151215787876</v>
      </c>
      <c r="G13" s="2">
        <f>'Gamma-E.coli'!G10/'Sheet1 (2)'!G$70*100</f>
        <v>9.4699831756681885</v>
      </c>
      <c r="H13" s="2">
        <f>'Gamma-E.coli'!H10/'Sheet1 (2)'!H$70*100</f>
        <v>12.4321902547709</v>
      </c>
      <c r="I13" s="2">
        <f>'Gamma-E.coli'!I10/'Sheet1 (2)'!I$70*100</f>
        <v>10.383638734472582</v>
      </c>
      <c r="J13" s="2">
        <f>'Gamma-E.coli'!J10/'Sheet1 (2)'!J$70*100</f>
        <v>6.4729209825392129</v>
      </c>
      <c r="K13" s="2">
        <f>'Gamma-E.coli'!K10/'Sheet1 (2)'!K$70*100</f>
        <v>7.4669487043892122</v>
      </c>
      <c r="L13" s="2">
        <f>'Gamma-E.coli'!L10/'Sheet1 (2)'!L$70*100</f>
        <v>7.3569287855002132</v>
      </c>
      <c r="M13" s="2">
        <f>'Gamma-E.coli'!M10/'Sheet1 (2)'!M$70*100</f>
        <v>7.7884125276094469</v>
      </c>
      <c r="N13" s="2">
        <f>'Gamma-E.coli'!N10/'Sheet1 (2)'!N$70*100</f>
        <v>10.404544513695638</v>
      </c>
      <c r="O13" s="2">
        <f>'Gamma-E.coli'!O10/'Sheet1 (2)'!O$70*100</f>
        <v>11.671534100669987</v>
      </c>
      <c r="P13" s="2">
        <f>'Gamma-E.coli'!P10/'Sheet1 (2)'!P$70*100</f>
        <v>6.3481074815256067</v>
      </c>
      <c r="Q13" s="2">
        <f>'Gamma-E.coli'!Q10/'Sheet1 (2)'!Q$70*100</f>
        <v>7.9046651672349988</v>
      </c>
      <c r="R13" s="2">
        <f>'Gamma-E.coli'!R10/'Sheet1 (2)'!R$70*100</f>
        <v>7.3969756146412298</v>
      </c>
      <c r="S13" s="2">
        <f>'Gamma-E.coli'!S10/'Sheet1 (2)'!S$70*100</f>
        <v>7.345108734453758</v>
      </c>
      <c r="T13" s="2">
        <f>'Gamma-E.coli'!T10/'Sheet1 (2)'!T$70*100</f>
        <v>7.2529048916941621</v>
      </c>
      <c r="U13" s="2">
        <f>'Gamma-E.coli'!U10/'Sheet1 (2)'!U$70*100</f>
        <v>7.8936877076411962</v>
      </c>
      <c r="V13" s="2">
        <f>'Gamma-E.coli'!V10/'Sheet1 (2)'!V$70*100</f>
        <v>7.9164388819745728</v>
      </c>
      <c r="W13" s="2">
        <f>'Gamma-E.coli'!W10/'Sheet1 (2)'!W$70*100</f>
        <v>7.8009450836959715</v>
      </c>
      <c r="X13" s="2">
        <f>'Gamma-E.coli'!X10/'Sheet1 (2)'!X$70*100</f>
        <v>6.4447270917436263</v>
      </c>
      <c r="Y13" s="2">
        <f>'Gamma-E.coli'!Y10/'Sheet1 (2)'!Y$70*100</f>
        <v>8.9990942802946154</v>
      </c>
      <c r="Z13" s="2">
        <f>'Gamma-E.coli'!Z10/'Sheet1 (2)'!Z$70*100</f>
        <v>8.0420808124459811</v>
      </c>
      <c r="AA13" s="2">
        <f>'Gamma-E.coli'!AA10/'Sheet1 (2)'!AA$70*100</f>
        <v>6.2717490229669686</v>
      </c>
      <c r="AB13" s="2">
        <f>'Gamma-E.coli'!AB10/'Sheet1 (2)'!AB$70*100</f>
        <v>4.7751536719508252</v>
      </c>
      <c r="AC13" s="2">
        <f>'Gamma-E.coli'!AC10/'Sheet1 (2)'!AC$70*100</f>
        <v>5.8828530136869848</v>
      </c>
      <c r="AD13" s="2">
        <f>'Gamma-E.coli'!AD10/'Sheet1 (2)'!AD$70*100</f>
        <v>6.4599938868119722</v>
      </c>
      <c r="AE13" s="2">
        <f>'Gamma-E.coli'!AE10/'Sheet1 (2)'!AE$70*100</f>
        <v>5.9692453838389836</v>
      </c>
      <c r="AF13" s="2">
        <f>'Gamma-E.coli'!AF10/'Sheet1 (2)'!AF$70*100</f>
        <v>6.4303387466822626</v>
      </c>
      <c r="AG13" s="2">
        <f>'Gamma-E.coli'!AG10/'Sheet1 (2)'!AG$70*100</f>
        <v>6.5421990070821865</v>
      </c>
      <c r="AH13" s="2">
        <f>'Gamma-E.coli'!AH10/'Sheet1 (2)'!AH$70*100</f>
        <v>5.5358517081005125</v>
      </c>
      <c r="AI13" s="2">
        <f>'Gamma-E.coli'!AI10/'Sheet1 (2)'!AI$70*100</f>
        <v>7.0534253396884115</v>
      </c>
      <c r="AJ13" s="2">
        <f>'Gamma-E.coli'!AJ10/'Sheet1 (2)'!AJ$70*100</f>
        <v>6.0557535685383197</v>
      </c>
      <c r="AK13" s="2">
        <f>'Gamma-E.coli'!AK10/'Sheet1 (2)'!AK$70*100</f>
        <v>7.4840398658889447</v>
      </c>
      <c r="AL13" s="2">
        <f>'Gamma-E.coli'!AL10/'Sheet1 (2)'!AL$70*100</f>
        <v>7.4755727297819483</v>
      </c>
      <c r="AM13" s="2">
        <f>'Gamma-E.coli'!AM10/'Sheet1 (2)'!AM$70*100</f>
        <v>4.2309918195611029</v>
      </c>
      <c r="AN13" s="2">
        <f>'Gamma-E.coli'!AN10/'Sheet1 (2)'!AN$70*100</f>
        <v>4.3069623140797519</v>
      </c>
      <c r="AO13" s="2">
        <f>'Gamma-E.coli'!AO10/'Sheet1 (2)'!AO$70*100</f>
        <v>7.7291120103161539</v>
      </c>
      <c r="AP13" s="2">
        <f>'Gamma-E.coli'!AP10/'Sheet1 (2)'!AP$70*100</f>
        <v>7.134361860730019</v>
      </c>
      <c r="AQ13" s="2">
        <f>'Gamma-E.coli'!AQ10/'Sheet1 (2)'!AQ$70*100</f>
        <v>2.6583180233212103</v>
      </c>
      <c r="AR13" s="2">
        <f>'Gamma-E.coli'!AR10/'Sheet1 (2)'!AR$70*100</f>
        <v>2.498395035309223</v>
      </c>
      <c r="AS13" s="2">
        <f>'Gamma-E.coli'!AS10/'Sheet1 (2)'!AS$70*100</f>
        <v>5.0540091965281748</v>
      </c>
      <c r="AT13" s="2">
        <f>'Gamma-E.coli'!AT10/'Sheet1 (2)'!AT$70*100</f>
        <v>4.6001668454296274</v>
      </c>
      <c r="AU13" s="2">
        <f>'Gamma-E.coli'!AU10/'Sheet1 (2)'!AU$70*100</f>
        <v>2.7804308606600872</v>
      </c>
      <c r="AV13" s="2">
        <f>'Gamma-E.coli'!AV10/'Sheet1 (2)'!AV$70*100</f>
        <v>1.9196526342852245</v>
      </c>
      <c r="AW13" s="2">
        <f>'Gamma-E.coli'!AW10/'Sheet1 (2)'!AW$70*100</f>
        <v>5.4239949748743719</v>
      </c>
      <c r="AX13" s="2">
        <f>'Gamma-E.coli'!AX10/'Sheet1 (2)'!AX$70*100</f>
        <v>3.911800481905308</v>
      </c>
      <c r="AY13" s="2">
        <f>'Gamma-E.coli'!AY10/'Sheet1 (2)'!AY$70*100</f>
        <v>6.2013289449170967</v>
      </c>
      <c r="AZ13" s="2">
        <f>'Gamma-E.coli'!AZ10/'Sheet1 (2)'!AZ$70*100</f>
        <v>6.2008502421477179</v>
      </c>
      <c r="BA13" s="2">
        <f>'Gamma-E.coli'!BA10/'Sheet1 (2)'!BA$70*100</f>
        <v>6.255990050115229</v>
      </c>
      <c r="BB13" s="2">
        <f>'Gamma-E.coli'!BB10/'Sheet1 (2)'!BB$70*100</f>
        <v>6.8117259402340649</v>
      </c>
      <c r="BC13" s="2">
        <f>'Gamma-E.coli'!BC10/'Sheet1 (2)'!BC$70*100</f>
        <v>3.6100365161430275</v>
      </c>
      <c r="BD13" s="2">
        <f>'Gamma-E.coli'!BD10/'Sheet1 (2)'!BD$70*100</f>
        <v>3.5600126453335204</v>
      </c>
      <c r="BE13" s="2">
        <f>'Gamma-E.coli'!BE10/'Sheet1 (2)'!BE$70*100</f>
        <v>6.3726098282797849</v>
      </c>
      <c r="BF13" s="2">
        <f>'Gamma-E.coli'!BF10/'Sheet1 (2)'!BF$70*100</f>
        <v>6.5958675474302453</v>
      </c>
      <c r="BG13" s="2">
        <f>'Gamma-E.coli'!BG10/'Sheet1 (2)'!BG$70*100</f>
        <v>1.7759260284591107</v>
      </c>
      <c r="BH13" s="2">
        <f>'Gamma-E.coli'!BH10/'Sheet1 (2)'!BH$70*100</f>
        <v>1.76</v>
      </c>
      <c r="BI13" s="2">
        <f>'Gamma-E.coli'!BI10/'Sheet1 (2)'!BI$70*100</f>
        <v>3.6606508626398102</v>
      </c>
      <c r="BJ13" s="2">
        <f>'Gamma-E.coli'!BJ10/'Sheet1 (2)'!BJ$70*100</f>
        <v>3.6471243309264647</v>
      </c>
      <c r="BK13" s="2">
        <f>'Gamma-E.coli'!BK10/'Sheet1 (2)'!BK$70*100</f>
        <v>1.6049207026864636</v>
      </c>
      <c r="BL13" s="2">
        <f>'Gamma-E.coli'!BL10/'Sheet1 (2)'!BL$70*100</f>
        <v>1.5311972000965484</v>
      </c>
      <c r="BM13" s="2">
        <f>'Gamma-E.coli'!BM10/'Sheet1 (2)'!BM$70*100</f>
        <v>2.9761436107393116</v>
      </c>
      <c r="BN13" s="2">
        <f>'Gamma-E.coli'!BN10/'Sheet1 (2)'!BN$70*100</f>
        <v>2.8315383698287167</v>
      </c>
      <c r="BO13" s="2">
        <f>'Gamma-E.coli'!BO10/'Sheet1 (2)'!BO$70*100</f>
        <v>7.3545530273137798</v>
      </c>
      <c r="BP13" s="2">
        <f>'Gamma-E.coli'!BP10/'Sheet1 (2)'!BP$70*100</f>
        <v>7.9746424482682015</v>
      </c>
      <c r="BQ13" s="2">
        <f>'Gamma-E.coli'!BQ10/'Sheet1 (2)'!BQ$70*100</f>
        <v>8.1394652534507017</v>
      </c>
      <c r="BR13" s="2">
        <f>'Gamma-E.coli'!BR10/'Sheet1 (2)'!BR$70*100</f>
        <v>7.7166147646089032</v>
      </c>
      <c r="BS13" s="2">
        <f>'Gamma-E.coli'!BS10/'Sheet1 (2)'!BS$70*100</f>
        <v>6.9678686928400042</v>
      </c>
      <c r="BT13" s="2">
        <f>'Gamma-E.coli'!BT10/'Sheet1 (2)'!BT$70*100</f>
        <v>7.3607579394313865</v>
      </c>
      <c r="BU13" s="2">
        <f>'Gamma-E.coli'!BU10/'Sheet1 (2)'!BU$70*100</f>
        <v>6.9169483341380973</v>
      </c>
      <c r="BV13" s="2">
        <f>'Gamma-E.coli'!BV10/'Sheet1 (2)'!BV$70*100</f>
        <v>6.7687756844215921</v>
      </c>
      <c r="BW13" s="2">
        <f>'Gamma-E.coli'!BW10/'Sheet1 (2)'!BW$70*100</f>
        <v>5.9733264042613792</v>
      </c>
      <c r="BX13" s="2">
        <f>'Gamma-E.coli'!BX10/'Sheet1 (2)'!BX$70*100</f>
        <v>5.7790224032586561</v>
      </c>
      <c r="BY13" s="2">
        <f>'Gamma-E.coli'!BY10/'Sheet1 (2)'!BY$70*100</f>
        <v>4.6565765212046708</v>
      </c>
      <c r="BZ13" s="2">
        <f>'Gamma-E.coli'!BZ10/'Sheet1 (2)'!BZ$70*100</f>
        <v>5.5402896398069075</v>
      </c>
      <c r="CA13" s="2">
        <f>'Gamma-E.coli'!CA10/'Sheet1 (2)'!CA$70*100</f>
        <v>5.5189775367931837</v>
      </c>
      <c r="CB13" s="2">
        <f>'Gamma-E.coli'!CB10/'Sheet1 (2)'!CB$70*100</f>
        <v>6.7164982242615761</v>
      </c>
      <c r="CC13" s="2">
        <f>'Gamma-E.coli'!CC10/'Sheet1 (2)'!CC$70*100</f>
        <v>5.4563215182807703</v>
      </c>
      <c r="CD13" s="2">
        <f>'Gamma-E.coli'!CD10/'Sheet1 (2)'!CD$70*100</f>
        <v>5.5458678457993393</v>
      </c>
      <c r="CE13" s="2">
        <f>'Gamma-E.coli'!CE10/'Sheet1 (2)'!CE$70*100</f>
        <v>2.3487424948566149</v>
      </c>
      <c r="CF13" s="2">
        <f>'Gamma-E.coli'!CF10/'Sheet1 (2)'!CF$70*100</f>
        <v>2.5411487775736932</v>
      </c>
      <c r="CG13" s="2">
        <f>'Gamma-E.coli'!CG10/'Sheet1 (2)'!CG$70*100</f>
        <v>2.2223590669923574</v>
      </c>
      <c r="CH13" s="2">
        <f>'Gamma-E.coli'!CH10/'Sheet1 (2)'!CH$70*100</f>
        <v>2.1923799056646978</v>
      </c>
      <c r="CI13" s="2">
        <f>'Gamma-E.coli'!CI10/'Sheet1 (2)'!CI$70*100</f>
        <v>2.5632736487543406</v>
      </c>
      <c r="CJ13" s="2">
        <f>'Gamma-E.coli'!CJ10/'Sheet1 (2)'!CJ$70*100</f>
        <v>3.2306292628370432</v>
      </c>
      <c r="CK13" s="2">
        <f>'Gamma-E.coli'!CK10/'Sheet1 (2)'!CK$70*100</f>
        <v>2.4100047765860437</v>
      </c>
      <c r="CL13" s="2">
        <f>'Gamma-E.coli'!CL10/'Sheet1 (2)'!CL$70*100</f>
        <v>2.3148802195806173</v>
      </c>
      <c r="CM13" s="2">
        <f>'Gamma-E.coli'!CM10/'Sheet1 (2)'!CM$70*100</f>
        <v>1.5758597016788365</v>
      </c>
      <c r="CN13" s="2">
        <f>'Gamma-E.coli'!CN10/'Sheet1 (2)'!CN$70*100</f>
        <v>1.9335694457739063</v>
      </c>
      <c r="CO13" s="2">
        <f>'Gamma-E.coli'!CO10/'Sheet1 (2)'!CO$70*100</f>
        <v>1.985596901265442</v>
      </c>
      <c r="CP13" s="2">
        <f>'Gamma-E.coli'!CP10/'Sheet1 (2)'!CP$70*100</f>
        <v>1.8045076358527812</v>
      </c>
      <c r="CQ13" s="2">
        <f>'Gamma-E.coli'!CQ10/'Sheet1 (2)'!CQ$70*100</f>
        <v>1.8740873706042653</v>
      </c>
      <c r="CR13" s="2">
        <f>'Gamma-E.coli'!CR10/'Sheet1 (2)'!CR$70*100</f>
        <v>2.2172102075337858</v>
      </c>
    </row>
    <row r="14" spans="1:96" x14ac:dyDescent="0.25">
      <c r="A14" s="2" t="str">
        <f>'Gamma-E.coli'!A11</f>
        <v>Thermotogae</v>
      </c>
      <c r="B14" s="2">
        <f>'Gamma-E.coli'!B11/'Sheet1 (2)'!B$70*100</f>
        <v>0.34435968483106993</v>
      </c>
      <c r="C14" s="2">
        <f>'Gamma-E.coli'!C11/'Sheet1 (2)'!C$70*100</f>
        <v>1.3565000328450372</v>
      </c>
      <c r="D14" s="2">
        <f>'Gamma-E.coli'!D11/'Sheet1 (2)'!D$70*100</f>
        <v>0.64191986208930163</v>
      </c>
      <c r="E14" s="2">
        <f>'Gamma-E.coli'!E11/'Sheet1 (2)'!E$70*100</f>
        <v>0.56127326921995391</v>
      </c>
      <c r="F14" s="2">
        <f>'Gamma-E.coli'!F11/'Sheet1 (2)'!F$70*100</f>
        <v>0.70101566295722184</v>
      </c>
      <c r="G14" s="2">
        <f>'Gamma-E.coli'!G11/'Sheet1 (2)'!G$70*100</f>
        <v>0.64980203705382777</v>
      </c>
      <c r="H14" s="2">
        <f>'Gamma-E.coli'!H11/'Sheet1 (2)'!H$70*100</f>
        <v>1.3343989150440763</v>
      </c>
      <c r="I14" s="2">
        <f>'Gamma-E.coli'!I11/'Sheet1 (2)'!I$70*100</f>
        <v>1.9641754169240273</v>
      </c>
      <c r="J14" s="2">
        <f>'Gamma-E.coli'!J11/'Sheet1 (2)'!J$70*100</f>
        <v>3.9467298017164842</v>
      </c>
      <c r="K14" s="2">
        <f>'Gamma-E.coli'!K11/'Sheet1 (2)'!K$70*100</f>
        <v>2.4572536576767146</v>
      </c>
      <c r="L14" s="2">
        <f>'Gamma-E.coli'!L11/'Sheet1 (2)'!L$70*100</f>
        <v>2.1728271728271729</v>
      </c>
      <c r="M14" s="2">
        <f>'Gamma-E.coli'!M11/'Sheet1 (2)'!M$70*100</f>
        <v>2.1373959336240587</v>
      </c>
      <c r="N14" s="2">
        <f>'Gamma-E.coli'!N11/'Sheet1 (2)'!N$70*100</f>
        <v>2.4332467054575564</v>
      </c>
      <c r="O14" s="2">
        <f>'Gamma-E.coli'!O11/'Sheet1 (2)'!O$70*100</f>
        <v>2.2934203745060984</v>
      </c>
      <c r="P14" s="2">
        <f>'Gamma-E.coli'!P11/'Sheet1 (2)'!P$70*100</f>
        <v>5.9262956224944858</v>
      </c>
      <c r="Q14" s="2">
        <f>'Gamma-E.coli'!Q11/'Sheet1 (2)'!Q$70*100</f>
        <v>3.7546252630051513</v>
      </c>
      <c r="R14" s="2">
        <f>'Gamma-E.coli'!R11/'Sheet1 (2)'!R$70*100</f>
        <v>3.3698863351860195</v>
      </c>
      <c r="S14" s="2">
        <f>'Gamma-E.coli'!S11/'Sheet1 (2)'!S$70*100</f>
        <v>3.5768851826995842</v>
      </c>
      <c r="T14" s="2">
        <f>'Gamma-E.coli'!T11/'Sheet1 (2)'!T$70*100</f>
        <v>1.5966145459761871</v>
      </c>
      <c r="U14" s="2">
        <f>'Gamma-E.coli'!U11/'Sheet1 (2)'!U$70*100</f>
        <v>1.3023255813953489</v>
      </c>
      <c r="V14" s="2">
        <f>'Gamma-E.coli'!V11/'Sheet1 (2)'!V$70*100</f>
        <v>0.77698812417852114</v>
      </c>
      <c r="W14" s="2">
        <f>'Gamma-E.coli'!W11/'Sheet1 (2)'!W$70*100</f>
        <v>1.3268547934965427</v>
      </c>
      <c r="X14" s="2">
        <f>'Gamma-E.coli'!X11/'Sheet1 (2)'!X$70*100</f>
        <v>1.7065752364098876</v>
      </c>
      <c r="Y14" s="2">
        <f>'Gamma-E.coli'!Y11/'Sheet1 (2)'!Y$70*100</f>
        <v>0.69210656732231657</v>
      </c>
      <c r="Z14" s="2">
        <f>'Gamma-E.coli'!Z11/'Sheet1 (2)'!Z$70*100</f>
        <v>0.88726231633535002</v>
      </c>
      <c r="AA14" s="2">
        <f>'Gamma-E.coli'!AA11/'Sheet1 (2)'!AA$70*100</f>
        <v>2.9645591305744419</v>
      </c>
      <c r="AB14" s="2">
        <f>'Gamma-E.coli'!AB11/'Sheet1 (2)'!AB$70*100</f>
        <v>3.4956324813976059</v>
      </c>
      <c r="AC14" s="2">
        <f>'Gamma-E.coli'!AC11/'Sheet1 (2)'!AC$70*100</f>
        <v>3.3041457678029982</v>
      </c>
      <c r="AD14" s="2">
        <f>'Gamma-E.coli'!AD11/'Sheet1 (2)'!AD$70*100</f>
        <v>2.5981049117114576</v>
      </c>
      <c r="AE14" s="2">
        <f>'Gamma-E.coli'!AE11/'Sheet1 (2)'!AE$70*100</f>
        <v>4.6500029685922932</v>
      </c>
      <c r="AF14" s="2">
        <f>'Gamma-E.coli'!AF11/'Sheet1 (2)'!AF$70*100</f>
        <v>5.0663547617976521</v>
      </c>
      <c r="AG14" s="2">
        <f>'Gamma-E.coli'!AG11/'Sheet1 (2)'!AG$70*100</f>
        <v>5.4881061622079477</v>
      </c>
      <c r="AH14" s="2">
        <f>'Gamma-E.coli'!AH11/'Sheet1 (2)'!AH$70*100</f>
        <v>6.8156723659115999</v>
      </c>
      <c r="AI14" s="2">
        <f>'Gamma-E.coli'!AI11/'Sheet1 (2)'!AI$70*100</f>
        <v>1.3516397524365085</v>
      </c>
      <c r="AJ14" s="2">
        <f>'Gamma-E.coli'!AJ11/'Sheet1 (2)'!AJ$70*100</f>
        <v>1.8664875940561667</v>
      </c>
      <c r="AK14" s="2">
        <f>'Gamma-E.coli'!AK11/'Sheet1 (2)'!AK$70*100</f>
        <v>0.6521838974877141</v>
      </c>
      <c r="AL14" s="2">
        <f>'Gamma-E.coli'!AL11/'Sheet1 (2)'!AL$70*100</f>
        <v>0.7353022357162573</v>
      </c>
      <c r="AM14" s="2">
        <f>'Gamma-E.coli'!AM11/'Sheet1 (2)'!AM$70*100</f>
        <v>2.189792438959536</v>
      </c>
      <c r="AN14" s="2">
        <f>'Gamma-E.coli'!AN11/'Sheet1 (2)'!AN$70*100</f>
        <v>2.3029017246099097</v>
      </c>
      <c r="AO14" s="2">
        <f>'Gamma-E.coli'!AO11/'Sheet1 (2)'!AO$70*100</f>
        <v>0.84485748588198684</v>
      </c>
      <c r="AP14" s="2">
        <f>'Gamma-E.coli'!AP11/'Sheet1 (2)'!AP$70*100</f>
        <v>0.95984722850394488</v>
      </c>
      <c r="AQ14" s="2">
        <f>'Gamma-E.coli'!AQ11/'Sheet1 (2)'!AQ$70*100</f>
        <v>3.8731206178995912</v>
      </c>
      <c r="AR14" s="2">
        <f>'Gamma-E.coli'!AR11/'Sheet1 (2)'!AR$70*100</f>
        <v>4.5759326628147514</v>
      </c>
      <c r="AS14" s="2">
        <f>'Gamma-E.coli'!AS11/'Sheet1 (2)'!AS$70*100</f>
        <v>3.4160476695779938</v>
      </c>
      <c r="AT14" s="2">
        <f>'Gamma-E.coli'!AT11/'Sheet1 (2)'!AT$70*100</f>
        <v>3.0588328764946571</v>
      </c>
      <c r="AU14" s="2">
        <f>'Gamma-E.coli'!AU11/'Sheet1 (2)'!AU$70*100</f>
        <v>6.5796455481269236</v>
      </c>
      <c r="AV14" s="2">
        <f>'Gamma-E.coli'!AV11/'Sheet1 (2)'!AV$70*100</f>
        <v>6.9073215322941568</v>
      </c>
      <c r="AW14" s="2">
        <f>'Gamma-E.coli'!AW11/'Sheet1 (2)'!AW$70*100</f>
        <v>8.3613379396984921</v>
      </c>
      <c r="AX14" s="2">
        <f>'Gamma-E.coli'!AX11/'Sheet1 (2)'!AX$70*100</f>
        <v>6.9326184813009899</v>
      </c>
      <c r="AY14" s="2">
        <f>'Gamma-E.coli'!AY11/'Sheet1 (2)'!AY$70*100</f>
        <v>1.7170713531640065</v>
      </c>
      <c r="AZ14" s="2">
        <f>'Gamma-E.coli'!AZ11/'Sheet1 (2)'!AZ$70*100</f>
        <v>1.5852500116791501</v>
      </c>
      <c r="BA14" s="2">
        <f>'Gamma-E.coli'!BA11/'Sheet1 (2)'!BA$70*100</f>
        <v>0.54431722573801078</v>
      </c>
      <c r="BB14" s="2">
        <f>'Gamma-E.coli'!BB11/'Sheet1 (2)'!BB$70*100</f>
        <v>0.59462939817444993</v>
      </c>
      <c r="BC14" s="2">
        <f>'Gamma-E.coli'!BC11/'Sheet1 (2)'!BC$70*100</f>
        <v>2.0336960844571386</v>
      </c>
      <c r="BD14" s="2">
        <f>'Gamma-E.coli'!BD11/'Sheet1 (2)'!BD$70*100</f>
        <v>2.1110681794232322</v>
      </c>
      <c r="BE14" s="2">
        <f>'Gamma-E.coli'!BE11/'Sheet1 (2)'!BE$70*100</f>
        <v>0.82758865122543379</v>
      </c>
      <c r="BF14" s="2">
        <f>'Gamma-E.coli'!BF11/'Sheet1 (2)'!BF$70*100</f>
        <v>0.94085832194819641</v>
      </c>
      <c r="BG14" s="2">
        <f>'Gamma-E.coli'!BG11/'Sheet1 (2)'!BG$70*100</f>
        <v>1.8451359282431758</v>
      </c>
      <c r="BH14" s="2">
        <f>'Gamma-E.coli'!BH11/'Sheet1 (2)'!BH$70*100</f>
        <v>2.1612698412698412</v>
      </c>
      <c r="BI14" s="2">
        <f>'Gamma-E.coli'!BI11/'Sheet1 (2)'!BI$70*100</f>
        <v>2.3862555532814023</v>
      </c>
      <c r="BJ14" s="2">
        <f>'Gamma-E.coli'!BJ11/'Sheet1 (2)'!BJ$70*100</f>
        <v>2.9699680281639544</v>
      </c>
      <c r="BK14" s="2">
        <f>'Gamma-E.coli'!BK11/'Sheet1 (2)'!BK$70*100</f>
        <v>2.5141122337650019</v>
      </c>
      <c r="BL14" s="2">
        <f>'Gamma-E.coli'!BL11/'Sheet1 (2)'!BL$70*100</f>
        <v>2.7108979000724114</v>
      </c>
      <c r="BM14" s="2">
        <f>'Gamma-E.coli'!BM11/'Sheet1 (2)'!BM$70*100</f>
        <v>5.4260819358055796</v>
      </c>
      <c r="BN14" s="2">
        <f>'Gamma-E.coli'!BN11/'Sheet1 (2)'!BN$70*100</f>
        <v>5.7713706632754445</v>
      </c>
      <c r="BO14" s="2">
        <f>'Gamma-E.coli'!BO11/'Sheet1 (2)'!BO$70*100</f>
        <v>0.48171774299618575</v>
      </c>
      <c r="BP14" s="2">
        <f>'Gamma-E.coli'!BP11/'Sheet1 (2)'!BP$70*100</f>
        <v>0.5160364301214907</v>
      </c>
      <c r="BQ14" s="2">
        <f>'Gamma-E.coli'!BQ11/'Sheet1 (2)'!BQ$70*100</f>
        <v>0.40944339650887751</v>
      </c>
      <c r="BR14" s="2">
        <f>'Gamma-E.coli'!BR11/'Sheet1 (2)'!BR$70*100</f>
        <v>0.37814356370868552</v>
      </c>
      <c r="BS14" s="2">
        <f>'Gamma-E.coli'!BS11/'Sheet1 (2)'!BS$70*100</f>
        <v>0.52943631115902212</v>
      </c>
      <c r="BT14" s="2">
        <f>'Gamma-E.coli'!BT11/'Sheet1 (2)'!BT$70*100</f>
        <v>0.50381425414102043</v>
      </c>
      <c r="BU14" s="2">
        <f>'Gamma-E.coli'!BU11/'Sheet1 (2)'!BU$70*100</f>
        <v>0.4526798647996137</v>
      </c>
      <c r="BV14" s="2">
        <f>'Gamma-E.coli'!BV11/'Sheet1 (2)'!BV$70*100</f>
        <v>0.56679438565841456</v>
      </c>
      <c r="BW14" s="2">
        <f>'Gamma-E.coli'!BW11/'Sheet1 (2)'!BW$70*100</f>
        <v>1.7084493036782378</v>
      </c>
      <c r="BX14" s="2">
        <f>'Gamma-E.coli'!BX11/'Sheet1 (2)'!BX$70*100</f>
        <v>1.8750553440184183</v>
      </c>
      <c r="BY14" s="2">
        <f>'Gamma-E.coli'!BY11/'Sheet1 (2)'!BY$70*100</f>
        <v>0.98955132145052238</v>
      </c>
      <c r="BZ14" s="2">
        <f>'Gamma-E.coli'!BZ11/'Sheet1 (2)'!BZ$70*100</f>
        <v>0.88058988913055014</v>
      </c>
      <c r="CA14" s="2">
        <f>'Gamma-E.coli'!CA11/'Sheet1 (2)'!CA$70*100</f>
        <v>0.5712625871417506</v>
      </c>
      <c r="CB14" s="2">
        <f>'Gamma-E.coli'!CB11/'Sheet1 (2)'!CB$70*100</f>
        <v>0.86683429376485899</v>
      </c>
      <c r="CC14" s="2">
        <f>'Gamma-E.coli'!CC11/'Sheet1 (2)'!CC$70*100</f>
        <v>0.60749837194157597</v>
      </c>
      <c r="CD14" s="2">
        <f>'Gamma-E.coli'!CD11/'Sheet1 (2)'!CD$70*100</f>
        <v>0.73695792074069455</v>
      </c>
      <c r="CE14" s="2">
        <f>'Gamma-E.coli'!CE11/'Sheet1 (2)'!CE$70*100</f>
        <v>4.9418482596464708</v>
      </c>
      <c r="CF14" s="2">
        <f>'Gamma-E.coli'!CF11/'Sheet1 (2)'!CF$70*100</f>
        <v>4.6320238243843281</v>
      </c>
      <c r="CG14" s="2">
        <f>'Gamma-E.coli'!CG11/'Sheet1 (2)'!CG$70*100</f>
        <v>5.4327373743593954</v>
      </c>
      <c r="CH14" s="2">
        <f>'Gamma-E.coli'!CH11/'Sheet1 (2)'!CH$70*100</f>
        <v>4.4465814901314289</v>
      </c>
      <c r="CI14" s="2">
        <f>'Gamma-E.coli'!CI11/'Sheet1 (2)'!CI$70*100</f>
        <v>5.9748886780056933</v>
      </c>
      <c r="CJ14" s="2">
        <f>'Gamma-E.coli'!CJ11/'Sheet1 (2)'!CJ$70*100</f>
        <v>5.1672683653305667</v>
      </c>
      <c r="CK14" s="2">
        <f>'Gamma-E.coli'!CK11/'Sheet1 (2)'!CK$70*100</f>
        <v>6.5178687741543273</v>
      </c>
      <c r="CL14" s="2">
        <f>'Gamma-E.coli'!CL11/'Sheet1 (2)'!CL$70*100</f>
        <v>5.717572503985954</v>
      </c>
      <c r="CM14" s="2">
        <f>'Gamma-E.coli'!CM11/'Sheet1 (2)'!CM$70*100</f>
        <v>7.5149784684516012</v>
      </c>
      <c r="CN14" s="2">
        <f>'Gamma-E.coli'!CN11/'Sheet1 (2)'!CN$70*100</f>
        <v>6.6612424619507991</v>
      </c>
      <c r="CO14" s="2">
        <f>'Gamma-E.coli'!CO11/'Sheet1 (2)'!CO$70*100</f>
        <v>8.2752007220352368</v>
      </c>
      <c r="CP14" s="2">
        <f>'Gamma-E.coli'!CP11/'Sheet1 (2)'!CP$70*100</f>
        <v>7.6976178077048845</v>
      </c>
      <c r="CQ14" s="2">
        <f>'Gamma-E.coli'!CQ11/'Sheet1 (2)'!CQ$70*100</f>
        <v>8.1687887722170025</v>
      </c>
      <c r="CR14" s="2">
        <f>'Gamma-E.coli'!CR11/'Sheet1 (2)'!CR$70*100</f>
        <v>8.4923334364029905</v>
      </c>
    </row>
    <row r="15" spans="1:96" x14ac:dyDescent="0.25">
      <c r="A15" s="2" t="str">
        <f>'Gamma-E.coli'!A12</f>
        <v>Methanomicrobia</v>
      </c>
      <c r="B15" s="2">
        <f>'Gamma-E.coli'!B12/'Sheet1 (2)'!B$70*100</f>
        <v>0.86432000364884431</v>
      </c>
      <c r="C15" s="2">
        <f>'Gamma-E.coli'!C12/'Sheet1 (2)'!C$70*100</f>
        <v>3.4793842650375528</v>
      </c>
      <c r="D15" s="2">
        <f>'Gamma-E.coli'!D12/'Sheet1 (2)'!D$70*100</f>
        <v>1.3360098896487587</v>
      </c>
      <c r="E15" s="2">
        <f>'Gamma-E.coli'!E12/'Sheet1 (2)'!E$70*100</f>
        <v>2.2957089027613744</v>
      </c>
      <c r="F15" s="2">
        <f>'Gamma-E.coli'!F12/'Sheet1 (2)'!F$70*100</f>
        <v>2.2950743816949308</v>
      </c>
      <c r="G15" s="2">
        <f>'Gamma-E.coli'!G12/'Sheet1 (2)'!G$70*100</f>
        <v>3.2490101852691389</v>
      </c>
      <c r="H15" s="2">
        <f>'Gamma-E.coli'!H12/'Sheet1 (2)'!H$70*100</f>
        <v>1.3452969098130387</v>
      </c>
      <c r="I15" s="2">
        <f>'Gamma-E.coli'!I12/'Sheet1 (2)'!I$70*100</f>
        <v>1.9531947018049549</v>
      </c>
      <c r="J15" s="2">
        <f>'Gamma-E.coli'!J12/'Sheet1 (2)'!J$70*100</f>
        <v>1.2820361053566143</v>
      </c>
      <c r="K15" s="2">
        <f>'Gamma-E.coli'!K12/'Sheet1 (2)'!K$70*100</f>
        <v>2.0112815089018157</v>
      </c>
      <c r="L15" s="2">
        <f>'Gamma-E.coli'!L12/'Sheet1 (2)'!L$70*100</f>
        <v>2.1032538889681747</v>
      </c>
      <c r="M15" s="2">
        <f>'Gamma-E.coli'!M12/'Sheet1 (2)'!M$70*100</f>
        <v>1.7001755677634931</v>
      </c>
      <c r="N15" s="2">
        <f>'Gamma-E.coli'!N12/'Sheet1 (2)'!N$70*100</f>
        <v>1.419010602332053</v>
      </c>
      <c r="O15" s="2">
        <f>'Gamma-E.coli'!O12/'Sheet1 (2)'!O$70*100</f>
        <v>2.2779591135543722</v>
      </c>
      <c r="P15" s="2">
        <f>'Gamma-E.coli'!P12/'Sheet1 (2)'!P$70*100</f>
        <v>1.3266143963421506</v>
      </c>
      <c r="Q15" s="2">
        <f>'Gamma-E.coli'!Q12/'Sheet1 (2)'!Q$70*100</f>
        <v>0.36276572589421752</v>
      </c>
      <c r="R15" s="2">
        <f>'Gamma-E.coli'!R12/'Sheet1 (2)'!R$70*100</f>
        <v>1.8652045465925593</v>
      </c>
      <c r="S15" s="2">
        <f>'Gamma-E.coli'!S12/'Sheet1 (2)'!S$70*100</f>
        <v>1.714905830108663</v>
      </c>
      <c r="T15" s="2">
        <f>'Gamma-E.coli'!T12/'Sheet1 (2)'!T$70*100</f>
        <v>3.2663893272127384</v>
      </c>
      <c r="U15" s="2">
        <f>'Gamma-E.coli'!U12/'Sheet1 (2)'!U$70*100</f>
        <v>3.2707641196013291</v>
      </c>
      <c r="V15" s="2">
        <f>'Gamma-E.coli'!V12/'Sheet1 (2)'!V$70*100</f>
        <v>2.8578739836925546</v>
      </c>
      <c r="W15" s="2">
        <f>'Gamma-E.coli'!W12/'Sheet1 (2)'!W$70*100</f>
        <v>3.4332701497717379</v>
      </c>
      <c r="X15" s="2">
        <f>'Gamma-E.coli'!X12/'Sheet1 (2)'!X$70*100</f>
        <v>2.6599568655643422</v>
      </c>
      <c r="Y15" s="2">
        <f>'Gamma-E.coli'!Y12/'Sheet1 (2)'!Y$70*100</f>
        <v>3.3759420339388551</v>
      </c>
      <c r="Z15" s="2">
        <f>'Gamma-E.coli'!Z12/'Sheet1 (2)'!Z$70*100</f>
        <v>3.1533599827139152</v>
      </c>
      <c r="AA15" s="2">
        <f>'Gamma-E.coli'!AA12/'Sheet1 (2)'!AA$70*100</f>
        <v>2.8374109963060121</v>
      </c>
      <c r="AB15" s="2">
        <f>'Gamma-E.coli'!AB12/'Sheet1 (2)'!AB$70*100</f>
        <v>2.9925590423811066</v>
      </c>
      <c r="AC15" s="2">
        <f>'Gamma-E.coli'!AC12/'Sheet1 (2)'!AC$70*100</f>
        <v>2.992433902915923</v>
      </c>
      <c r="AD15" s="2">
        <f>'Gamma-E.coli'!AD12/'Sheet1 (2)'!AD$70*100</f>
        <v>2.678046601302579</v>
      </c>
      <c r="AE15" s="2">
        <f>'Gamma-E.coli'!AE12/'Sheet1 (2)'!AE$70*100</f>
        <v>2.5969245383838984</v>
      </c>
      <c r="AF15" s="2">
        <f>'Gamma-E.coli'!AF12/'Sheet1 (2)'!AF$70*100</f>
        <v>2.487741238922129</v>
      </c>
      <c r="AG15" s="2">
        <f>'Gamma-E.coli'!AG12/'Sheet1 (2)'!AG$70*100</f>
        <v>1.5681983953318748</v>
      </c>
      <c r="AH15" s="2">
        <f>'Gamma-E.coli'!AH12/'Sheet1 (2)'!AH$70*100</f>
        <v>2.834008097165992</v>
      </c>
      <c r="AI15" s="2">
        <f>'Gamma-E.coli'!AI12/'Sheet1 (2)'!AI$70*100</f>
        <v>3.1597543335467502</v>
      </c>
      <c r="AJ15" s="2">
        <f>'Gamma-E.coli'!AJ12/'Sheet1 (2)'!AJ$70*100</f>
        <v>4.5749608278664535</v>
      </c>
      <c r="AK15" s="2">
        <f>'Gamma-E.coli'!AK12/'Sheet1 (2)'!AK$70*100</f>
        <v>2.7602994534515224</v>
      </c>
      <c r="AL15" s="2">
        <f>'Gamma-E.coli'!AL12/'Sheet1 (2)'!AL$70*100</f>
        <v>2.8352194314104335</v>
      </c>
      <c r="AM15" s="2">
        <f>'Gamma-E.coli'!AM12/'Sheet1 (2)'!AM$70*100</f>
        <v>3.9682167268859585</v>
      </c>
      <c r="AN15" s="2">
        <f>'Gamma-E.coli'!AN12/'Sheet1 (2)'!AN$70*100</f>
        <v>3.5712656264257689</v>
      </c>
      <c r="AO15" s="2">
        <f>'Gamma-E.coli'!AO12/'Sheet1 (2)'!AO$70*100</f>
        <v>3.3260705233669792</v>
      </c>
      <c r="AP15" s="2">
        <f>'Gamma-E.coli'!AP12/'Sheet1 (2)'!AP$70*100</f>
        <v>3.3351759719918923</v>
      </c>
      <c r="AQ15" s="2">
        <f>'Gamma-E.coli'!AQ12/'Sheet1 (2)'!AQ$70*100</f>
        <v>3.2638446252483972</v>
      </c>
      <c r="AR15" s="2">
        <f>'Gamma-E.coli'!AR12/'Sheet1 (2)'!AR$70*100</f>
        <v>3.3722091447321496</v>
      </c>
      <c r="AS15" s="2">
        <f>'Gamma-E.coli'!AS12/'Sheet1 (2)'!AS$70*100</f>
        <v>2.9086061001822978</v>
      </c>
      <c r="AT15" s="2">
        <f>'Gamma-E.coli'!AT12/'Sheet1 (2)'!AT$70*100</f>
        <v>2.9860035222924033</v>
      </c>
      <c r="AU15" s="2">
        <f>'Gamma-E.coli'!AU12/'Sheet1 (2)'!AU$70*100</f>
        <v>3.0864197530864197</v>
      </c>
      <c r="AV15" s="2">
        <f>'Gamma-E.coli'!AV12/'Sheet1 (2)'!AV$70*100</f>
        <v>2.668088631580952</v>
      </c>
      <c r="AW15" s="2">
        <f>'Gamma-E.coli'!AW12/'Sheet1 (2)'!AW$70*100</f>
        <v>1.6669283919597992</v>
      </c>
      <c r="AX15" s="2">
        <f>'Gamma-E.coli'!AX12/'Sheet1 (2)'!AX$70*100</f>
        <v>2.9131253341184311</v>
      </c>
      <c r="AY15" s="2">
        <f>'Gamma-E.coli'!AY12/'Sheet1 (2)'!AY$70*100</f>
        <v>4.6618642488977207</v>
      </c>
      <c r="AZ15" s="2">
        <f>'Gamma-E.coli'!AZ12/'Sheet1 (2)'!AZ$70*100</f>
        <v>4.5307317377018546</v>
      </c>
      <c r="BA15" s="2">
        <f>'Gamma-E.coli'!BA12/'Sheet1 (2)'!BA$70*100</f>
        <v>2.7457292314445625</v>
      </c>
      <c r="BB15" s="2">
        <f>'Gamma-E.coli'!BB12/'Sheet1 (2)'!BB$70*100</f>
        <v>2.6606824982009623</v>
      </c>
      <c r="BC15" s="2">
        <f>'Gamma-E.coli'!BC12/'Sheet1 (2)'!BC$70*100</f>
        <v>3.9155428612748109</v>
      </c>
      <c r="BD15" s="2">
        <f>'Gamma-E.coli'!BD12/'Sheet1 (2)'!BD$70*100</f>
        <v>3.9060030208296745</v>
      </c>
      <c r="BE15" s="2">
        <f>'Gamma-E.coli'!BE12/'Sheet1 (2)'!BE$70*100</f>
        <v>3.0941537152882383</v>
      </c>
      <c r="BF15" s="2">
        <f>'Gamma-E.coli'!BF12/'Sheet1 (2)'!BF$70*100</f>
        <v>4.0240003380329297</v>
      </c>
      <c r="BG15" s="2">
        <f>'Gamma-E.coli'!BG12/'Sheet1 (2)'!BG$70*100</f>
        <v>3.2611704778251482</v>
      </c>
      <c r="BH15" s="2">
        <f>'Gamma-E.coli'!BH12/'Sheet1 (2)'!BH$70*100</f>
        <v>3.5974603174603175</v>
      </c>
      <c r="BI15" s="2">
        <f>'Gamma-E.coli'!BI12/'Sheet1 (2)'!BI$70*100</f>
        <v>3.7587738836248934</v>
      </c>
      <c r="BJ15" s="2">
        <f>'Gamma-E.coli'!BJ12/'Sheet1 (2)'!BJ$70*100</f>
        <v>3.1783238136293419</v>
      </c>
      <c r="BK15" s="2">
        <f>'Gamma-E.coli'!BK12/'Sheet1 (2)'!BK$70*100</f>
        <v>3.2754613158768562</v>
      </c>
      <c r="BL15" s="2">
        <f>'Gamma-E.coli'!BL12/'Sheet1 (2)'!BL$70*100</f>
        <v>3.0292058894520877</v>
      </c>
      <c r="BM15" s="2">
        <f>'Gamma-E.coli'!BM12/'Sheet1 (2)'!BM$70*100</f>
        <v>3.4931632679841478</v>
      </c>
      <c r="BN15" s="2">
        <f>'Gamma-E.coli'!BN12/'Sheet1 (2)'!BN$70*100</f>
        <v>3.7137861145332436</v>
      </c>
      <c r="BO15" s="2">
        <f>'Gamma-E.coli'!BO12/'Sheet1 (2)'!BO$70*100</f>
        <v>2.126353632338112</v>
      </c>
      <c r="BP15" s="2">
        <f>'Gamma-E.coli'!BP12/'Sheet1 (2)'!BP$70*100</f>
        <v>1.9274473284007998</v>
      </c>
      <c r="BQ15" s="2">
        <f>'Gamma-E.coli'!BQ12/'Sheet1 (2)'!BQ$70*100</f>
        <v>1.8264019880834754</v>
      </c>
      <c r="BR15" s="2">
        <f>'Gamma-E.coli'!BR12/'Sheet1 (2)'!BR$70*100</f>
        <v>1.5511736843482584</v>
      </c>
      <c r="BS15" s="2">
        <f>'Gamma-E.coli'!BS12/'Sheet1 (2)'!BS$70*100</f>
        <v>2.6011058177139481</v>
      </c>
      <c r="BT15" s="2">
        <f>'Gamma-E.coli'!BT12/'Sheet1 (2)'!BT$70*100</f>
        <v>2.3590547937609418</v>
      </c>
      <c r="BU15" s="2">
        <f>'Gamma-E.coli'!BU12/'Sheet1 (2)'!BU$70*100</f>
        <v>2.3056494447126994</v>
      </c>
      <c r="BV15" s="2">
        <f>'Gamma-E.coli'!BV12/'Sheet1 (2)'!BV$70*100</f>
        <v>2.4130948363145461</v>
      </c>
      <c r="BW15" s="2">
        <f>'Gamma-E.coli'!BW12/'Sheet1 (2)'!BW$70*100</f>
        <v>1.8653528080230659</v>
      </c>
      <c r="BX15" s="2">
        <f>'Gamma-E.coli'!BX12/'Sheet1 (2)'!BX$70*100</f>
        <v>2.5701762153546448</v>
      </c>
      <c r="BY15" s="2">
        <f>'Gamma-E.coli'!BY12/'Sheet1 (2)'!BY$70*100</f>
        <v>2.813460356484327</v>
      </c>
      <c r="BZ15" s="2">
        <f>'Gamma-E.coli'!BZ12/'Sheet1 (2)'!BZ$70*100</f>
        <v>2.672537265927537</v>
      </c>
      <c r="CA15" s="2">
        <f>'Gamma-E.coli'!CA12/'Sheet1 (2)'!CA$70*100</f>
        <v>2.6004204935266126</v>
      </c>
      <c r="CB15" s="2">
        <f>'Gamma-E.coli'!CB12/'Sheet1 (2)'!CB$70*100</f>
        <v>2.1044701646593813</v>
      </c>
      <c r="CC15" s="2">
        <f>'Gamma-E.coli'!CC12/'Sheet1 (2)'!CC$70*100</f>
        <v>2.8811982510000931</v>
      </c>
      <c r="CD15" s="2">
        <f>'Gamma-E.coli'!CD12/'Sheet1 (2)'!CD$70*100</f>
        <v>2.8045919744244463</v>
      </c>
      <c r="CE15" s="2">
        <f>'Gamma-E.coli'!CE12/'Sheet1 (2)'!CE$70*100</f>
        <v>2.6426502078347398</v>
      </c>
      <c r="CF15" s="2">
        <f>'Gamma-E.coli'!CF12/'Sheet1 (2)'!CF$70*100</f>
        <v>2.716800114128787</v>
      </c>
      <c r="CG15" s="2">
        <f>'Gamma-E.coli'!CG12/'Sheet1 (2)'!CG$70*100</f>
        <v>2.7013157624648483</v>
      </c>
      <c r="CH15" s="2">
        <f>'Gamma-E.coli'!CH12/'Sheet1 (2)'!CH$70*100</f>
        <v>2.8151760772999954</v>
      </c>
      <c r="CI15" s="2">
        <f>'Gamma-E.coli'!CI12/'Sheet1 (2)'!CI$70*100</f>
        <v>2.9027144838517929</v>
      </c>
      <c r="CJ15" s="2">
        <f>'Gamma-E.coli'!CJ12/'Sheet1 (2)'!CJ$70*100</f>
        <v>2.6743235960525475</v>
      </c>
      <c r="CK15" s="2">
        <f>'Gamma-E.coli'!CK12/'Sheet1 (2)'!CK$70*100</f>
        <v>2.5283338399409443</v>
      </c>
      <c r="CL15" s="2">
        <f>'Gamma-E.coli'!CL12/'Sheet1 (2)'!CL$70*100</f>
        <v>3.1191345940382247</v>
      </c>
      <c r="CM15" s="2">
        <f>'Gamma-E.coli'!CM12/'Sheet1 (2)'!CM$70*100</f>
        <v>3.2188104599638021</v>
      </c>
      <c r="CN15" s="2">
        <f>'Gamma-E.coli'!CN12/'Sheet1 (2)'!CN$70*100</f>
        <v>3.8384225136402792</v>
      </c>
      <c r="CO15" s="2">
        <f>'Gamma-E.coli'!CO12/'Sheet1 (2)'!CO$70*100</f>
        <v>4.0564340735448043</v>
      </c>
      <c r="CP15" s="2">
        <f>'Gamma-E.coli'!CP12/'Sheet1 (2)'!CP$70*100</f>
        <v>3.6235482191084039</v>
      </c>
      <c r="CQ15" s="2">
        <f>'Gamma-E.coli'!CQ12/'Sheet1 (2)'!CQ$70*100</f>
        <v>3.633776355806881</v>
      </c>
      <c r="CR15" s="2">
        <f>'Gamma-E.coli'!CR12/'Sheet1 (2)'!CR$70*100</f>
        <v>3.24669419232798</v>
      </c>
    </row>
    <row r="16" spans="1:96" x14ac:dyDescent="0.25">
      <c r="A16" s="2" t="str">
        <f>'Gamma-E.coli'!A13</f>
        <v>Spirochaetes</v>
      </c>
      <c r="B16" s="2">
        <f>'Gamma-E.coli'!B13/'Sheet1 (2)'!B$70*100</f>
        <v>1.2292044379069316</v>
      </c>
      <c r="C16" s="2">
        <f>'Gamma-E.coli'!C13/'Sheet1 (2)'!C$70*100</f>
        <v>2.2936784251899538</v>
      </c>
      <c r="D16" s="2">
        <f>'Gamma-E.coli'!D13/'Sheet1 (2)'!D$70*100</f>
        <v>1.8010048427523164</v>
      </c>
      <c r="E16" s="2">
        <f>'Gamma-E.coli'!E13/'Sheet1 (2)'!E$70*100</f>
        <v>1.423991901467859</v>
      </c>
      <c r="F16" s="2">
        <f>'Gamma-E.coli'!F13/'Sheet1 (2)'!F$70*100</f>
        <v>2.2210397242209008</v>
      </c>
      <c r="G16" s="2">
        <f>'Gamma-E.coli'!G13/'Sheet1 (2)'!G$70*100</f>
        <v>1.91918276060084</v>
      </c>
      <c r="H16" s="2">
        <f>'Gamma-E.coli'!H13/'Sheet1 (2)'!H$70*100</f>
        <v>1.1442894507410637</v>
      </c>
      <c r="I16" s="2">
        <f>'Gamma-E.coli'!I13/'Sheet1 (2)'!I$70*100</f>
        <v>1.2161141994372384</v>
      </c>
      <c r="J16" s="2">
        <f>'Gamma-E.coli'!J13/'Sheet1 (2)'!J$70*100</f>
        <v>1.9496892571766795</v>
      </c>
      <c r="K16" s="2">
        <f>'Gamma-E.coli'!K13/'Sheet1 (2)'!K$70*100</f>
        <v>3.0319055173629472</v>
      </c>
      <c r="L16" s="2">
        <f>'Gamma-E.coli'!L13/'Sheet1 (2)'!L$70*100</f>
        <v>2.0604395604395602</v>
      </c>
      <c r="M16" s="2">
        <f>'Gamma-E.coli'!M13/'Sheet1 (2)'!M$70*100</f>
        <v>1.1961261822506655</v>
      </c>
      <c r="N16" s="2">
        <f>'Gamma-E.coli'!N13/'Sheet1 (2)'!N$70*100</f>
        <v>1.0671327706354501</v>
      </c>
      <c r="O16" s="2">
        <f>'Gamma-E.coli'!O13/'Sheet1 (2)'!O$70*100</f>
        <v>1.1424153925442364</v>
      </c>
      <c r="P16" s="2">
        <f>'Gamma-E.coli'!P13/'Sheet1 (2)'!P$70*100</f>
        <v>1.3749134641701415</v>
      </c>
      <c r="Q16" s="2">
        <f>'Gamma-E.coli'!Q13/'Sheet1 (2)'!Q$70*100</f>
        <v>1.3567438148443736</v>
      </c>
      <c r="R16" s="2">
        <f>'Gamma-E.coli'!R13/'Sheet1 (2)'!R$70*100</f>
        <v>1.6749286465374793</v>
      </c>
      <c r="S16" s="2">
        <f>'Gamma-E.coli'!S13/'Sheet1 (2)'!S$70*100</f>
        <v>1.3379406851055931</v>
      </c>
      <c r="T16" s="2">
        <f>'Gamma-E.coli'!T13/'Sheet1 (2)'!T$70*100</f>
        <v>1.8863864581839047</v>
      </c>
      <c r="U16" s="2">
        <f>'Gamma-E.coli'!U13/'Sheet1 (2)'!U$70*100</f>
        <v>1.4900332225913622</v>
      </c>
      <c r="V16" s="2">
        <f>'Gamma-E.coli'!V13/'Sheet1 (2)'!V$70*100</f>
        <v>3.0945762041571192</v>
      </c>
      <c r="W16" s="2">
        <f>'Gamma-E.coli'!W13/'Sheet1 (2)'!W$70*100</f>
        <v>1.361561256907921</v>
      </c>
      <c r="X16" s="2">
        <f>'Gamma-E.coli'!X13/'Sheet1 (2)'!X$70*100</f>
        <v>1.3891500304153073</v>
      </c>
      <c r="Y16" s="2">
        <f>'Gamma-E.coli'!Y13/'Sheet1 (2)'!Y$70*100</f>
        <v>1.6302954696925678</v>
      </c>
      <c r="Z16" s="2">
        <f>'Gamma-E.coli'!Z13/'Sheet1 (2)'!Z$70*100</f>
        <v>2.1594101123595508</v>
      </c>
      <c r="AA16" s="2">
        <f>'Gamma-E.coli'!AA13/'Sheet1 (2)'!AA$70*100</f>
        <v>2.4747042132876493</v>
      </c>
      <c r="AB16" s="2">
        <f>'Gamma-E.coli'!AB13/'Sheet1 (2)'!AB$70*100</f>
        <v>3.2853445486897441</v>
      </c>
      <c r="AC16" s="2">
        <f>'Gamma-E.coli'!AC13/'Sheet1 (2)'!AC$70*100</f>
        <v>1.7144152568789139</v>
      </c>
      <c r="AD16" s="2">
        <f>'Gamma-E.coli'!AD13/'Sheet1 (2)'!AD$70*100</f>
        <v>3.0048670381604006</v>
      </c>
      <c r="AE16" s="2">
        <f>'Gamma-E.coli'!AE13/'Sheet1 (2)'!AE$70*100</f>
        <v>2.4259336222763164</v>
      </c>
      <c r="AF16" s="2">
        <f>'Gamma-E.coli'!AF13/'Sheet1 (2)'!AF$70*100</f>
        <v>1.5439291016240047</v>
      </c>
      <c r="AG16" s="2">
        <f>'Gamma-E.coli'!AG13/'Sheet1 (2)'!AG$70*100</f>
        <v>1.7317239594362484</v>
      </c>
      <c r="AH16" s="2">
        <f>'Gamma-E.coli'!AH13/'Sheet1 (2)'!AH$70*100</f>
        <v>1.2647639441897816</v>
      </c>
      <c r="AI16" s="2">
        <f>'Gamma-E.coli'!AI13/'Sheet1 (2)'!AI$70*100</f>
        <v>1.2970999027767898</v>
      </c>
      <c r="AJ16" s="2">
        <f>'Gamma-E.coli'!AJ13/'Sheet1 (2)'!AJ$70*100</f>
        <v>1.5341701534170153</v>
      </c>
      <c r="AK16" s="2">
        <f>'Gamma-E.coli'!AK13/'Sheet1 (2)'!AK$70*100</f>
        <v>3.4078905065907312</v>
      </c>
      <c r="AL16" s="2">
        <f>'Gamma-E.coli'!AL13/'Sheet1 (2)'!AL$70*100</f>
        <v>3.6754071211703008</v>
      </c>
      <c r="AM16" s="2">
        <f>'Gamma-E.coli'!AM13/'Sheet1 (2)'!AM$70*100</f>
        <v>1.1903086043201476</v>
      </c>
      <c r="AN16" s="2">
        <f>'Gamma-E.coli'!AN13/'Sheet1 (2)'!AN$70*100</f>
        <v>1.2866137421297563</v>
      </c>
      <c r="AO16" s="2">
        <f>'Gamma-E.coli'!AO13/'Sheet1 (2)'!AO$70*100</f>
        <v>2.0223220241006716</v>
      </c>
      <c r="AP16" s="2">
        <f>'Gamma-E.coli'!AP13/'Sheet1 (2)'!AP$70*100</f>
        <v>2.1994405078982195</v>
      </c>
      <c r="AQ16" s="2">
        <f>'Gamma-E.coli'!AQ13/'Sheet1 (2)'!AQ$70*100</f>
        <v>3.7437666379213379</v>
      </c>
      <c r="AR16" s="2">
        <f>'Gamma-E.coli'!AR13/'Sheet1 (2)'!AR$70*100</f>
        <v>1.4444682216991225</v>
      </c>
      <c r="AS16" s="2">
        <f>'Gamma-E.coli'!AS13/'Sheet1 (2)'!AS$70*100</f>
        <v>1.7141457840176313</v>
      </c>
      <c r="AT16" s="2">
        <f>'Gamma-E.coli'!AT13/'Sheet1 (2)'!AT$70*100</f>
        <v>3.2084640951283787</v>
      </c>
      <c r="AU16" s="2">
        <f>'Gamma-E.coli'!AU13/'Sheet1 (2)'!AU$70*100</f>
        <v>3.1058756942233541</v>
      </c>
      <c r="AV16" s="2">
        <f>'Gamma-E.coli'!AV13/'Sheet1 (2)'!AV$70*100</f>
        <v>1.7092145230862987</v>
      </c>
      <c r="AW16" s="2">
        <f>'Gamma-E.coli'!AW13/'Sheet1 (2)'!AW$70*100</f>
        <v>0.96184045226130643</v>
      </c>
      <c r="AX16" s="2">
        <f>'Gamma-E.coli'!AX13/'Sheet1 (2)'!AX$70*100</f>
        <v>1.8803604217833596</v>
      </c>
      <c r="AY16" s="2">
        <f>'Gamma-E.coli'!AY13/'Sheet1 (2)'!AY$70*100</f>
        <v>1.7530894864311</v>
      </c>
      <c r="AZ16" s="2">
        <f>'Gamma-E.coli'!AZ13/'Sheet1 (2)'!AZ$70*100</f>
        <v>1.7682233676440819</v>
      </c>
      <c r="BA16" s="2">
        <f>'Gamma-E.coli'!BA13/'Sheet1 (2)'!BA$70*100</f>
        <v>3.8102205801660753</v>
      </c>
      <c r="BB16" s="2">
        <f>'Gamma-E.coli'!BB13/'Sheet1 (2)'!BB$70*100</f>
        <v>3.6889747377191986</v>
      </c>
      <c r="BC16" s="2">
        <f>'Gamma-E.coli'!BC13/'Sheet1 (2)'!BC$70*100</f>
        <v>1.1931017028815214</v>
      </c>
      <c r="BD16" s="2">
        <f>'Gamma-E.coli'!BD13/'Sheet1 (2)'!BD$70*100</f>
        <v>1.3172222417366259</v>
      </c>
      <c r="BE16" s="2">
        <f>'Gamma-E.coli'!BE13/'Sheet1 (2)'!BE$70*100</f>
        <v>1.8784667458221838</v>
      </c>
      <c r="BF16" s="2">
        <f>'Gamma-E.coli'!BF13/'Sheet1 (2)'!BF$70*100</f>
        <v>2.2112987506866291</v>
      </c>
      <c r="BG16" s="2">
        <f>'Gamma-E.coli'!BG13/'Sheet1 (2)'!BG$70*100</f>
        <v>3.8702175959249212</v>
      </c>
      <c r="BH16" s="2">
        <f>'Gamma-E.coli'!BH13/'Sheet1 (2)'!BH$70*100</f>
        <v>3.765079365079365</v>
      </c>
      <c r="BI16" s="2">
        <f>'Gamma-E.coli'!BI13/'Sheet1 (2)'!BI$70*100</f>
        <v>2.1611143885671633</v>
      </c>
      <c r="BJ16" s="2">
        <f>'Gamma-E.coli'!BJ13/'Sheet1 (2)'!BJ$70*100</f>
        <v>3.0552861299709022</v>
      </c>
      <c r="BK16" s="2">
        <f>'Gamma-E.coli'!BK13/'Sheet1 (2)'!BK$70*100</f>
        <v>2.7505020318454214</v>
      </c>
      <c r="BL16" s="2">
        <f>'Gamma-E.coli'!BL13/'Sheet1 (2)'!BL$70*100</f>
        <v>3.3173425054308474</v>
      </c>
      <c r="BM16" s="2">
        <f>'Gamma-E.coli'!BM13/'Sheet1 (2)'!BM$70*100</f>
        <v>2.0024669973492899</v>
      </c>
      <c r="BN16" s="2">
        <f>'Gamma-E.coli'!BN13/'Sheet1 (2)'!BN$70*100</f>
        <v>2.0009537813456264</v>
      </c>
      <c r="BO16" s="2">
        <f>'Gamma-E.coli'!BO13/'Sheet1 (2)'!BO$70*100</f>
        <v>3.0289578675084394</v>
      </c>
      <c r="BP16" s="2">
        <f>'Gamma-E.coli'!BP13/'Sheet1 (2)'!BP$70*100</f>
        <v>3.0244519248842336</v>
      </c>
      <c r="BQ16" s="2">
        <f>'Gamma-E.coli'!BQ13/'Sheet1 (2)'!BQ$70*100</f>
        <v>2.0629360160483849</v>
      </c>
      <c r="BR16" s="2">
        <f>'Gamma-E.coli'!BR13/'Sheet1 (2)'!BR$70*100</f>
        <v>2.2655902441577473</v>
      </c>
      <c r="BS16" s="2">
        <f>'Gamma-E.coli'!BS13/'Sheet1 (2)'!BS$70*100</f>
        <v>2.6906492332301699</v>
      </c>
      <c r="BT16" s="2">
        <f>'Gamma-E.coli'!BT13/'Sheet1 (2)'!BT$70*100</f>
        <v>2.4351022283482653</v>
      </c>
      <c r="BU16" s="2">
        <f>'Gamma-E.coli'!BU13/'Sheet1 (2)'!BU$70*100</f>
        <v>2.5289715113471756</v>
      </c>
      <c r="BV16" s="2">
        <f>'Gamma-E.coli'!BV13/'Sheet1 (2)'!BV$70*100</f>
        <v>2.8061781580671417</v>
      </c>
      <c r="BW16" s="2">
        <f>'Gamma-E.coli'!BW13/'Sheet1 (2)'!BW$70*100</f>
        <v>2.3580497993733855</v>
      </c>
      <c r="BX16" s="2">
        <f>'Gamma-E.coli'!BX13/'Sheet1 (2)'!BX$70*100</f>
        <v>2.6830780129283629</v>
      </c>
      <c r="BY16" s="2">
        <f>'Gamma-E.coli'!BY13/'Sheet1 (2)'!BY$70*100</f>
        <v>1.563460356484327</v>
      </c>
      <c r="BZ16" s="2">
        <f>'Gamma-E.coli'!BZ13/'Sheet1 (2)'!BZ$70*100</f>
        <v>1.7038883878839319</v>
      </c>
      <c r="CA16" s="2">
        <f>'Gamma-E.coli'!CA13/'Sheet1 (2)'!CA$70*100</f>
        <v>1.6598428682084763</v>
      </c>
      <c r="CB16" s="2">
        <f>'Gamma-E.coli'!CB13/'Sheet1 (2)'!CB$70*100</f>
        <v>1.7170363268141395</v>
      </c>
      <c r="CC16" s="2">
        <f>'Gamma-E.coli'!CC13/'Sheet1 (2)'!CC$70*100</f>
        <v>1.7852823518466836</v>
      </c>
      <c r="CD16" s="2">
        <f>'Gamma-E.coli'!CD13/'Sheet1 (2)'!CD$70*100</f>
        <v>1.7624711963629569</v>
      </c>
      <c r="CE16" s="2">
        <f>'Gamma-E.coli'!CE13/'Sheet1 (2)'!CE$70*100</f>
        <v>3.3564260822101857</v>
      </c>
      <c r="CF16" s="2">
        <f>'Gamma-E.coli'!CF13/'Sheet1 (2)'!CF$70*100</f>
        <v>3.4711200670506628</v>
      </c>
      <c r="CG16" s="2">
        <f>'Gamma-E.coli'!CG13/'Sheet1 (2)'!CG$70*100</f>
        <v>1.7488761623252662</v>
      </c>
      <c r="CH16" s="2">
        <f>'Gamma-E.coli'!CH13/'Sheet1 (2)'!CH$70*100</f>
        <v>1.5363832028209004</v>
      </c>
      <c r="CI16" s="2">
        <f>'Gamma-E.coli'!CI13/'Sheet1 (2)'!CI$70*100</f>
        <v>1.5063664709624269</v>
      </c>
      <c r="CJ16" s="2">
        <f>'Gamma-E.coli'!CJ13/'Sheet1 (2)'!CJ$70*100</f>
        <v>2.9518969443752279</v>
      </c>
      <c r="CK16" s="2">
        <f>'Gamma-E.coli'!CK13/'Sheet1 (2)'!CK$70*100</f>
        <v>1.477484910330453</v>
      </c>
      <c r="CL16" s="2">
        <f>'Gamma-E.coli'!CL13/'Sheet1 (2)'!CL$70*100</f>
        <v>1.3521968152737696</v>
      </c>
      <c r="CM16" s="2">
        <f>'Gamma-E.coli'!CM13/'Sheet1 (2)'!CM$70*100</f>
        <v>2.1804593396991825</v>
      </c>
      <c r="CN16" s="2">
        <f>'Gamma-E.coli'!CN13/'Sheet1 (2)'!CN$70*100</f>
        <v>2.9932037905618838</v>
      </c>
      <c r="CO16" s="2">
        <f>'Gamma-E.coli'!CO13/'Sheet1 (2)'!CO$70*100</f>
        <v>1.8238910930184458</v>
      </c>
      <c r="CP16" s="2">
        <f>'Gamma-E.coli'!CP13/'Sheet1 (2)'!CP$70*100</f>
        <v>1.6289011880684501</v>
      </c>
      <c r="CQ16" s="2">
        <f>'Gamma-E.coli'!CQ13/'Sheet1 (2)'!CQ$70*100</f>
        <v>1.1532845357564709</v>
      </c>
      <c r="CR16" s="2">
        <f>'Gamma-E.coli'!CR13/'Sheet1 (2)'!CR$70*100</f>
        <v>1.9170956183269976</v>
      </c>
    </row>
    <row r="17" spans="1:96" x14ac:dyDescent="0.25">
      <c r="A17" s="2" t="str">
        <f>'Gamma-E.coli'!A14</f>
        <v>Synergistia</v>
      </c>
      <c r="B17" s="2">
        <f>'Gamma-E.coli'!B14/'Sheet1 (2)'!B$70*100</f>
        <v>1.8438066568603977</v>
      </c>
      <c r="C17" s="2">
        <f>'Gamma-E.coli'!C14/'Sheet1 (2)'!C$70*100</f>
        <v>1.9794609034574875</v>
      </c>
      <c r="D17" s="2">
        <f>'Gamma-E.coli'!D14/'Sheet1 (2)'!D$70*100</f>
        <v>1.7681149558254794</v>
      </c>
      <c r="E17" s="2">
        <f>'Gamma-E.coli'!E14/'Sheet1 (2)'!E$70*100</f>
        <v>2.3631966706034531</v>
      </c>
      <c r="F17" s="2">
        <f>'Gamma-E.coli'!F14/'Sheet1 (2)'!F$70*100</f>
        <v>1.5315919764939963</v>
      </c>
      <c r="G17" s="2">
        <f>'Gamma-E.coli'!G14/'Sheet1 (2)'!G$70*100</f>
        <v>2.4541360655242239</v>
      </c>
      <c r="H17" s="2">
        <f>'Gamma-E.coli'!H14/'Sheet1 (2)'!H$70*100</f>
        <v>2.1856533953308146</v>
      </c>
      <c r="I17" s="2">
        <f>'Gamma-E.coli'!I14/'Sheet1 (2)'!I$70*100</f>
        <v>2.0890810514034728</v>
      </c>
      <c r="J17" s="2">
        <f>'Gamma-E.coli'!J14/'Sheet1 (2)'!J$70*100</f>
        <v>1.6691328795501628</v>
      </c>
      <c r="K17" s="2">
        <f>'Gamma-E.coli'!K14/'Sheet1 (2)'!K$70*100</f>
        <v>2.339150361360832</v>
      </c>
      <c r="L17" s="2">
        <f>'Gamma-E.coli'!L14/'Sheet1 (2)'!L$70*100</f>
        <v>2.6705437419723133</v>
      </c>
      <c r="M17" s="2">
        <f>'Gamma-E.coli'!M14/'Sheet1 (2)'!M$70*100</f>
        <v>2.575748994732967</v>
      </c>
      <c r="N17" s="2">
        <f>'Gamma-E.coli'!N14/'Sheet1 (2)'!N$70*100</f>
        <v>2.4010487339297626</v>
      </c>
      <c r="O17" s="2">
        <f>'Gamma-E.coli'!O14/'Sheet1 (2)'!O$70*100</f>
        <v>3.6540113382580315</v>
      </c>
      <c r="P17" s="2">
        <f>'Gamma-E.coli'!P14/'Sheet1 (2)'!P$70*100</f>
        <v>2.0028013459340235</v>
      </c>
      <c r="Q17" s="2">
        <f>'Gamma-E.coli'!Q14/'Sheet1 (2)'!Q$70*100</f>
        <v>2.6808387143582673</v>
      </c>
      <c r="R17" s="2">
        <f>'Gamma-E.coli'!R14/'Sheet1 (2)'!R$70*100</f>
        <v>2.3997296079315009</v>
      </c>
      <c r="S17" s="2">
        <f>'Gamma-E.coli'!S14/'Sheet1 (2)'!S$70*100</f>
        <v>1.6977710507903416</v>
      </c>
      <c r="T17" s="2">
        <f>'Gamma-E.coli'!T14/'Sheet1 (2)'!T$70*100</f>
        <v>2.361210730167838</v>
      </c>
      <c r="U17" s="2">
        <f>'Gamma-E.coli'!U14/'Sheet1 (2)'!U$70*100</f>
        <v>2.3172757475083055</v>
      </c>
      <c r="V17" s="2">
        <f>'Gamma-E.coli'!V14/'Sheet1 (2)'!V$70*100</f>
        <v>1.6493550300675792</v>
      </c>
      <c r="W17" s="2">
        <f>'Gamma-E.coli'!W14/'Sheet1 (2)'!W$70*100</f>
        <v>2.3920762474303867</v>
      </c>
      <c r="X17" s="2">
        <f>'Gamma-E.coli'!X14/'Sheet1 (2)'!X$70*100</f>
        <v>2.7727700049770503</v>
      </c>
      <c r="Y17" s="2">
        <f>'Gamma-E.coli'!Y14/'Sheet1 (2)'!Y$70*100</f>
        <v>2.2890783874771432</v>
      </c>
      <c r="Z17" s="2">
        <f>'Gamma-E.coli'!Z14/'Sheet1 (2)'!Z$70*100</f>
        <v>1.8974178910976662</v>
      </c>
      <c r="AA17" s="2">
        <f>'Gamma-E.coli'!AA14/'Sheet1 (2)'!AA$70*100</f>
        <v>2.2913432196584398</v>
      </c>
      <c r="AB17" s="2">
        <f>'Gamma-E.coli'!AB14/'Sheet1 (2)'!AB$70*100</f>
        <v>1.7793594306049825</v>
      </c>
      <c r="AC17" s="2">
        <f>'Gamma-E.coli'!AC14/'Sheet1 (2)'!AC$70*100</f>
        <v>1.7257502337838986</v>
      </c>
      <c r="AD17" s="2">
        <f>'Gamma-E.coli'!AD14/'Sheet1 (2)'!AD$70*100</f>
        <v>1.9573957819002608</v>
      </c>
      <c r="AE17" s="2">
        <f>'Gamma-E.coli'!AE14/'Sheet1 (2)'!AE$70*100</f>
        <v>2.1611351896930477</v>
      </c>
      <c r="AF17" s="2">
        <f>'Gamma-E.coli'!AF14/'Sheet1 (2)'!AF$70*100</f>
        <v>1.929911377030006</v>
      </c>
      <c r="AG17" s="2">
        <f>'Gamma-E.coli'!AG14/'Sheet1 (2)'!AG$70*100</f>
        <v>2.1058328039340251</v>
      </c>
      <c r="AH17" s="2">
        <f>'Gamma-E.coli'!AH14/'Sheet1 (2)'!AH$70*100</f>
        <v>1.4504634121859004</v>
      </c>
      <c r="AI17" s="2">
        <f>'Gamma-E.coli'!AI14/'Sheet1 (2)'!AI$70*100</f>
        <v>2.7234355362690001</v>
      </c>
      <c r="AJ17" s="2">
        <f>'Gamma-E.coli'!AJ14/'Sheet1 (2)'!AJ$70*100</f>
        <v>2.2539042994645038</v>
      </c>
      <c r="AK17" s="2">
        <f>'Gamma-E.coli'!AK14/'Sheet1 (2)'!AK$70*100</f>
        <v>1.654572176548937</v>
      </c>
      <c r="AL17" s="2">
        <f>'Gamma-E.coli'!AL14/'Sheet1 (2)'!AL$70*100</f>
        <v>1.9508694452111512</v>
      </c>
      <c r="AM17" s="2">
        <f>'Gamma-E.coli'!AM14/'Sheet1 (2)'!AM$70*100</f>
        <v>2.5182613048034663</v>
      </c>
      <c r="AN17" s="2">
        <f>'Gamma-E.coli'!AN14/'Sheet1 (2)'!AN$70*100</f>
        <v>3.3362989323843415</v>
      </c>
      <c r="AO17" s="2">
        <f>'Gamma-E.coli'!AO14/'Sheet1 (2)'!AO$70*100</f>
        <v>2.1503846324869937</v>
      </c>
      <c r="AP17" s="2">
        <f>'Gamma-E.coli'!AP14/'Sheet1 (2)'!AP$70*100</f>
        <v>2.2094912642176325</v>
      </c>
      <c r="AQ17" s="2">
        <f>'Gamma-E.coli'!AQ14/'Sheet1 (2)'!AQ$70*100</f>
        <v>2.1765213152862657</v>
      </c>
      <c r="AR17" s="2">
        <f>'Gamma-E.coli'!AR14/'Sheet1 (2)'!AR$70*100</f>
        <v>2.369997860047079</v>
      </c>
      <c r="AS17" s="2">
        <f>'Gamma-E.coli'!AS14/'Sheet1 (2)'!AS$70*100</f>
        <v>1.7100644845318751</v>
      </c>
      <c r="AT17" s="2">
        <f>'Gamma-E.coli'!AT14/'Sheet1 (2)'!AT$70*100</f>
        <v>1.7373111402428527</v>
      </c>
      <c r="AU17" s="2">
        <f>'Gamma-E.coli'!AU14/'Sheet1 (2)'!AU$70*100</f>
        <v>2.1896777388658957</v>
      </c>
      <c r="AV17" s="2">
        <f>'Gamma-E.coli'!AV14/'Sheet1 (2)'!AV$70*100</f>
        <v>2.0443919671678459</v>
      </c>
      <c r="AW17" s="2">
        <f>'Gamma-E.coli'!AW14/'Sheet1 (2)'!AW$70*100</f>
        <v>1.4274497487437188</v>
      </c>
      <c r="AX17" s="2">
        <f>'Gamma-E.coli'!AX14/'Sheet1 (2)'!AX$70*100</f>
        <v>1.3682391861843481</v>
      </c>
      <c r="AY17" s="2">
        <f>'Gamma-E.coli'!AY14/'Sheet1 (2)'!AY$70*100</f>
        <v>1.7257653853319257</v>
      </c>
      <c r="AZ17" s="2">
        <f>'Gamma-E.coli'!AZ14/'Sheet1 (2)'!AZ$70*100</f>
        <v>1.702820125511936</v>
      </c>
      <c r="BA17" s="2">
        <f>'Gamma-E.coli'!BA14/'Sheet1 (2)'!BA$70*100</f>
        <v>1.4449281193986172</v>
      </c>
      <c r="BB17" s="2">
        <f>'Gamma-E.coli'!BB14/'Sheet1 (2)'!BB$70*100</f>
        <v>1.6551149490588188</v>
      </c>
      <c r="BC17" s="2">
        <f>'Gamma-E.coli'!BC14/'Sheet1 (2)'!BC$70*100</f>
        <v>2.1819299323909034</v>
      </c>
      <c r="BD17" s="2">
        <f>'Gamma-E.coli'!BD14/'Sheet1 (2)'!BD$70*100</f>
        <v>2.0039341037619867</v>
      </c>
      <c r="BE17" s="2">
        <f>'Gamma-E.coli'!BE14/'Sheet1 (2)'!BE$70*100</f>
        <v>1.4921405660210174</v>
      </c>
      <c r="BF17" s="2">
        <f>'Gamma-E.coli'!BF14/'Sheet1 (2)'!BF$70*100</f>
        <v>1.7859406470513668</v>
      </c>
      <c r="BG17" s="2">
        <f>'Gamma-E.coli'!BG14/'Sheet1 (2)'!BG$70*100</f>
        <v>2.3725153645977519</v>
      </c>
      <c r="BH17" s="2">
        <f>'Gamma-E.coli'!BH14/'Sheet1 (2)'!BH$70*100</f>
        <v>2.0393650793650795</v>
      </c>
      <c r="BI17" s="2">
        <f>'Gamma-E.coli'!BI14/'Sheet1 (2)'!BI$70*100</f>
        <v>1.6819369363946111</v>
      </c>
      <c r="BJ17" s="2">
        <f>'Gamma-E.coli'!BJ14/'Sheet1 (2)'!BJ$70*100</f>
        <v>1.8392786579013543</v>
      </c>
      <c r="BK17" s="2">
        <f>'Gamma-E.coli'!BK14/'Sheet1 (2)'!BK$70*100</f>
        <v>1.641288363929605</v>
      </c>
      <c r="BL17" s="2">
        <f>'Gamma-E.coli'!BL14/'Sheet1 (2)'!BL$70*100</f>
        <v>1.7635167752836109</v>
      </c>
      <c r="BM17" s="2">
        <f>'Gamma-E.coli'!BM14/'Sheet1 (2)'!BM$70*100</f>
        <v>1.4815106422066504</v>
      </c>
      <c r="BN17" s="2">
        <f>'Gamma-E.coli'!BN14/'Sheet1 (2)'!BN$70*100</f>
        <v>1.416762707149386</v>
      </c>
      <c r="BO17" s="2">
        <f>'Gamma-E.coli'!BO14/'Sheet1 (2)'!BO$70*100</f>
        <v>2.132381954491648</v>
      </c>
      <c r="BP17" s="2">
        <f>'Gamma-E.coli'!BP14/'Sheet1 (2)'!BP$70*100</f>
        <v>1.8915640004784444</v>
      </c>
      <c r="BQ17" s="2">
        <f>'Gamma-E.coli'!BQ14/'Sheet1 (2)'!BQ$70*100</f>
        <v>2.3660888050540434</v>
      </c>
      <c r="BR17" s="2">
        <f>'Gamma-E.coli'!BR14/'Sheet1 (2)'!BR$70*100</f>
        <v>2.0143668385104547</v>
      </c>
      <c r="BS17" s="2">
        <f>'Gamma-E.coli'!BS14/'Sheet1 (2)'!BS$70*100</f>
        <v>1.7830441283861322</v>
      </c>
      <c r="BT17" s="2">
        <f>'Gamma-E.coli'!BT14/'Sheet1 (2)'!BT$70*100</f>
        <v>1.7950363205716233</v>
      </c>
      <c r="BU17" s="2">
        <f>'Gamma-E.coli'!BU14/'Sheet1 (2)'!BU$70*100</f>
        <v>1.8801303718010622</v>
      </c>
      <c r="BV17" s="2">
        <f>'Gamma-E.coli'!BV14/'Sheet1 (2)'!BV$70*100</f>
        <v>1.9912251096861289</v>
      </c>
      <c r="BW17" s="2">
        <f>'Gamma-E.coli'!BW14/'Sheet1 (2)'!BW$70*100</f>
        <v>3.1635544140353682</v>
      </c>
      <c r="BX17" s="2">
        <f>'Gamma-E.coli'!BX14/'Sheet1 (2)'!BX$70*100</f>
        <v>3.1158682369609494</v>
      </c>
      <c r="BY17" s="2">
        <f>'Gamma-E.coli'!BY14/'Sheet1 (2)'!BY$70*100</f>
        <v>2.3540258143822985</v>
      </c>
      <c r="BZ17" s="2">
        <f>'Gamma-E.coli'!BZ14/'Sheet1 (2)'!BZ$70*100</f>
        <v>2.2470956447933799</v>
      </c>
      <c r="CA17" s="2">
        <f>'Gamma-E.coli'!CA14/'Sheet1 (2)'!CA$70*100</f>
        <v>2.7179926966913799</v>
      </c>
      <c r="CB17" s="2">
        <f>'Gamma-E.coli'!CB14/'Sheet1 (2)'!CB$70*100</f>
        <v>2.8989052058976039</v>
      </c>
      <c r="CC17" s="2">
        <f>'Gamma-E.coli'!CC14/'Sheet1 (2)'!CC$70*100</f>
        <v>2.4355754023630105</v>
      </c>
      <c r="CD17" s="2">
        <f>'Gamma-E.coli'!CD14/'Sheet1 (2)'!CD$70*100</f>
        <v>2.5575553756409457</v>
      </c>
      <c r="CE17" s="2">
        <f>'Gamma-E.coli'!CE14/'Sheet1 (2)'!CE$70*100</f>
        <v>1.8003946760717136</v>
      </c>
      <c r="CF17" s="2">
        <f>'Gamma-E.coli'!CF14/'Sheet1 (2)'!CF$70*100</f>
        <v>1.6530841521479396</v>
      </c>
      <c r="CG17" s="2">
        <f>'Gamma-E.coli'!CG14/'Sheet1 (2)'!CG$70*100</f>
        <v>1.5367667686160205</v>
      </c>
      <c r="CH17" s="2">
        <f>'Gamma-E.coli'!CH14/'Sheet1 (2)'!CH$70*100</f>
        <v>1.5718734258368825</v>
      </c>
      <c r="CI17" s="2">
        <f>'Gamma-E.coli'!CI14/'Sheet1 (2)'!CI$70*100</f>
        <v>1.5553794333267288</v>
      </c>
      <c r="CJ17" s="2">
        <f>'Gamma-E.coli'!CJ14/'Sheet1 (2)'!CJ$70*100</f>
        <v>1.6764503062578591</v>
      </c>
      <c r="CK17" s="2">
        <f>'Gamma-E.coli'!CK14/'Sheet1 (2)'!CK$70*100</f>
        <v>1.6978592209822396</v>
      </c>
      <c r="CL17" s="2">
        <f>'Gamma-E.coli'!CL14/'Sheet1 (2)'!CL$70*100</f>
        <v>1.7972108417929726</v>
      </c>
      <c r="CM17" s="2">
        <f>'Gamma-E.coli'!CM14/'Sheet1 (2)'!CM$70*100</f>
        <v>1.7178431005429695</v>
      </c>
      <c r="CN17" s="2">
        <f>'Gamma-E.coli'!CN14/'Sheet1 (2)'!CN$70*100</f>
        <v>1.4712357614626208</v>
      </c>
      <c r="CO17" s="2">
        <f>'Gamma-E.coli'!CO14/'Sheet1 (2)'!CO$70*100</f>
        <v>1.4848103090586591</v>
      </c>
      <c r="CP17" s="2">
        <f>'Gamma-E.coli'!CP14/'Sheet1 (2)'!CP$70*100</f>
        <v>1.5380702668006927</v>
      </c>
      <c r="CQ17" s="2">
        <f>'Gamma-E.coli'!CQ14/'Sheet1 (2)'!CQ$70*100</f>
        <v>1.5364726234432984</v>
      </c>
      <c r="CR17" s="2">
        <f>'Gamma-E.coli'!CR14/'Sheet1 (2)'!CR$70*100</f>
        <v>1.504210698630386</v>
      </c>
    </row>
    <row r="18" spans="1:96" x14ac:dyDescent="0.25">
      <c r="A18" s="2" t="str">
        <f>'Gamma-E.coli'!A15</f>
        <v>Actinobacteria</v>
      </c>
      <c r="B18" s="2">
        <f>'Gamma-E.coli'!B15/'Sheet1 (2)'!B$70*100</f>
        <v>1.2314849656210447</v>
      </c>
      <c r="C18" s="2">
        <f>'Gamma-E.coli'!C15/'Sheet1 (2)'!C$70*100</f>
        <v>1.5502857518228996</v>
      </c>
      <c r="D18" s="2">
        <f>'Gamma-E.coli'!D15/'Sheet1 (2)'!D$70*100</f>
        <v>1.2237306204847289</v>
      </c>
      <c r="E18" s="2">
        <f>'Gamma-E.coli'!E15/'Sheet1 (2)'!E$70*100</f>
        <v>1.3767504639784041</v>
      </c>
      <c r="F18" s="2">
        <f>'Gamma-E.coli'!F15/'Sheet1 (2)'!F$70*100</f>
        <v>1.2053767669990514</v>
      </c>
      <c r="G18" s="2">
        <f>'Gamma-E.coli'!G15/'Sheet1 (2)'!G$70*100</f>
        <v>1.3640805553036943</v>
      </c>
      <c r="H18" s="2">
        <f>'Gamma-E.coli'!H15/'Sheet1 (2)'!H$70*100</f>
        <v>1.2980722658142012</v>
      </c>
      <c r="I18" s="2">
        <f>'Gamma-E.coli'!I15/'Sheet1 (2)'!I$70*100</f>
        <v>1.4782787729050855</v>
      </c>
      <c r="J18" s="2">
        <f>'Gamma-E.coli'!J15/'Sheet1 (2)'!J$70*100</f>
        <v>1.1340633323468483</v>
      </c>
      <c r="K18" s="2">
        <f>'Gamma-E.coli'!K15/'Sheet1 (2)'!K$70*100</f>
        <v>1.1581173982020097</v>
      </c>
      <c r="L18" s="2">
        <f>'Gamma-E.coli'!L15/'Sheet1 (2)'!L$70*100</f>
        <v>1.4182246325103467</v>
      </c>
      <c r="M18" s="2">
        <f>'Gamma-E.coli'!M15/'Sheet1 (2)'!M$70*100</f>
        <v>1.0556719714560796</v>
      </c>
      <c r="N18" s="2">
        <f>'Gamma-E.coli'!N15/'Sheet1 (2)'!N$70*100</f>
        <v>0.94754030496078756</v>
      </c>
      <c r="O18" s="2">
        <f>'Gamma-E.coli'!O15/'Sheet1 (2)'!O$70*100</f>
        <v>1.0393403195327264</v>
      </c>
      <c r="P18" s="2">
        <f>'Gamma-E.coli'!P15/'Sheet1 (2)'!P$70*100</f>
        <v>1.085119057202196</v>
      </c>
      <c r="Q18" s="2">
        <f>'Gamma-E.coli'!Q15/'Sheet1 (2)'!Q$70*100</f>
        <v>0.52238264528767331</v>
      </c>
      <c r="R18" s="2">
        <f>'Gamma-E.coli'!R15/'Sheet1 (2)'!R$70*100</f>
        <v>1.2355415352260777</v>
      </c>
      <c r="S18" s="2">
        <f>'Gamma-E.coli'!S15/'Sheet1 (2)'!S$70*100</f>
        <v>1.3179501092342183</v>
      </c>
      <c r="T18" s="2">
        <f>'Gamma-E.coli'!T15/'Sheet1 (2)'!T$70*100</f>
        <v>2.2636637498206857</v>
      </c>
      <c r="U18" s="2">
        <f>'Gamma-E.coli'!U15/'Sheet1 (2)'!U$70*100</f>
        <v>1.9551495016611293</v>
      </c>
      <c r="V18" s="2">
        <f>'Gamma-E.coli'!V15/'Sheet1 (2)'!V$70*100</f>
        <v>1.7034417782327009</v>
      </c>
      <c r="W18" s="2">
        <f>'Gamma-E.coli'!W15/'Sheet1 (2)'!W$70*100</f>
        <v>1.8768187521691539</v>
      </c>
      <c r="X18" s="2">
        <f>'Gamma-E.coli'!X15/'Sheet1 (2)'!X$70*100</f>
        <v>1.9532157274788475</v>
      </c>
      <c r="Y18" s="2">
        <f>'Gamma-E.coli'!Y15/'Sheet1 (2)'!Y$70*100</f>
        <v>1.6499478783943127</v>
      </c>
      <c r="Z18" s="2">
        <f>'Gamma-E.coli'!Z15/'Sheet1 (2)'!Z$70*100</f>
        <v>1.6097666378565256</v>
      </c>
      <c r="AA18" s="2">
        <f>'Gamma-E.coli'!AA15/'Sheet1 (2)'!AA$70*100</f>
        <v>1.4106750896728948</v>
      </c>
      <c r="AB18" s="2">
        <f>'Gamma-E.coli'!AB15/'Sheet1 (2)'!AB$70*100</f>
        <v>1.5027499191200258</v>
      </c>
      <c r="AC18" s="2">
        <f>'Gamma-E.coli'!AC15/'Sheet1 (2)'!AC$70*100</f>
        <v>1.5528918359828841</v>
      </c>
      <c r="AD18" s="2">
        <f>'Gamma-E.coli'!AD15/'Sheet1 (2)'!AD$70*100</f>
        <v>1.1521008205779315</v>
      </c>
      <c r="AE18" s="2">
        <f>'Gamma-E.coli'!AE15/'Sheet1 (2)'!AE$70*100</f>
        <v>0.97488570919669892</v>
      </c>
      <c r="AF18" s="2">
        <f>'Gamma-E.coli'!AF15/'Sheet1 (2)'!AF$70*100</f>
        <v>1.0904674074407306</v>
      </c>
      <c r="AG18" s="2">
        <f>'Gamma-E.coli'!AG15/'Sheet1 (2)'!AG$70*100</f>
        <v>0.84115667866638444</v>
      </c>
      <c r="AH18" s="2">
        <f>'Gamma-E.coli'!AH15/'Sheet1 (2)'!AH$70*100</f>
        <v>1.2011911533442634</v>
      </c>
      <c r="AI18" s="2">
        <f>'Gamma-E.coli'!AI15/'Sheet1 (2)'!AI$70*100</f>
        <v>2.290673685708188</v>
      </c>
      <c r="AJ18" s="2">
        <f>'Gamma-E.coli'!AJ15/'Sheet1 (2)'!AJ$70*100</f>
        <v>2.8048969471563616</v>
      </c>
      <c r="AK18" s="2">
        <f>'Gamma-E.coli'!AK15/'Sheet1 (2)'!AK$70*100</f>
        <v>1.9129196711523446</v>
      </c>
      <c r="AL18" s="2">
        <f>'Gamma-E.coli'!AL15/'Sheet1 (2)'!AL$70*100</f>
        <v>2.0524427270218051</v>
      </c>
      <c r="AM18" s="2">
        <f>'Gamma-E.coli'!AM15/'Sheet1 (2)'!AM$70*100</f>
        <v>2.4791578683934743</v>
      </c>
      <c r="AN18" s="2">
        <f>'Gamma-E.coli'!AN15/'Sheet1 (2)'!AN$70*100</f>
        <v>2.3816041609635916</v>
      </c>
      <c r="AO18" s="2">
        <f>'Gamma-E.coli'!AO15/'Sheet1 (2)'!AO$70*100</f>
        <v>1.7635288363199786</v>
      </c>
      <c r="AP18" s="2">
        <f>'Gamma-E.coli'!AP15/'Sheet1 (2)'!AP$70*100</f>
        <v>1.8979178183158283</v>
      </c>
      <c r="AQ18" s="2">
        <f>'Gamma-E.coli'!AQ15/'Sheet1 (2)'!AQ$70*100</f>
        <v>1.6084886205991527</v>
      </c>
      <c r="AR18" s="2">
        <f>'Gamma-E.coli'!AR15/'Sheet1 (2)'!AR$70*100</f>
        <v>1.7922105713674301</v>
      </c>
      <c r="AS18" s="2">
        <f>'Gamma-E.coli'!AS15/'Sheet1 (2)'!AS$70*100</f>
        <v>1.4855930128152803</v>
      </c>
      <c r="AT18" s="2">
        <f>'Gamma-E.coli'!AT15/'Sheet1 (2)'!AT$70*100</f>
        <v>1.4671804446563117</v>
      </c>
      <c r="AU18" s="2">
        <f>'Gamma-E.coli'!AU15/'Sheet1 (2)'!AU$70*100</f>
        <v>1.2363366231561075</v>
      </c>
      <c r="AV18" s="2">
        <f>'Gamma-E.coli'!AV15/'Sheet1 (2)'!AV$70*100</f>
        <v>1.0007712890048468</v>
      </c>
      <c r="AW18" s="2">
        <f>'Gamma-E.coli'!AW15/'Sheet1 (2)'!AW$70*100</f>
        <v>0.97126256281407031</v>
      </c>
      <c r="AX18" s="2">
        <f>'Gamma-E.coli'!AX15/'Sheet1 (2)'!AX$70*100</f>
        <v>1.197790363443376</v>
      </c>
      <c r="AY18" s="2">
        <f>'Gamma-E.coli'!AY15/'Sheet1 (2)'!AY$70*100</f>
        <v>2.15922498913246</v>
      </c>
      <c r="AZ18" s="2">
        <f>'Gamma-E.coli'!AZ15/'Sheet1 (2)'!AZ$70*100</f>
        <v>2.3809894576202564</v>
      </c>
      <c r="BA18" s="2">
        <f>'Gamma-E.coli'!BA15/'Sheet1 (2)'!BA$70*100</f>
        <v>1.9343746570581997</v>
      </c>
      <c r="BB18" s="2">
        <f>'Gamma-E.coli'!BB15/'Sheet1 (2)'!BB$70*100</f>
        <v>1.8047191607014357</v>
      </c>
      <c r="BC18" s="2">
        <f>'Gamma-E.coli'!BC15/'Sheet1 (2)'!BC$70*100</f>
        <v>2.0101955963700782</v>
      </c>
      <c r="BD18" s="2">
        <f>'Gamma-E.coli'!BD15/'Sheet1 (2)'!BD$70*100</f>
        <v>2.1813200323158521</v>
      </c>
      <c r="BE18" s="2">
        <f>'Gamma-E.coli'!BE15/'Sheet1 (2)'!BE$70*100</f>
        <v>1.6091017030250403</v>
      </c>
      <c r="BF18" s="2">
        <f>'Gamma-E.coli'!BF15/'Sheet1 (2)'!BF$70*100</f>
        <v>1.9084775841913266</v>
      </c>
      <c r="BG18" s="2">
        <f>'Gamma-E.coli'!BG15/'Sheet1 (2)'!BG$70*100</f>
        <v>1.7537788605282101</v>
      </c>
      <c r="BH18" s="2">
        <f>'Gamma-E.coli'!BH15/'Sheet1 (2)'!BH$70*100</f>
        <v>1.8755555555555556</v>
      </c>
      <c r="BI18" s="2">
        <f>'Gamma-E.coli'!BI15/'Sheet1 (2)'!BI$70*100</f>
        <v>1.641604160897675</v>
      </c>
      <c r="BJ18" s="2">
        <f>'Gamma-E.coli'!BJ15/'Sheet1 (2)'!BJ$70*100</f>
        <v>1.6866041599310271</v>
      </c>
      <c r="BK18" s="2">
        <f>'Gamma-E.coli'!BK15/'Sheet1 (2)'!BK$70*100</f>
        <v>1.4215011938080104</v>
      </c>
      <c r="BL18" s="2">
        <f>'Gamma-E.coli'!BL15/'Sheet1 (2)'!BL$70*100</f>
        <v>1.3818489017620081</v>
      </c>
      <c r="BM18" s="2">
        <f>'Gamma-E.coli'!BM15/'Sheet1 (2)'!BM$70*100</f>
        <v>1.6140461380993625</v>
      </c>
      <c r="BN18" s="2">
        <f>'Gamma-E.coli'!BN15/'Sheet1 (2)'!BN$70*100</f>
        <v>1.3829829511584468</v>
      </c>
      <c r="BO18" s="2">
        <f>'Gamma-E.coli'!BO15/'Sheet1 (2)'!BO$70*100</f>
        <v>1.7021789644438599</v>
      </c>
      <c r="BP18" s="2">
        <f>'Gamma-E.coli'!BP15/'Sheet1 (2)'!BP$70*100</f>
        <v>1.7890402064145721</v>
      </c>
      <c r="BQ18" s="2">
        <f>'Gamma-E.coli'!BQ15/'Sheet1 (2)'!BQ$70*100</f>
        <v>1.6587322973741727</v>
      </c>
      <c r="BR18" s="2">
        <f>'Gamma-E.coli'!BR15/'Sheet1 (2)'!BR$70*100</f>
        <v>1.5714547405333263</v>
      </c>
      <c r="BS18" s="2">
        <f>'Gamma-E.coli'!BS15/'Sheet1 (2)'!BS$70*100</f>
        <v>1.7587022290224987</v>
      </c>
      <c r="BT18" s="2">
        <f>'Gamma-E.coli'!BT15/'Sheet1 (2)'!BT$70*100</f>
        <v>1.7221575290921047</v>
      </c>
      <c r="BU18" s="2">
        <f>'Gamma-E.coli'!BU15/'Sheet1 (2)'!BU$70*100</f>
        <v>1.7141477547078707</v>
      </c>
      <c r="BV18" s="2">
        <f>'Gamma-E.coli'!BV15/'Sheet1 (2)'!BV$70*100</f>
        <v>1.8949395485497609</v>
      </c>
      <c r="BW18" s="2">
        <f>'Gamma-E.coli'!BW15/'Sheet1 (2)'!BW$70*100</f>
        <v>1.4925820620318504</v>
      </c>
      <c r="BX18" s="2">
        <f>'Gamma-E.coli'!BX15/'Sheet1 (2)'!BX$70*100</f>
        <v>1.5274949083503055</v>
      </c>
      <c r="BY18" s="2">
        <f>'Gamma-E.coli'!BY15/'Sheet1 (2)'!BY$70*100</f>
        <v>1.5734480639213275</v>
      </c>
      <c r="BZ18" s="2">
        <f>'Gamma-E.coli'!BZ15/'Sheet1 (2)'!BZ$70*100</f>
        <v>1.5574770569200573</v>
      </c>
      <c r="CA18" s="2">
        <f>'Gamma-E.coli'!CA15/'Sheet1 (2)'!CA$70*100</f>
        <v>1.6792077016709084</v>
      </c>
      <c r="CB18" s="2">
        <f>'Gamma-E.coli'!CB15/'Sheet1 (2)'!CB$70*100</f>
        <v>1.5595190341548366</v>
      </c>
      <c r="CC18" s="2">
        <f>'Gamma-E.coli'!CC15/'Sheet1 (2)'!CC$70*100</f>
        <v>1.6755046981114523</v>
      </c>
      <c r="CD18" s="2">
        <f>'Gamma-E.coli'!CD15/'Sheet1 (2)'!CD$70*100</f>
        <v>1.6482946170932717</v>
      </c>
      <c r="CE18" s="2">
        <f>'Gamma-E.coli'!CE15/'Sheet1 (2)'!CE$70*100</f>
        <v>1.348616534408196</v>
      </c>
      <c r="CF18" s="2">
        <f>'Gamma-E.coli'!CF15/'Sheet1 (2)'!CF$70*100</f>
        <v>1.3927278563403891</v>
      </c>
      <c r="CG18" s="2">
        <f>'Gamma-E.coli'!CG15/'Sheet1 (2)'!CG$70*100</f>
        <v>1.4259225048066726</v>
      </c>
      <c r="CH18" s="2">
        <f>'Gamma-E.coli'!CH15/'Sheet1 (2)'!CH$70*100</f>
        <v>1.410450153409351</v>
      </c>
      <c r="CI18" s="2">
        <f>'Gamma-E.coli'!CI15/'Sheet1 (2)'!CI$70*100</f>
        <v>1.5235731492392564</v>
      </c>
      <c r="CJ18" s="2">
        <f>'Gamma-E.coli'!CJ15/'Sheet1 (2)'!CJ$70*100</f>
        <v>1.5304200687269292</v>
      </c>
      <c r="CK18" s="2">
        <f>'Gamma-E.coli'!CK15/'Sheet1 (2)'!CK$70*100</f>
        <v>1.5632463415693256</v>
      </c>
      <c r="CL18" s="2">
        <f>'Gamma-E.coli'!CL15/'Sheet1 (2)'!CL$70*100</f>
        <v>1.6216270762275726</v>
      </c>
      <c r="CM18" s="2">
        <f>'Gamma-E.coli'!CM15/'Sheet1 (2)'!CM$70*100</f>
        <v>1.3855083317730763</v>
      </c>
      <c r="CN18" s="2">
        <f>'Gamma-E.coli'!CN15/'Sheet1 (2)'!CN$70*100</f>
        <v>1.1610988800612616</v>
      </c>
      <c r="CO18" s="2">
        <f>'Gamma-E.coli'!CO15/'Sheet1 (2)'!CO$70*100</f>
        <v>1.3688584698117818</v>
      </c>
      <c r="CP18" s="2">
        <f>'Gamma-E.coli'!CP15/'Sheet1 (2)'!CP$70*100</f>
        <v>1.5683472405566119</v>
      </c>
      <c r="CQ18" s="2">
        <f>'Gamma-E.coli'!CQ15/'Sheet1 (2)'!CQ$70*100</f>
        <v>1.5132209190933694</v>
      </c>
      <c r="CR18" s="2">
        <f>'Gamma-E.coli'!CR15/'Sheet1 (2)'!CR$70*100</f>
        <v>1.3023154295276378</v>
      </c>
    </row>
    <row r="19" spans="1:96" x14ac:dyDescent="0.25">
      <c r="A19" s="2" t="str">
        <f>'Gamma-E.coli'!A16</f>
        <v>Epsilonproteobacteria</v>
      </c>
      <c r="B19" s="2">
        <f>'Gamma-E.coli'!B16/'Sheet1 (2)'!B$70*100</f>
        <v>1.1151780522012795</v>
      </c>
      <c r="C19" s="2">
        <f>'Gamma-E.coli'!C16/'Sheet1 (2)'!C$70*100</f>
        <v>1.4605093170421948</v>
      </c>
      <c r="D19" s="2">
        <f>'Gamma-E.coli'!D16/'Sheet1 (2)'!D$70*100</f>
        <v>1.2044503419414105</v>
      </c>
      <c r="E19" s="2">
        <f>'Gamma-E.coli'!E16/'Sheet1 (2)'!E$70*100</f>
        <v>1.3317586187503516</v>
      </c>
      <c r="F19" s="2">
        <f>'Gamma-E.coli'!F16/'Sheet1 (2)'!F$70*100</f>
        <v>2.0452074127200794</v>
      </c>
      <c r="G19" s="2">
        <f>'Gamma-E.coli'!G16/'Sheet1 (2)'!G$70*100</f>
        <v>2.0844037436656895</v>
      </c>
      <c r="H19" s="2">
        <f>'Gamma-E.coli'!H16/'Sheet1 (2)'!H$70*100</f>
        <v>0.65266879783008824</v>
      </c>
      <c r="I19" s="2">
        <f>'Gamma-E.coli'!I16/'Sheet1 (2)'!I$70*100</f>
        <v>1.2257223251664264</v>
      </c>
      <c r="J19" s="2">
        <f>'Gamma-E.coli'!J16/'Sheet1 (2)'!J$70*100</f>
        <v>0.56348031962118972</v>
      </c>
      <c r="K19" s="2">
        <f>'Gamma-E.coli'!K16/'Sheet1 (2)'!K$70*100</f>
        <v>0.9554027851225102</v>
      </c>
      <c r="L19" s="2">
        <f>'Gamma-E.coli'!L16/'Sheet1 (2)'!L$70*100</f>
        <v>1.0400313971742543</v>
      </c>
      <c r="M19" s="2">
        <f>'Gamma-E.coli'!M16/'Sheet1 (2)'!M$70*100</f>
        <v>0.90275811292971631</v>
      </c>
      <c r="N19" s="2">
        <f>'Gamma-E.coli'!N16/'Sheet1 (2)'!N$70*100</f>
        <v>4.3306271704882588</v>
      </c>
      <c r="O19" s="2">
        <f>'Gamma-E.coli'!O16/'Sheet1 (2)'!O$70*100</f>
        <v>1.6509190860676859</v>
      </c>
      <c r="P19" s="2">
        <f>'Gamma-E.coli'!P16/'Sheet1 (2)'!P$70*100</f>
        <v>1.0609695232882006</v>
      </c>
      <c r="Q19" s="2">
        <f>'Gamma-E.coli'!Q16/'Sheet1 (2)'!Q$70*100</f>
        <v>0.61670173402016981</v>
      </c>
      <c r="R19" s="2">
        <f>'Gamma-E.coli'!R16/'Sheet1 (2)'!R$70*100</f>
        <v>1.7600520755094888</v>
      </c>
      <c r="S19" s="2">
        <f>'Gamma-E.coli'!S16/'Sheet1 (2)'!S$70*100</f>
        <v>0.59257778475861378</v>
      </c>
      <c r="T19" s="2">
        <f>'Gamma-E.coli'!T16/'Sheet1 (2)'!T$70*100</f>
        <v>1.7142447281595179</v>
      </c>
      <c r="U19" s="2">
        <f>'Gamma-E.coli'!U16/'Sheet1 (2)'!U$70*100</f>
        <v>1.4833887043189369</v>
      </c>
      <c r="V19" s="2">
        <f>'Gamma-E.coli'!V16/'Sheet1 (2)'!V$70*100</f>
        <v>2.1739383294755328</v>
      </c>
      <c r="W19" s="2">
        <f>'Gamma-E.coli'!W16/'Sheet1 (2)'!W$70*100</f>
        <v>1.6045065007875698</v>
      </c>
      <c r="X19" s="2">
        <f>'Gamma-E.coli'!X16/'Sheet1 (2)'!X$70*100</f>
        <v>1.1226013382735167</v>
      </c>
      <c r="Y19" s="2">
        <f>'Gamma-E.coli'!Y16/'Sheet1 (2)'!Y$70*100</f>
        <v>1.4850385358101066</v>
      </c>
      <c r="Z19" s="2">
        <f>'Gamma-E.coli'!Z16/'Sheet1 (2)'!Z$70*100</f>
        <v>1.7002484874675885</v>
      </c>
      <c r="AA19" s="2">
        <f>'Gamma-E.coli'!AA16/'Sheet1 (2)'!AA$70*100</f>
        <v>0.87799132715884154</v>
      </c>
      <c r="AB19" s="2">
        <f>'Gamma-E.coli'!AB16/'Sheet1 (2)'!AB$70*100</f>
        <v>0.70042057586541573</v>
      </c>
      <c r="AC19" s="2">
        <f>'Gamma-E.coli'!AC16/'Sheet1 (2)'!AC$70*100</f>
        <v>0.66592989316784268</v>
      </c>
      <c r="AD19" s="2">
        <f>'Gamma-E.coli'!AD16/'Sheet1 (2)'!AD$70*100</f>
        <v>0.89346594248900812</v>
      </c>
      <c r="AE19" s="2">
        <f>'Gamma-E.coli'!AE16/'Sheet1 (2)'!AE$70*100</f>
        <v>0.92263848483049338</v>
      </c>
      <c r="AF19" s="2">
        <f>'Gamma-E.coli'!AF16/'Sheet1 (2)'!AF$70*100</f>
        <v>1.2938053893562462</v>
      </c>
      <c r="AG19" s="2">
        <f>'Gamma-E.coli'!AG16/'Sheet1 (2)'!AG$70*100</f>
        <v>0.90939036728547562</v>
      </c>
      <c r="AH19" s="2">
        <f>'Gamma-E.coli'!AH16/'Sheet1 (2)'!AH$70*100</f>
        <v>0.90507578545856049</v>
      </c>
      <c r="AI19" s="2">
        <f>'Gamma-E.coli'!AI16/'Sheet1 (2)'!AI$70*100</f>
        <v>1.497474567830974</v>
      </c>
      <c r="AJ19" s="2">
        <f>'Gamma-E.coli'!AJ16/'Sheet1 (2)'!AJ$70*100</f>
        <v>1.7046335037966838</v>
      </c>
      <c r="AK19" s="2">
        <f>'Gamma-E.coli'!AK16/'Sheet1 (2)'!AK$70*100</f>
        <v>2.5857713682083316</v>
      </c>
      <c r="AL19" s="2">
        <f>'Gamma-E.coli'!AL16/'Sheet1 (2)'!AL$70*100</f>
        <v>2.7888490201490477</v>
      </c>
      <c r="AM19" s="2">
        <f>'Gamma-E.coli'!AM16/'Sheet1 (2)'!AM$70*100</f>
        <v>2.1475607276367445</v>
      </c>
      <c r="AN19" s="2">
        <f>'Gamma-E.coli'!AN16/'Sheet1 (2)'!AN$70*100</f>
        <v>1.1987863856191259</v>
      </c>
      <c r="AO19" s="2">
        <f>'Gamma-E.coli'!AO16/'Sheet1 (2)'!AO$70*100</f>
        <v>1.766196807328027</v>
      </c>
      <c r="AP19" s="2">
        <f>'Gamma-E.coli'!AP16/'Sheet1 (2)'!AP$70*100</f>
        <v>2.0620801715329078</v>
      </c>
      <c r="AQ19" s="2">
        <f>'Gamma-E.coli'!AQ16/'Sheet1 (2)'!AQ$70*100</f>
        <v>0.71238423756139624</v>
      </c>
      <c r="AR19" s="2">
        <f>'Gamma-E.coli'!AR16/'Sheet1 (2)'!AR$70*100</f>
        <v>0.66695199372280478</v>
      </c>
      <c r="AS19" s="2">
        <f>'Gamma-E.coli'!AS16/'Sheet1 (2)'!AS$70*100</f>
        <v>0.94005931488585959</v>
      </c>
      <c r="AT19" s="2">
        <f>'Gamma-E.coli'!AT16/'Sheet1 (2)'!AT$70*100</f>
        <v>1.2592857426607873</v>
      </c>
      <c r="AU19" s="2">
        <f>'Gamma-E.coli'!AU16/'Sheet1 (2)'!AU$70*100</f>
        <v>0.7004138809296403</v>
      </c>
      <c r="AV19" s="2">
        <f>'Gamma-E.coli'!AV16/'Sheet1 (2)'!AV$70*100</f>
        <v>0.69130347841819095</v>
      </c>
      <c r="AW19" s="2">
        <f>'Gamma-E.coli'!AW16/'Sheet1 (2)'!AW$70*100</f>
        <v>0.62421482412060303</v>
      </c>
      <c r="AX19" s="2">
        <f>'Gamma-E.coli'!AX16/'Sheet1 (2)'!AX$70*100</f>
        <v>0.90570306265543765</v>
      </c>
      <c r="AY19" s="2">
        <f>'Gamma-E.coli'!AY16/'Sheet1 (2)'!AY$70*100</f>
        <v>3.3211202881450665</v>
      </c>
      <c r="AZ19" s="2">
        <f>'Gamma-E.coli'!AZ16/'Sheet1 (2)'!AZ$70*100</f>
        <v>2.2992354049550743</v>
      </c>
      <c r="BA19" s="2">
        <f>'Gamma-E.coli'!BA16/'Sheet1 (2)'!BA$70*100</f>
        <v>5.0715147967955518</v>
      </c>
      <c r="BB19" s="2">
        <f>'Gamma-E.coli'!BB16/'Sheet1 (2)'!BB$70*100</f>
        <v>4.8649774646820436</v>
      </c>
      <c r="BC19" s="2">
        <f>'Gamma-E.coli'!BC16/'Sheet1 (2)'!BC$70*100</f>
        <v>1.0448678549477566</v>
      </c>
      <c r="BD19" s="2">
        <f>'Gamma-E.coli'!BD16/'Sheet1 (2)'!BD$70*100</f>
        <v>1.1011977940918192</v>
      </c>
      <c r="BE19" s="2">
        <f>'Gamma-E.coli'!BE16/'Sheet1 (2)'!BE$70*100</f>
        <v>2.9736483014053059</v>
      </c>
      <c r="BF19" s="2">
        <f>'Gamma-E.coli'!BF16/'Sheet1 (2)'!BF$70*100</f>
        <v>2.5521486218115745</v>
      </c>
      <c r="BG19" s="2">
        <f>'Gamma-E.coli'!BG16/'Sheet1 (2)'!BG$70*100</f>
        <v>0.61735230607386082</v>
      </c>
      <c r="BH19" s="2">
        <f>'Gamma-E.coli'!BH16/'Sheet1 (2)'!BH$70*100</f>
        <v>0.66666666666666674</v>
      </c>
      <c r="BI19" s="2">
        <f>'Gamma-E.coli'!BI16/'Sheet1 (2)'!BI$70*100</f>
        <v>0.87829133507506718</v>
      </c>
      <c r="BJ19" s="2">
        <f>'Gamma-E.coli'!BJ16/'Sheet1 (2)'!BJ$70*100</f>
        <v>0.78133419549520422</v>
      </c>
      <c r="BK19" s="2">
        <f>'Gamma-E.coli'!BK16/'Sheet1 (2)'!BK$70*100</f>
        <v>0.43957434024318898</v>
      </c>
      <c r="BL19" s="2">
        <f>'Gamma-E.coli'!BL16/'Sheet1 (2)'!BL$70*100</f>
        <v>0.58230750663770214</v>
      </c>
      <c r="BM19" s="2">
        <f>'Gamma-E.coli'!BM16/'Sheet1 (2)'!BM$70*100</f>
        <v>0.66923864262656485</v>
      </c>
      <c r="BN19" s="2">
        <f>'Gamma-E.coli'!BN16/'Sheet1 (2)'!BN$70*100</f>
        <v>0.42224694988673844</v>
      </c>
      <c r="BO19" s="2">
        <f>'Gamma-E.coli'!BO16/'Sheet1 (2)'!BO$70*100</f>
        <v>1.7410890437985005</v>
      </c>
      <c r="BP19" s="2">
        <f>'Gamma-E.coli'!BP16/'Sheet1 (2)'!BP$70*100</f>
        <v>2.6690361054628098</v>
      </c>
      <c r="BQ19" s="2">
        <f>'Gamma-E.coli'!BQ16/'Sheet1 (2)'!BQ$70*100</f>
        <v>1.3016856792119524</v>
      </c>
      <c r="BR19" s="2">
        <f>'Gamma-E.coli'!BR16/'Sheet1 (2)'!BR$70*100</f>
        <v>1.5007981576950253</v>
      </c>
      <c r="BS19" s="2">
        <f>'Gamma-E.coli'!BS16/'Sheet1 (2)'!BS$70*100</f>
        <v>0.98845498487324834</v>
      </c>
      <c r="BT19" s="2">
        <f>'Gamma-E.coli'!BT16/'Sheet1 (2)'!BT$70*100</f>
        <v>1.4631209550290327</v>
      </c>
      <c r="BU19" s="2">
        <f>'Gamma-E.coli'!BU16/'Sheet1 (2)'!BU$70*100</f>
        <v>1.2493964268469337</v>
      </c>
      <c r="BV19" s="2">
        <f>'Gamma-E.coli'!BV16/'Sheet1 (2)'!BV$70*100</f>
        <v>1.2755355263941555</v>
      </c>
      <c r="BW19" s="2">
        <f>'Gamma-E.coli'!BW16/'Sheet1 (2)'!BW$70*100</f>
        <v>0.51218500622117402</v>
      </c>
      <c r="BX19" s="2">
        <f>'Gamma-E.coli'!BX16/'Sheet1 (2)'!BX$70*100</f>
        <v>0.7925263437527672</v>
      </c>
      <c r="BY19" s="2">
        <f>'Gamma-E.coli'!BY16/'Sheet1 (2)'!BY$70*100</f>
        <v>0.54855562384757228</v>
      </c>
      <c r="BZ19" s="2">
        <f>'Gamma-E.coli'!BZ16/'Sheet1 (2)'!BZ$70*100</f>
        <v>1.0036602832740968</v>
      </c>
      <c r="CA19" s="2">
        <f>'Gamma-E.coli'!CA16/'Sheet1 (2)'!CA$70*100</f>
        <v>0.35271660949430123</v>
      </c>
      <c r="CB19" s="2">
        <f>'Gamma-E.coli'!CB16/'Sheet1 (2)'!CB$70*100</f>
        <v>0.50092455802213065</v>
      </c>
      <c r="CC19" s="2">
        <f>'Gamma-E.coli'!CC16/'Sheet1 (2)'!CC$70*100</f>
        <v>0.42887710484696251</v>
      </c>
      <c r="CD19" s="2">
        <f>'Gamma-E.coli'!CD16/'Sheet1 (2)'!CD$70*100</f>
        <v>0.45047850366403025</v>
      </c>
      <c r="CE19" s="2">
        <f>'Gamma-E.coli'!CE16/'Sheet1 (2)'!CE$70*100</f>
        <v>0.26451694168031237</v>
      </c>
      <c r="CF19" s="2">
        <f>'Gamma-E.coli'!CF16/'Sheet1 (2)'!CF$70*100</f>
        <v>0.36289387806052392</v>
      </c>
      <c r="CG19" s="2">
        <f>'Gamma-E.coli'!CG16/'Sheet1 (2)'!CG$70*100</f>
        <v>0.41121853425566707</v>
      </c>
      <c r="CH19" s="2">
        <f>'Gamma-E.coli'!CH16/'Sheet1 (2)'!CH$70*100</f>
        <v>0.59303017813802261</v>
      </c>
      <c r="CI19" s="2">
        <f>'Gamma-E.coli'!CI16/'Sheet1 (2)'!CI$70*100</f>
        <v>0.21638701469346042</v>
      </c>
      <c r="CJ19" s="2">
        <f>'Gamma-E.coli'!CJ16/'Sheet1 (2)'!CJ$70*100</f>
        <v>0.29090150492272571</v>
      </c>
      <c r="CK19" s="2">
        <f>'Gamma-E.coli'!CK16/'Sheet1 (2)'!CK$70*100</f>
        <v>0.2214598983889878</v>
      </c>
      <c r="CL19" s="2">
        <f>'Gamma-E.coli'!CL16/'Sheet1 (2)'!CL$70*100</f>
        <v>0.28254858826616081</v>
      </c>
      <c r="CM19" s="2">
        <f>'Gamma-E.coli'!CM16/'Sheet1 (2)'!CM$70*100</f>
        <v>0.21219496973101168</v>
      </c>
      <c r="CN19" s="2">
        <f>'Gamma-E.coli'!CN16/'Sheet1 (2)'!CN$70*100</f>
        <v>0.39628601512395906</v>
      </c>
      <c r="CO19" s="2">
        <f>'Gamma-E.coli'!CO16/'Sheet1 (2)'!CO$70*100</f>
        <v>0.29771418185008997</v>
      </c>
      <c r="CP19" s="2">
        <f>'Gamma-E.coli'!CP16/'Sheet1 (2)'!CP$70*100</f>
        <v>0.56557386976056967</v>
      </c>
      <c r="CQ19" s="2">
        <f>'Gamma-E.coli'!CQ16/'Sheet1 (2)'!CQ$70*100</f>
        <v>0.13299974888159302</v>
      </c>
      <c r="CR19" s="2">
        <f>'Gamma-E.coli'!CR16/'Sheet1 (2)'!CR$70*100</f>
        <v>0.19825751650630238</v>
      </c>
    </row>
    <row r="20" spans="1:96" x14ac:dyDescent="0.25">
      <c r="A20" s="2" t="str">
        <f>'Gamma-E.coli'!A17</f>
        <v>Betaproteobacteria</v>
      </c>
      <c r="B20" s="2">
        <f>'Gamma-E.coli'!B17/'Sheet1 (2)'!B$70*100</f>
        <v>2.3033329912541762</v>
      </c>
      <c r="C20" s="2">
        <f>'Gamma-E.coli'!C17/'Sheet1 (2)'!C$70*100</f>
        <v>2.3900238673936371</v>
      </c>
      <c r="D20" s="2">
        <f>'Gamma-E.coli'!D17/'Sheet1 (2)'!D$70*100</f>
        <v>2.1854762795867217</v>
      </c>
      <c r="E20" s="2">
        <f>'Gamma-E.coli'!E17/'Sheet1 (2)'!E$70*100</f>
        <v>1.9470221022439682</v>
      </c>
      <c r="F20" s="2">
        <f>'Gamma-E.coli'!F17/'Sheet1 (2)'!F$70*100</f>
        <v>1.6310760474747241</v>
      </c>
      <c r="G20" s="2">
        <f>'Gamma-E.coli'!G17/'Sheet1 (2)'!G$70*100</f>
        <v>2.4863743061222432</v>
      </c>
      <c r="H20" s="2">
        <f>'Gamma-E.coli'!H17/'Sheet1 (2)'!H$70*100</f>
        <v>1.8344957861086895</v>
      </c>
      <c r="I20" s="2">
        <f>'Gamma-E.coli'!I17/'Sheet1 (2)'!I$70*100</f>
        <v>2.9153798641136501</v>
      </c>
      <c r="J20" s="2">
        <f>'Gamma-E.coli'!J17/'Sheet1 (2)'!J$70*100</f>
        <v>1.4158034921574429</v>
      </c>
      <c r="K20" s="2">
        <f>'Gamma-E.coli'!K17/'Sheet1 (2)'!K$70*100</f>
        <v>1.2832716375815265</v>
      </c>
      <c r="L20" s="2">
        <f>'Gamma-E.coli'!L17/'Sheet1 (2)'!L$70*100</f>
        <v>1.1631225916940202</v>
      </c>
      <c r="M20" s="2">
        <f>'Gamma-E.coli'!M17/'Sheet1 (2)'!M$70*100</f>
        <v>1.5155462422835138</v>
      </c>
      <c r="N20" s="2">
        <f>'Gamma-E.coli'!N17/'Sheet1 (2)'!N$70*100</f>
        <v>4.0086474552103217</v>
      </c>
      <c r="O20" s="2">
        <f>'Gamma-E.coli'!O17/'Sheet1 (2)'!O$70*100</f>
        <v>2.3672908434976807</v>
      </c>
      <c r="P20" s="2">
        <f>'Gamma-E.coli'!P17/'Sheet1 (2)'!P$70*100</f>
        <v>1.8015552299840616</v>
      </c>
      <c r="Q20" s="2">
        <f>'Gamma-E.coli'!Q17/'Sheet1 (2)'!Q$70*100</f>
        <v>0.79445693970833631</v>
      </c>
      <c r="R20" s="2">
        <f>'Gamma-E.coli'!R17/'Sheet1 (2)'!R$70*100</f>
        <v>1.8877372189675028</v>
      </c>
      <c r="S20" s="2">
        <f>'Gamma-E.coli'!S17/'Sheet1 (2)'!S$70*100</f>
        <v>0.70395385032770263</v>
      </c>
      <c r="T20" s="2">
        <f>'Gamma-E.coli'!T17/'Sheet1 (2)'!T$70*100</f>
        <v>1.3627886960263951</v>
      </c>
      <c r="U20" s="2">
        <f>'Gamma-E.coli'!U17/'Sheet1 (2)'!U$70*100</f>
        <v>2.1312292358803986</v>
      </c>
      <c r="V20" s="2">
        <f>'Gamma-E.coli'!V17/'Sheet1 (2)'!V$70*100</f>
        <v>1.2387610063624628</v>
      </c>
      <c r="W20" s="2">
        <f>'Gamma-E.coli'!W17/'Sheet1 (2)'!W$70*100</f>
        <v>2.6910857783591853</v>
      </c>
      <c r="X20" s="2">
        <f>'Gamma-E.coli'!X17/'Sheet1 (2)'!X$70*100</f>
        <v>1.2818669468561632</v>
      </c>
      <c r="Y20" s="2">
        <f>'Gamma-E.coli'!Y17/'Sheet1 (2)'!Y$70*100</f>
        <v>1.6320043747970674</v>
      </c>
      <c r="Z20" s="2">
        <f>'Gamma-E.coli'!Z17/'Sheet1 (2)'!Z$70*100</f>
        <v>1.211376404494382</v>
      </c>
      <c r="AA20" s="2">
        <f>'Gamma-E.coli'!AA17/'Sheet1 (2)'!AA$70*100</f>
        <v>0.98774024305369656</v>
      </c>
      <c r="AB20" s="2">
        <f>'Gamma-E.coli'!AB17/'Sheet1 (2)'!AB$70*100</f>
        <v>1.2018764153995471</v>
      </c>
      <c r="AC20" s="2">
        <f>'Gamma-E.coli'!AC17/'Sheet1 (2)'!AC$70*100</f>
        <v>0.79628212757516503</v>
      </c>
      <c r="AD20" s="2">
        <f>'Gamma-E.coli'!AD17/'Sheet1 (2)'!AD$70*100</f>
        <v>0.87583174625567239</v>
      </c>
      <c r="AE20" s="2">
        <f>'Gamma-E.coli'!AE17/'Sheet1 (2)'!AE$70*100</f>
        <v>0.91670130024342455</v>
      </c>
      <c r="AF20" s="2">
        <f>'Gamma-E.coli'!AF17/'Sheet1 (2)'!AF$70*100</f>
        <v>1.237122677583337</v>
      </c>
      <c r="AG20" s="2">
        <f>'Gamma-E.coli'!AG17/'Sheet1 (2)'!AG$70*100</f>
        <v>0.86468553681089866</v>
      </c>
      <c r="AH20" s="2">
        <f>'Gamma-E.coli'!AH17/'Sheet1 (2)'!AH$70*100</f>
        <v>0.90842172181885095</v>
      </c>
      <c r="AI20" s="2">
        <f>'Gamma-E.coli'!AI17/'Sheet1 (2)'!AI$70*100</f>
        <v>2.0665860425410827</v>
      </c>
      <c r="AJ20" s="2">
        <f>'Gamma-E.coli'!AJ17/'Sheet1 (2)'!AJ$70*100</f>
        <v>0.88847564440311999</v>
      </c>
      <c r="AK20" s="2">
        <f>'Gamma-E.coli'!AK17/'Sheet1 (2)'!AK$70*100</f>
        <v>0.56606806595324477</v>
      </c>
      <c r="AL20" s="2">
        <f>'Gamma-E.coli'!AL17/'Sheet1 (2)'!AL$70*100</f>
        <v>0.68120342257797406</v>
      </c>
      <c r="AM20" s="2">
        <f>'Gamma-E.coli'!AM17/'Sheet1 (2)'!AM$70*100</f>
        <v>3.8305726307227879</v>
      </c>
      <c r="AN20" s="2">
        <f>'Gamma-E.coli'!AN17/'Sheet1 (2)'!AN$70*100</f>
        <v>0.92161693585181126</v>
      </c>
      <c r="AO20" s="2">
        <f>'Gamma-E.coli'!AO17/'Sheet1 (2)'!AO$70*100</f>
        <v>0.51136110987593941</v>
      </c>
      <c r="AP20" s="2">
        <f>'Gamma-E.coli'!AP17/'Sheet1 (2)'!AP$70*100</f>
        <v>0.37690336197798885</v>
      </c>
      <c r="AQ20" s="2">
        <f>'Gamma-E.coli'!AQ17/'Sheet1 (2)'!AQ$70*100</f>
        <v>1.106070263582168</v>
      </c>
      <c r="AR20" s="2">
        <f>'Gamma-E.coli'!AR17/'Sheet1 (2)'!AR$70*100</f>
        <v>0.53498823025893427</v>
      </c>
      <c r="AS20" s="2">
        <f>'Gamma-E.coli'!AS17/'Sheet1 (2)'!AS$70*100</f>
        <v>0.36051478790847002</v>
      </c>
      <c r="AT20" s="2">
        <f>'Gamma-E.coli'!AT17/'Sheet1 (2)'!AT$70*100</f>
        <v>0.27410320581575498</v>
      </c>
      <c r="AU20" s="2">
        <f>'Gamma-E.coli'!AU17/'Sheet1 (2)'!AU$70*100</f>
        <v>0.69510771516502179</v>
      </c>
      <c r="AV20" s="2">
        <f>'Gamma-E.coli'!AV17/'Sheet1 (2)'!AV$70*100</f>
        <v>0.56942077147944659</v>
      </c>
      <c r="AW20" s="2">
        <f>'Gamma-E.coli'!AW17/'Sheet1 (2)'!AW$70*100</f>
        <v>0.39258793969849243</v>
      </c>
      <c r="AX20" s="2">
        <f>'Gamma-E.coli'!AX17/'Sheet1 (2)'!AX$70*100</f>
        <v>0.22933114332421689</v>
      </c>
      <c r="AY20" s="2">
        <f>'Gamma-E.coli'!AY17/'Sheet1 (2)'!AY$70*100</f>
        <v>1.4009811836303794</v>
      </c>
      <c r="AZ20" s="2">
        <f>'Gamma-E.coli'!AZ17/'Sheet1 (2)'!AZ$70*100</f>
        <v>1.0184219132005543</v>
      </c>
      <c r="BA20" s="2">
        <f>'Gamma-E.coli'!BA17/'Sheet1 (2)'!BA$70*100</f>
        <v>1.1098511175330139</v>
      </c>
      <c r="BB20" s="2">
        <f>'Gamma-E.coli'!BB17/'Sheet1 (2)'!BB$70*100</f>
        <v>1.1419156913987047</v>
      </c>
      <c r="BC20" s="2">
        <f>'Gamma-E.coli'!BC17/'Sheet1 (2)'!BC$70*100</f>
        <v>1.7101124407968473</v>
      </c>
      <c r="BD20" s="2">
        <f>'Gamma-E.coli'!BD17/'Sheet1 (2)'!BD$70*100</f>
        <v>1.7598089149601321</v>
      </c>
      <c r="BE20" s="2">
        <f>'Gamma-E.coli'!BE17/'Sheet1 (2)'!BE$70*100</f>
        <v>1.6480887486930478</v>
      </c>
      <c r="BF20" s="2">
        <f>'Gamma-E.coli'!BF17/'Sheet1 (2)'!BF$70*100</f>
        <v>1.9324215834025831</v>
      </c>
      <c r="BG20" s="2">
        <f>'Gamma-E.coli'!BG17/'Sheet1 (2)'!BG$70*100</f>
        <v>1.4091135596035658</v>
      </c>
      <c r="BH20" s="2">
        <f>'Gamma-E.coli'!BH17/'Sheet1 (2)'!BH$70*100</f>
        <v>0.98285714285714276</v>
      </c>
      <c r="BI20" s="2">
        <f>'Gamma-E.coli'!BI17/'Sheet1 (2)'!BI$70*100</f>
        <v>0.61040946796855244</v>
      </c>
      <c r="BJ20" s="2">
        <f>'Gamma-E.coli'!BJ17/'Sheet1 (2)'!BJ$70*100</f>
        <v>0.82713654488630239</v>
      </c>
      <c r="BK20" s="2">
        <f>'Gamma-E.coli'!BK17/'Sheet1 (2)'!BK$70*100</f>
        <v>0.96769602960011381</v>
      </c>
      <c r="BL20" s="2">
        <f>'Gamma-E.coli'!BL17/'Sheet1 (2)'!BL$70*100</f>
        <v>1.102763697803524</v>
      </c>
      <c r="BM20" s="2">
        <f>'Gamma-E.coli'!BM17/'Sheet1 (2)'!BM$70*100</f>
        <v>0.71385455213500248</v>
      </c>
      <c r="BN20" s="2">
        <f>'Gamma-E.coli'!BN17/'Sheet1 (2)'!BN$70*100</f>
        <v>1.2756825497754638</v>
      </c>
      <c r="BO20" s="2">
        <f>'Gamma-E.coli'!BO17/'Sheet1 (2)'!BO$70*100</f>
        <v>0.72942698057784205</v>
      </c>
      <c r="BP20" s="2">
        <f>'Gamma-E.coli'!BP17/'Sheet1 (2)'!BP$70*100</f>
        <v>1.1226355449994019</v>
      </c>
      <c r="BQ20" s="2">
        <f>'Gamma-E.coli'!BQ17/'Sheet1 (2)'!BQ$70*100</f>
        <v>0.76948411629090696</v>
      </c>
      <c r="BR20" s="2">
        <f>'Gamma-E.coli'!BR17/'Sheet1 (2)'!BR$70*100</f>
        <v>1.0120901263967759</v>
      </c>
      <c r="BS20" s="2">
        <f>'Gamma-E.coli'!BS17/'Sheet1 (2)'!BS$70*100</f>
        <v>0.7780714260875613</v>
      </c>
      <c r="BT20" s="2">
        <f>'Gamma-E.coli'!BT17/'Sheet1 (2)'!BT$70*100</f>
        <v>1.1121937308396113</v>
      </c>
      <c r="BU20" s="2">
        <f>'Gamma-E.coli'!BU17/'Sheet1 (2)'!BU$70*100</f>
        <v>0.72428778367938196</v>
      </c>
      <c r="BV20" s="2">
        <f>'Gamma-E.coli'!BV17/'Sheet1 (2)'!BV$70*100</f>
        <v>0.5717575589128665</v>
      </c>
      <c r="BW20" s="2">
        <f>'Gamma-E.coli'!BW17/'Sheet1 (2)'!BW$70*100</f>
        <v>0.42723724909180855</v>
      </c>
      <c r="BX20" s="2">
        <f>'Gamma-E.coli'!BX17/'Sheet1 (2)'!BX$70*100</f>
        <v>1.4455857610909413</v>
      </c>
      <c r="BY20" s="2">
        <f>'Gamma-E.coli'!BY17/'Sheet1 (2)'!BY$70*100</f>
        <v>1.9383835279655808</v>
      </c>
      <c r="BZ20" s="2">
        <f>'Gamma-E.coli'!BZ17/'Sheet1 (2)'!BZ$70*100</f>
        <v>3.2401464113309637</v>
      </c>
      <c r="CA20" s="2">
        <f>'Gamma-E.coli'!CA17/'Sheet1 (2)'!CA$70*100</f>
        <v>0.43570875290472505</v>
      </c>
      <c r="CB20" s="2">
        <f>'Gamma-E.coli'!CB17/'Sheet1 (2)'!CB$70*100</f>
        <v>0.76704072947138768</v>
      </c>
      <c r="CC20" s="2">
        <f>'Gamma-E.coli'!CC17/'Sheet1 (2)'!CC$70*100</f>
        <v>0.60284677644432039</v>
      </c>
      <c r="CD20" s="2">
        <f>'Gamma-E.coli'!CD17/'Sheet1 (2)'!CD$70*100</f>
        <v>0.49511116646945252</v>
      </c>
      <c r="CE20" s="2">
        <f>'Gamma-E.coli'!CE17/'Sheet1 (2)'!CE$70*100</f>
        <v>0.34093294705462485</v>
      </c>
      <c r="CF20" s="2">
        <f>'Gamma-E.coli'!CF17/'Sheet1 (2)'!CF$70*100</f>
        <v>0.89252278117588313</v>
      </c>
      <c r="CG20" s="2">
        <f>'Gamma-E.coli'!CG17/'Sheet1 (2)'!CG$70*100</f>
        <v>1.5743990804031449</v>
      </c>
      <c r="CH20" s="2">
        <f>'Gamma-E.coli'!CH17/'Sheet1 (2)'!CH$70*100</f>
        <v>1.8912854329807209</v>
      </c>
      <c r="CI20" s="2">
        <f>'Gamma-E.coli'!CI17/'Sheet1 (2)'!CI$70*100</f>
        <v>0.21377994222727417</v>
      </c>
      <c r="CJ20" s="2">
        <f>'Gamma-E.coli'!CJ17/'Sheet1 (2)'!CJ$70*100</f>
        <v>0.35174743722727986</v>
      </c>
      <c r="CK20" s="2">
        <f>'Gamma-E.coli'!CK17/'Sheet1 (2)'!CK$70*100</f>
        <v>0.37235659385991576</v>
      </c>
      <c r="CL20" s="2">
        <f>'Gamma-E.coli'!CL17/'Sheet1 (2)'!CL$70*100</f>
        <v>0.27952128196330905</v>
      </c>
      <c r="CM20" s="2">
        <f>'Gamma-E.coli'!CM17/'Sheet1 (2)'!CM$70*100</f>
        <v>0.20361355551394869</v>
      </c>
      <c r="CN20" s="2">
        <f>'Gamma-E.coli'!CN17/'Sheet1 (2)'!CN$70*100</f>
        <v>0.60495836125203406</v>
      </c>
      <c r="CO20" s="2">
        <f>'Gamma-E.coli'!CO17/'Sheet1 (2)'!CO$70*100</f>
        <v>0.73958470438548651</v>
      </c>
      <c r="CP20" s="2">
        <f>'Gamma-E.coli'!CP17/'Sheet1 (2)'!CP$70*100</f>
        <v>1.3878964769713338</v>
      </c>
      <c r="CQ20" s="2">
        <f>'Gamma-E.coli'!CQ17/'Sheet1 (2)'!CQ$70*100</f>
        <v>0.19159404384341372</v>
      </c>
      <c r="CR20" s="2">
        <f>'Gamma-E.coli'!CR17/'Sheet1 (2)'!CR$70*100</f>
        <v>0.36923188853926042</v>
      </c>
    </row>
    <row r="21" spans="1:96" x14ac:dyDescent="0.25">
      <c r="A21" s="2" t="str">
        <f>'Gamma-E.coli'!A18</f>
        <v>Synechococcophycideae</v>
      </c>
      <c r="B21" s="2">
        <f>'Gamma-E.coli'!B18/'Sheet1 (2)'!B$70*100</f>
        <v>0.8586186843635617</v>
      </c>
      <c r="C21" s="2">
        <f>'Gamma-E.coli'!C18/'Sheet1 (2)'!C$70*100</f>
        <v>0.84630712299371569</v>
      </c>
      <c r="D21" s="2">
        <f>'Gamma-E.coli'!D18/'Sheet1 (2)'!D$70*100</f>
        <v>0.97989180361335093</v>
      </c>
      <c r="E21" s="2">
        <f>'Gamma-E.coli'!E18/'Sheet1 (2)'!E$70*100</f>
        <v>0.96282548788032174</v>
      </c>
      <c r="F21" s="2">
        <f>'Gamma-E.coli'!F18/'Sheet1 (2)'!F$70*100</f>
        <v>0.59921800893043053</v>
      </c>
      <c r="G21" s="2">
        <f>'Gamma-E.coli'!G18/'Sheet1 (2)'!G$70*100</f>
        <v>0.70218917802560921</v>
      </c>
      <c r="H21" s="2">
        <f>'Gamma-E.coli'!H18/'Sheet1 (2)'!H$70*100</f>
        <v>1.0910103652039136</v>
      </c>
      <c r="I21" s="2">
        <f>'Gamma-E.coli'!I18/'Sheet1 (2)'!I$70*100</f>
        <v>1.0637567771601126</v>
      </c>
      <c r="J21" s="2">
        <f>'Gamma-E.coli'!J18/'Sheet1 (2)'!J$70*100</f>
        <v>0.91506362829239418</v>
      </c>
      <c r="K21" s="2">
        <f>'Gamma-E.coli'!K18/'Sheet1 (2)'!K$70*100</f>
        <v>0.67865326987484575</v>
      </c>
      <c r="L21" s="2">
        <f>'Gamma-E.coli'!L18/'Sheet1 (2)'!L$70*100</f>
        <v>0.94369915798487236</v>
      </c>
      <c r="M21" s="2">
        <f>'Gamma-E.coli'!M18/'Sheet1 (2)'!M$70*100</f>
        <v>0.78948858809537292</v>
      </c>
      <c r="N21" s="2">
        <f>'Gamma-E.coli'!N18/'Sheet1 (2)'!N$70*100</f>
        <v>0.82334812906786869</v>
      </c>
      <c r="O21" s="2">
        <f>'Gamma-E.coli'!O18/'Sheet1 (2)'!O$70*100</f>
        <v>0.84006184504380688</v>
      </c>
      <c r="P21" s="2">
        <f>'Gamma-E.coli'!P18/'Sheet1 (2)'!P$70*100</f>
        <v>1.0078405486774105</v>
      </c>
      <c r="Q21" s="2">
        <f>'Gamma-E.coli'!Q18/'Sheet1 (2)'!Q$70*100</f>
        <v>0.64209533483276493</v>
      </c>
      <c r="R21" s="2">
        <f>'Gamma-E.coli'!R18/'Sheet1 (2)'!R$70*100</f>
        <v>1.1541735516498923</v>
      </c>
      <c r="S21" s="2">
        <f>'Gamma-E.coli'!S18/'Sheet1 (2)'!S$70*100</f>
        <v>1.2722573643853612</v>
      </c>
      <c r="T21" s="2">
        <f>'Gamma-E.coli'!T18/'Sheet1 (2)'!T$70*100</f>
        <v>1.324056806770908</v>
      </c>
      <c r="U21" s="2">
        <f>'Gamma-E.coli'!U18/'Sheet1 (2)'!U$70*100</f>
        <v>1.3289036544850499</v>
      </c>
      <c r="V21" s="2">
        <f>'Gamma-E.coli'!V18/'Sheet1 (2)'!V$70*100</f>
        <v>0.89446686750491422</v>
      </c>
      <c r="W21" s="2">
        <f>'Gamma-E.coli'!W18/'Sheet1 (2)'!W$70*100</f>
        <v>0.99046907120164451</v>
      </c>
      <c r="X21" s="2">
        <f>'Gamma-E.coli'!X18/'Sheet1 (2)'!X$70*100</f>
        <v>1.0739368467621522</v>
      </c>
      <c r="Y21" s="2">
        <f>'Gamma-E.coli'!Y18/'Sheet1 (2)'!Y$70*100</f>
        <v>0.97749371977374089</v>
      </c>
      <c r="Z21" s="2">
        <f>'Gamma-E.coli'!Z18/'Sheet1 (2)'!Z$70*100</f>
        <v>0.88591184096802078</v>
      </c>
      <c r="AA21" s="2">
        <f>'Gamma-E.coli'!AA18/'Sheet1 (2)'!AA$70*100</f>
        <v>0.71604475614326246</v>
      </c>
      <c r="AB21" s="2">
        <f>'Gamma-E.coli'!AB18/'Sheet1 (2)'!AB$70*100</f>
        <v>0.7990941442898738</v>
      </c>
      <c r="AC21" s="2">
        <f>'Gamma-E.coli'!AC18/'Sheet1 (2)'!AC$70*100</f>
        <v>0.82887018617699559</v>
      </c>
      <c r="AD21" s="2">
        <f>'Gamma-E.coli'!AD18/'Sheet1 (2)'!AD$70*100</f>
        <v>0.67832874844231261</v>
      </c>
      <c r="AE21" s="2">
        <f>'Gamma-E.coli'!AE18/'Sheet1 (2)'!AE$70*100</f>
        <v>0.72314908270498135</v>
      </c>
      <c r="AF21" s="2">
        <f>'Gamma-E.coli'!AF18/'Sheet1 (2)'!AF$70*100</f>
        <v>0.82324890908272974</v>
      </c>
      <c r="AG21" s="2">
        <f>'Gamma-E.coli'!AG18/'Sheet1 (2)'!AG$70*100</f>
        <v>0.63998494153078744</v>
      </c>
      <c r="AH21" s="2">
        <f>'Gamma-E.coli'!AH18/'Sheet1 (2)'!AH$70*100</f>
        <v>0.74614380834476535</v>
      </c>
      <c r="AI21" s="2">
        <f>'Gamma-E.coli'!AI18/'Sheet1 (2)'!AI$70*100</f>
        <v>1.7049631263190343</v>
      </c>
      <c r="AJ21" s="2">
        <f>'Gamma-E.coli'!AJ18/'Sheet1 (2)'!AJ$70*100</f>
        <v>1.3912564354219399</v>
      </c>
      <c r="AK21" s="2">
        <f>'Gamma-E.coli'!AK18/'Sheet1 (2)'!AK$70*100</f>
        <v>0.89904928121985939</v>
      </c>
      <c r="AL21" s="2">
        <f>'Gamma-E.coli'!AL18/'Sheet1 (2)'!AL$70*100</f>
        <v>0.94617720121446314</v>
      </c>
      <c r="AM21" s="2">
        <f>'Gamma-E.coli'!AM18/'Sheet1 (2)'!AM$70*100</f>
        <v>1.2982340888117248</v>
      </c>
      <c r="AN21" s="2">
        <f>'Gamma-E.coli'!AN18/'Sheet1 (2)'!AN$70*100</f>
        <v>1.3208321927183138</v>
      </c>
      <c r="AO21" s="2">
        <f>'Gamma-E.coli'!AO18/'Sheet1 (2)'!AO$70*100</f>
        <v>1.0440659878162657</v>
      </c>
      <c r="AP21" s="2">
        <f>'Gamma-E.coli'!AP18/'Sheet1 (2)'!AP$70*100</f>
        <v>0.9464462200780609</v>
      </c>
      <c r="AQ21" s="2">
        <f>'Gamma-E.coli'!AQ18/'Sheet1 (2)'!AQ$70*100</f>
        <v>0.83611413145363878</v>
      </c>
      <c r="AR21" s="2">
        <f>'Gamma-E.coli'!AR18/'Sheet1 (2)'!AR$70*100</f>
        <v>1.0307439902988802</v>
      </c>
      <c r="AS21" s="2">
        <f>'Gamma-E.coli'!AS18/'Sheet1 (2)'!AS$70*100</f>
        <v>0.80401599869398421</v>
      </c>
      <c r="AT21" s="2">
        <f>'Gamma-E.coli'!AT18/'Sheet1 (2)'!AT$70*100</f>
        <v>0.75477694355062963</v>
      </c>
      <c r="AU21" s="2">
        <f>'Gamma-E.coli'!AU18/'Sheet1 (2)'!AU$70*100</f>
        <v>0.82599313735894442</v>
      </c>
      <c r="AV21" s="2">
        <f>'Gamma-E.coli'!AV18/'Sheet1 (2)'!AV$70*100</f>
        <v>0.75129262323960433</v>
      </c>
      <c r="AW21" s="2">
        <f>'Gamma-E.coli'!AW18/'Sheet1 (2)'!AW$70*100</f>
        <v>1.1149497487437185</v>
      </c>
      <c r="AX21" s="2">
        <f>'Gamma-E.coli'!AX18/'Sheet1 (2)'!AX$70*100</f>
        <v>0.7832898172323759</v>
      </c>
      <c r="AY21" s="2">
        <f>'Gamma-E.coli'!AY18/'Sheet1 (2)'!AY$70*100</f>
        <v>0.97745761659318131</v>
      </c>
      <c r="AZ21" s="2">
        <f>'Gamma-E.coli'!AZ18/'Sheet1 (2)'!AZ$70*100</f>
        <v>1.1648005979724996</v>
      </c>
      <c r="BA21" s="2">
        <f>'Gamma-E.coli'!BA18/'Sheet1 (2)'!BA$70*100</f>
        <v>0.77550572484178948</v>
      </c>
      <c r="BB21" s="2">
        <f>'Gamma-E.coli'!BB18/'Sheet1 (2)'!BB$70*100</f>
        <v>0.72340264363898044</v>
      </c>
      <c r="BC21" s="2">
        <f>'Gamma-E.coli'!BC18/'Sheet1 (2)'!BC$70*100</f>
        <v>1.2798727358183593</v>
      </c>
      <c r="BD21" s="2">
        <f>'Gamma-E.coli'!BD18/'Sheet1 (2)'!BD$70*100</f>
        <v>1.3137096490919948</v>
      </c>
      <c r="BE21" s="2">
        <f>'Gamma-E.coli'!BE18/'Sheet1 (2)'!BE$70*100</f>
        <v>0.81518368214924952</v>
      </c>
      <c r="BF21" s="2">
        <f>'Gamma-E.coli'!BF18/'Sheet1 (2)'!BF$70*100</f>
        <v>0.91550585219510128</v>
      </c>
      <c r="BG21" s="2">
        <f>'Gamma-E.coli'!BG18/'Sheet1 (2)'!BG$70*100</f>
        <v>1.3592824317590388</v>
      </c>
      <c r="BH21" s="2">
        <f>'Gamma-E.coli'!BH18/'Sheet1 (2)'!BH$70*100</f>
        <v>1.2787301587301587</v>
      </c>
      <c r="BI21" s="2">
        <f>'Gamma-E.coli'!BI18/'Sheet1 (2)'!BI$70*100</f>
        <v>1.0396224370628107</v>
      </c>
      <c r="BJ21" s="2">
        <f>'Gamma-E.coli'!BJ18/'Sheet1 (2)'!BJ$70*100</f>
        <v>1.0426770126091174</v>
      </c>
      <c r="BK21" s="2">
        <f>'Gamma-E.coli'!BK18/'Sheet1 (2)'!BK$70*100</f>
        <v>1.0973546479452272</v>
      </c>
      <c r="BL21" s="2">
        <f>'Gamma-E.coli'!BL18/'Sheet1 (2)'!BL$70*100</f>
        <v>1.025826695631185</v>
      </c>
      <c r="BM21" s="2">
        <f>'Gamma-E.coli'!BM18/'Sheet1 (2)'!BM$70*100</f>
        <v>1.0091068944702517</v>
      </c>
      <c r="BN21" s="2">
        <f>'Gamma-E.coli'!BN18/'Sheet1 (2)'!BN$70*100</f>
        <v>1.0044509796129237</v>
      </c>
      <c r="BO21" s="2">
        <f>'Gamma-E.coli'!BO18/'Sheet1 (2)'!BO$70*100</f>
        <v>1.007277828927178</v>
      </c>
      <c r="BP21" s="2">
        <f>'Gamma-E.coli'!BP18/'Sheet1 (2)'!BP$70*100</f>
        <v>0.85778241033439839</v>
      </c>
      <c r="BQ21" s="2">
        <f>'Gamma-E.coli'!BQ18/'Sheet1 (2)'!BQ$70*100</f>
        <v>1.0419473636935237</v>
      </c>
      <c r="BR21" s="2">
        <f>'Gamma-E.coli'!BR18/'Sheet1 (2)'!BR$70*100</f>
        <v>0.94077931593960162</v>
      </c>
      <c r="BS21" s="2">
        <f>'Gamma-E.coli'!BS18/'Sheet1 (2)'!BS$70*100</f>
        <v>0.81980039642521818</v>
      </c>
      <c r="BT21" s="2">
        <f>'Gamma-E.coli'!BT18/'Sheet1 (2)'!BT$70*100</f>
        <v>0.85711796066129575</v>
      </c>
      <c r="BU21" s="2">
        <f>'Gamma-E.coli'!BU18/'Sheet1 (2)'!BU$70*100</f>
        <v>0.899323998068566</v>
      </c>
      <c r="BV21" s="2">
        <f>'Gamma-E.coli'!BV18/'Sheet1 (2)'!BV$70*100</f>
        <v>0.85862897302019014</v>
      </c>
      <c r="BW21" s="2">
        <f>'Gamma-E.coli'!BW18/'Sheet1 (2)'!BW$70*100</f>
        <v>1.0293669393323106</v>
      </c>
      <c r="BX21" s="2">
        <f>'Gamma-E.coli'!BX18/'Sheet1 (2)'!BX$70*100</f>
        <v>0.92977950943062082</v>
      </c>
      <c r="BY21" s="2">
        <f>'Gamma-E.coli'!BY18/'Sheet1 (2)'!BY$70*100</f>
        <v>0.67224953902888751</v>
      </c>
      <c r="BZ21" s="2">
        <f>'Gamma-E.coli'!BZ18/'Sheet1 (2)'!BZ$70*100</f>
        <v>0.64505861757996918</v>
      </c>
      <c r="CA21" s="2">
        <f>'Gamma-E.coli'!CA18/'Sheet1 (2)'!CA$70*100</f>
        <v>0.93919442292796274</v>
      </c>
      <c r="CB21" s="2">
        <f>'Gamma-E.coli'!CB18/'Sheet1 (2)'!CB$70*100</f>
        <v>0.94999559734275185</v>
      </c>
      <c r="CC21" s="2">
        <f>'Gamma-E.coli'!CC18/'Sheet1 (2)'!CC$70*100</f>
        <v>0.93869197134617177</v>
      </c>
      <c r="CD21" s="2">
        <f>'Gamma-E.coli'!CD18/'Sheet1 (2)'!CD$70*100</f>
        <v>0.84905856220547637</v>
      </c>
      <c r="CE21" s="2">
        <f>'Gamma-E.coli'!CE18/'Sheet1 (2)'!CE$70*100</f>
        <v>0.67850694881807116</v>
      </c>
      <c r="CF21" s="2">
        <f>'Gamma-E.coli'!CF18/'Sheet1 (2)'!CF$70*100</f>
        <v>0.76591115787221142</v>
      </c>
      <c r="CG21" s="2">
        <f>'Gamma-E.coli'!CG18/'Sheet1 (2)'!CG$70*100</f>
        <v>0.58706406387913868</v>
      </c>
      <c r="CH21" s="2">
        <f>'Gamma-E.coli'!CH18/'Sheet1 (2)'!CH$70*100</f>
        <v>0.84031689334615556</v>
      </c>
      <c r="CI21" s="2">
        <f>'Gamma-E.coli'!CI18/'Sheet1 (2)'!CI$70*100</f>
        <v>0.62882587884412833</v>
      </c>
      <c r="CJ21" s="2">
        <f>'Gamma-E.coli'!CJ18/'Sheet1 (2)'!CJ$70*100</f>
        <v>0.70001796403715666</v>
      </c>
      <c r="CK21" s="2">
        <f>'Gamma-E.coli'!CK18/'Sheet1 (2)'!CK$70*100</f>
        <v>0.64918146684615052</v>
      </c>
      <c r="CL21" s="2">
        <f>'Gamma-E.coli'!CL18/'Sheet1 (2)'!CL$70*100</f>
        <v>0.73866273789582026</v>
      </c>
      <c r="CM21" s="2">
        <f>'Gamma-E.coli'!CM18/'Sheet1 (2)'!CM$70*100</f>
        <v>0.70133558010360109</v>
      </c>
      <c r="CN21" s="2">
        <f>'Gamma-E.coli'!CN18/'Sheet1 (2)'!CN$70*100</f>
        <v>0.54178232985546082</v>
      </c>
      <c r="CO21" s="2">
        <f>'Gamma-E.coli'!CO18/'Sheet1 (2)'!CO$70*100</f>
        <v>0.60482986417965645</v>
      </c>
      <c r="CP21" s="2">
        <f>'Gamma-E.coli'!CP18/'Sheet1 (2)'!CP$70*100</f>
        <v>0.75813542284821545</v>
      </c>
      <c r="CQ21" s="2">
        <f>'Gamma-E.coli'!CQ18/'Sheet1 (2)'!CQ$70*100</f>
        <v>0.61477506301211882</v>
      </c>
      <c r="CR21" s="2">
        <f>'Gamma-E.coli'!CR18/'Sheet1 (2)'!CR$70*100</f>
        <v>0.51474199239709706</v>
      </c>
    </row>
    <row r="22" spans="1:96" x14ac:dyDescent="0.25">
      <c r="A22" s="2" t="str">
        <f>'Gamma-E.coli'!A19</f>
        <v>Fusobacteria</v>
      </c>
      <c r="B22" s="2">
        <f>'Gamma-E.coli'!B19/'Sheet1 (2)'!B$70*100</f>
        <v>0.78450153365488773</v>
      </c>
      <c r="C22" s="2">
        <f>'Gamma-E.coli'!C19/'Sheet1 (2)'!C$70*100</f>
        <v>1.7604939893582079</v>
      </c>
      <c r="D22" s="2">
        <f>'Gamma-E.coli'!D19/'Sheet1 (2)'!D$70*100</f>
        <v>1.0944393408413007</v>
      </c>
      <c r="E22" s="2">
        <f>'Gamma-E.coli'!E19/'Sheet1 (2)'!E$70*100</f>
        <v>0.87734098194702204</v>
      </c>
      <c r="F22" s="2">
        <f>'Gamma-E.coli'!F19/'Sheet1 (2)'!F$70*100</f>
        <v>1.3465053328089212</v>
      </c>
      <c r="G22" s="2">
        <f>'Gamma-E.coli'!G19/'Sheet1 (2)'!G$70*100</f>
        <v>1.1797181168837712</v>
      </c>
      <c r="H22" s="2">
        <f>'Gamma-E.coli'!H19/'Sheet1 (2)'!H$70*100</f>
        <v>0.17921146953405018</v>
      </c>
      <c r="I22" s="2">
        <f>'Gamma-E.coli'!I19/'Sheet1 (2)'!I$70*100</f>
        <v>0.15922036922654589</v>
      </c>
      <c r="J22" s="2">
        <f>'Gamma-E.coli'!J19/'Sheet1 (2)'!J$70*100</f>
        <v>0.19769162474104768</v>
      </c>
      <c r="K22" s="2">
        <f>'Gamma-E.coli'!K19/'Sheet1 (2)'!K$70*100</f>
        <v>0.125154239379517</v>
      </c>
      <c r="L22" s="2">
        <f>'Gamma-E.coli'!L19/'Sheet1 (2)'!L$70*100</f>
        <v>0.25510204081632654</v>
      </c>
      <c r="M22" s="2">
        <f>'Gamma-E.coli'!M19/'Sheet1 (2)'!M$70*100</f>
        <v>0.17330237299654527</v>
      </c>
      <c r="N22" s="2">
        <f>'Gamma-E.coli'!N19/'Sheet1 (2)'!N$70*100</f>
        <v>6.2096087946459377E-2</v>
      </c>
      <c r="O22" s="2">
        <f>'Gamma-E.coli'!O19/'Sheet1 (2)'!O$70*100</f>
        <v>0.12369008761381206</v>
      </c>
      <c r="P22" s="2">
        <f>'Gamma-E.coli'!P19/'Sheet1 (2)'!P$70*100</f>
        <v>9.3378197800782436E-2</v>
      </c>
      <c r="Q22" s="2">
        <f>'Gamma-E.coli'!Q19/'Sheet1 (2)'!Q$70*100</f>
        <v>4.3531887107306107E-2</v>
      </c>
      <c r="R22" s="2">
        <f>'Gamma-E.coli'!R19/'Sheet1 (2)'!R$70*100</f>
        <v>0.11391517700665965</v>
      </c>
      <c r="S22" s="2">
        <f>'Gamma-E.coli'!S19/'Sheet1 (2)'!S$70*100</f>
        <v>9.5669184527294282E-2</v>
      </c>
      <c r="T22" s="2">
        <f>'Gamma-E.coli'!T19/'Sheet1 (2)'!T$70*100</f>
        <v>0.46191364223210446</v>
      </c>
      <c r="U22" s="2">
        <f>'Gamma-E.coli'!U19/'Sheet1 (2)'!U$70*100</f>
        <v>0.44850498338870431</v>
      </c>
      <c r="V22" s="2">
        <f>'Gamma-E.coli'!V19/'Sheet1 (2)'!V$70*100</f>
        <v>1.4370790829679085</v>
      </c>
      <c r="W22" s="2">
        <f>'Gamma-E.coli'!W19/'Sheet1 (2)'!W$70*100</f>
        <v>0.50724831139706861</v>
      </c>
      <c r="X22" s="2">
        <f>'Gamma-E.coli'!X19/'Sheet1 (2)'!X$70*100</f>
        <v>0.40369407731018087</v>
      </c>
      <c r="Y22" s="2">
        <f>'Gamma-E.coli'!Y19/'Sheet1 (2)'!Y$70*100</f>
        <v>1.1056616026112072</v>
      </c>
      <c r="Z22" s="2">
        <f>'Gamma-E.coli'!Z19/'Sheet1 (2)'!Z$70*100</f>
        <v>1.4342048401037164</v>
      </c>
      <c r="AA22" s="2">
        <f>'Gamma-E.coli'!AA19/'Sheet1 (2)'!AA$70*100</f>
        <v>0.1258097328550779</v>
      </c>
      <c r="AB22" s="2">
        <f>'Gamma-E.coli'!AB19/'Sheet1 (2)'!AB$70*100</f>
        <v>0.14234875444839859</v>
      </c>
      <c r="AC22" s="2">
        <f>'Gamma-E.coli'!AC19/'Sheet1 (2)'!AC$70*100</f>
        <v>0.64892742781036583</v>
      </c>
      <c r="AD22" s="2">
        <f>'Gamma-E.coli'!AD19/'Sheet1 (2)'!AD$70*100</f>
        <v>0.41499141802449979</v>
      </c>
      <c r="AE22" s="2">
        <f>'Gamma-E.coli'!AE19/'Sheet1 (2)'!AE$70*100</f>
        <v>5.5809535118446829E-2</v>
      </c>
      <c r="AF22" s="2">
        <f>'Gamma-E.coli'!AF19/'Sheet1 (2)'!AF$70*100</f>
        <v>0.11876377704800037</v>
      </c>
      <c r="AG22" s="2">
        <f>'Gamma-E.coli'!AG19/'Sheet1 (2)'!AG$70*100</f>
        <v>4.2351944660125644E-2</v>
      </c>
      <c r="AH22" s="2">
        <f>'Gamma-E.coli'!AH19/'Sheet1 (2)'!AH$70*100</f>
        <v>0.40318533141499646</v>
      </c>
      <c r="AI22" s="2">
        <f>'Gamma-E.coli'!AI19/'Sheet1 (2)'!AI$70*100</f>
        <v>3.0826871546797561E-2</v>
      </c>
      <c r="AJ22" s="2">
        <f>'Gamma-E.coli'!AJ19/'Sheet1 (2)'!AJ$70*100</f>
        <v>6.1986672865333957E-2</v>
      </c>
      <c r="AK22" s="2">
        <f>'Gamma-E.coli'!AK19/'Sheet1 (2)'!AK$70*100</f>
        <v>1.3376659165020897</v>
      </c>
      <c r="AL22" s="2">
        <f>'Gamma-E.coli'!AL19/'Sheet1 (2)'!AL$70*100</f>
        <v>1.2751863096881038</v>
      </c>
      <c r="AM22" s="2">
        <f>'Gamma-E.coli'!AM19/'Sheet1 (2)'!AM$70*100</f>
        <v>3.9103436409991713E-2</v>
      </c>
      <c r="AN22" s="2">
        <f>'Gamma-E.coli'!AN19/'Sheet1 (2)'!AN$70*100</f>
        <v>3.3077835568938771E-2</v>
      </c>
      <c r="AO22" s="2">
        <f>'Gamma-E.coli'!AO19/'Sheet1 (2)'!AO$70*100</f>
        <v>1.2699541998310284</v>
      </c>
      <c r="AP22" s="2">
        <f>'Gamma-E.coli'!AP19/'Sheet1 (2)'!AP$70*100</f>
        <v>1.5076134479119554</v>
      </c>
      <c r="AQ22" s="2">
        <f>'Gamma-E.coli'!AQ19/'Sheet1 (2)'!AQ$70*100</f>
        <v>1.8746953620036744E-2</v>
      </c>
      <c r="AR22" s="2">
        <f>'Gamma-E.coli'!AR19/'Sheet1 (2)'!AR$70*100</f>
        <v>1.961623510949426E-2</v>
      </c>
      <c r="AS22" s="2">
        <f>'Gamma-E.coli'!AS19/'Sheet1 (2)'!AS$70*100</f>
        <v>0.89244415421870327</v>
      </c>
      <c r="AT22" s="2">
        <f>'Gamma-E.coli'!AT19/'Sheet1 (2)'!AT$70*100</f>
        <v>0.84746884889895258</v>
      </c>
      <c r="AU22" s="2">
        <f>'Gamma-E.coli'!AU19/'Sheet1 (2)'!AU$70*100</f>
        <v>2.6530828823092434E-2</v>
      </c>
      <c r="AV22" s="2">
        <f>'Gamma-E.coli'!AV19/'Sheet1 (2)'!AV$70*100</f>
        <v>1.6187547015301992E-2</v>
      </c>
      <c r="AW22" s="2">
        <f>'Gamma-E.coli'!AW19/'Sheet1 (2)'!AW$70*100</f>
        <v>0.36039572864321606</v>
      </c>
      <c r="AX22" s="2">
        <f>'Gamma-E.coli'!AX19/'Sheet1 (2)'!AX$70*100</f>
        <v>4.8810344694005622E-2</v>
      </c>
      <c r="AY22" s="2">
        <f>'Gamma-E.coli'!AY19/'Sheet1 (2)'!AY$70*100</f>
        <v>4.1607153946469598E-2</v>
      </c>
      <c r="AZ22" s="2">
        <f>'Gamma-E.coli'!AZ19/'Sheet1 (2)'!AZ$70*100</f>
        <v>4.360216142143046E-2</v>
      </c>
      <c r="BA22" s="2">
        <f>'Gamma-E.coli'!BA19/'Sheet1 (2)'!BA$70*100</f>
        <v>1.5100413359183524</v>
      </c>
      <c r="BB22" s="2">
        <f>'Gamma-E.coli'!BB19/'Sheet1 (2)'!BB$70*100</f>
        <v>1.4278680452978829</v>
      </c>
      <c r="BC22" s="2">
        <f>'Gamma-E.coli'!BC19/'Sheet1 (2)'!BC$70*100</f>
        <v>1.988502838135869E-2</v>
      </c>
      <c r="BD22" s="2">
        <f>'Gamma-E.coli'!BD19/'Sheet1 (2)'!BD$70*100</f>
        <v>3.5125926446310018E-2</v>
      </c>
      <c r="BE22" s="2">
        <f>'Gamma-E.coli'!BE19/'Sheet1 (2)'!BE$70*100</f>
        <v>1.4123943362455476</v>
      </c>
      <c r="BF22" s="2">
        <f>'Gamma-E.coli'!BF19/'Sheet1 (2)'!BF$70*100</f>
        <v>1.7225594726686291</v>
      </c>
      <c r="BG22" s="2">
        <f>'Gamma-E.coli'!BG19/'Sheet1 (2)'!BG$70*100</f>
        <v>1.2457781961131719E-2</v>
      </c>
      <c r="BH22" s="2">
        <f>'Gamma-E.coli'!BH19/'Sheet1 (2)'!BH$70*100</f>
        <v>2.0317460317460317E-2</v>
      </c>
      <c r="BI22" s="2">
        <f>'Gamma-E.coli'!BI19/'Sheet1 (2)'!BI$70*100</f>
        <v>1.1196860063328478</v>
      </c>
      <c r="BJ22" s="2">
        <f>'Gamma-E.coli'!BJ19/'Sheet1 (2)'!BJ$70*100</f>
        <v>0.64751948845062335</v>
      </c>
      <c r="BK22" s="2">
        <f>'Gamma-E.coli'!BK19/'Sheet1 (2)'!BK$70*100</f>
        <v>3.636766124314153E-2</v>
      </c>
      <c r="BL22" s="2">
        <f>'Gamma-E.coli'!BL19/'Sheet1 (2)'!BL$70*100</f>
        <v>1.9611392710596188E-2</v>
      </c>
      <c r="BM22" s="2">
        <f>'Gamma-E.coli'!BM19/'Sheet1 (2)'!BM$70*100</f>
        <v>0.31493583182426582</v>
      </c>
      <c r="BN22" s="2">
        <f>'Gamma-E.coli'!BN19/'Sheet1 (2)'!BN$70*100</f>
        <v>0.29308905933314788</v>
      </c>
      <c r="BO22" s="2">
        <f>'Gamma-E.coli'!BO19/'Sheet1 (2)'!BO$70*100</f>
        <v>1.2253934850278398</v>
      </c>
      <c r="BP22" s="2">
        <f>'Gamma-E.coli'!BP19/'Sheet1 (2)'!BP$70*100</f>
        <v>1.0747911077695949</v>
      </c>
      <c r="BQ22" s="2">
        <f>'Gamma-E.coli'!BQ19/'Sheet1 (2)'!BQ$70*100</f>
        <v>0.60630557801131768</v>
      </c>
      <c r="BR22" s="2">
        <f>'Gamma-E.coli'!BR19/'Sheet1 (2)'!BR$70*100</f>
        <v>0.80077460550074586</v>
      </c>
      <c r="BS22" s="2">
        <f>'Gamma-E.coli'!BS19/'Sheet1 (2)'!BS$70*100</f>
        <v>1.3579302430712523</v>
      </c>
      <c r="BT22" s="2">
        <f>'Gamma-E.coli'!BT19/'Sheet1 (2)'!BT$70*100</f>
        <v>1.0963505153005855</v>
      </c>
      <c r="BU22" s="2">
        <f>'Gamma-E.coli'!BU19/'Sheet1 (2)'!BU$70*100</f>
        <v>1.5300579430226944</v>
      </c>
      <c r="BV22" s="2">
        <f>'Gamma-E.coli'!BV19/'Sheet1 (2)'!BV$70*100</f>
        <v>1.6616704055905183</v>
      </c>
      <c r="BW22" s="2">
        <f>'Gamma-E.coli'!BW19/'Sheet1 (2)'!BW$70*100</f>
        <v>0.79501106819306122</v>
      </c>
      <c r="BX22" s="2">
        <f>'Gamma-E.coli'!BX19/'Sheet1 (2)'!BX$70*100</f>
        <v>0.84122907996103768</v>
      </c>
      <c r="BY22" s="2">
        <f>'Gamma-E.coli'!BY19/'Sheet1 (2)'!BY$70*100</f>
        <v>1.1332206515058389</v>
      </c>
      <c r="BZ22" s="2">
        <f>'Gamma-E.coli'!BZ19/'Sheet1 (2)'!BZ$70*100</f>
        <v>1.3558962389263169</v>
      </c>
      <c r="CA22" s="2">
        <f>'Gamma-E.coli'!CA19/'Sheet1 (2)'!CA$70*100</f>
        <v>1.5256722363616244</v>
      </c>
      <c r="CB22" s="2">
        <f>'Gamma-E.coli'!CB19/'Sheet1 (2)'!CB$70*100</f>
        <v>1.088923892731702</v>
      </c>
      <c r="CC22" s="2">
        <f>'Gamma-E.coli'!CC19/'Sheet1 (2)'!CC$70*100</f>
        <v>1.8494743697088101</v>
      </c>
      <c r="CD22" s="2">
        <f>'Gamma-E.coli'!CD19/'Sheet1 (2)'!CD$70*100</f>
        <v>1.7022690000207594</v>
      </c>
      <c r="CE22" s="2">
        <f>'Gamma-E.coli'!CE19/'Sheet1 (2)'!CE$70*100</f>
        <v>0.76080110845194604</v>
      </c>
      <c r="CF22" s="2">
        <f>'Gamma-E.coli'!CF19/'Sheet1 (2)'!CF$70*100</f>
        <v>0.74005385452146155</v>
      </c>
      <c r="CG22" s="2">
        <f>'Gamma-E.coli'!CG19/'Sheet1 (2)'!CG$70*100</f>
        <v>1.2131288872467516</v>
      </c>
      <c r="CH22" s="2">
        <f>'Gamma-E.coli'!CH19/'Sheet1 (2)'!CH$70*100</f>
        <v>0.65599670284379719</v>
      </c>
      <c r="CI22" s="2">
        <f>'Gamma-E.coli'!CI19/'Sheet1 (2)'!CI$70*100</f>
        <v>1.2409664939046645</v>
      </c>
      <c r="CJ22" s="2">
        <f>'Gamma-E.coli'!CJ19/'Sheet1 (2)'!CJ$70*100</f>
        <v>1.2598005412390549</v>
      </c>
      <c r="CK22" s="2">
        <f>'Gamma-E.coli'!CK19/'Sheet1 (2)'!CK$70*100</f>
        <v>1.1604932910677841</v>
      </c>
      <c r="CL22" s="2">
        <f>'Gamma-E.coli'!CL19/'Sheet1 (2)'!CL$70*100</f>
        <v>1.3612787341823247</v>
      </c>
      <c r="CM22" s="2">
        <f>'Gamma-E.coli'!CM19/'Sheet1 (2)'!CM$70*100</f>
        <v>0.36119952568183239</v>
      </c>
      <c r="CN22" s="2">
        <f>'Gamma-E.coli'!CN19/'Sheet1 (2)'!CN$70*100</f>
        <v>0.91892409304106437</v>
      </c>
      <c r="CO22" s="2">
        <f>'Gamma-E.coli'!CO19/'Sheet1 (2)'!CO$70*100</f>
        <v>1.0548483537972659</v>
      </c>
      <c r="CP22" s="2">
        <f>'Gamma-E.coli'!CP19/'Sheet1 (2)'!CP$70*100</f>
        <v>0.84654418621549943</v>
      </c>
      <c r="CQ22" s="2">
        <f>'Gamma-E.coli'!CQ19/'Sheet1 (2)'!CQ$70*100</f>
        <v>0.63430649466605904</v>
      </c>
      <c r="CR22" s="2">
        <f>'Gamma-E.coli'!CR19/'Sheet1 (2)'!CR$70*100</f>
        <v>0.61478018879935981</v>
      </c>
    </row>
    <row r="23" spans="1:96" x14ac:dyDescent="0.25">
      <c r="A23" s="2" t="str">
        <f>'Gamma-E.coli'!A20</f>
        <v>Methylacidiphilae</v>
      </c>
      <c r="B23" s="2">
        <f>'Gamma-E.coli'!B20/'Sheet1 (2)'!B$70*100</f>
        <v>4.5610554282260914E-3</v>
      </c>
      <c r="C23" s="2">
        <f>'Gamma-E.coli'!C20/'Sheet1 (2)'!C$70*100</f>
        <v>3.8319209967373931E-2</v>
      </c>
      <c r="D23" s="2">
        <f>'Gamma-E.coli'!D20/'Sheet1 (2)'!D$70*100</f>
        <v>1.7012010479398456E-2</v>
      </c>
      <c r="E23" s="2">
        <f>'Gamma-E.coli'!E20/'Sheet1 (2)'!E$70*100</f>
        <v>1.0123165176311793E-2</v>
      </c>
      <c r="F23" s="2">
        <f>'Gamma-E.coli'!F20/'Sheet1 (2)'!F$70*100</f>
        <v>6.9407491381903155E-3</v>
      </c>
      <c r="G23" s="2">
        <f>'Gamma-E.coli'!G20/'Sheet1 (2)'!G$70*100</f>
        <v>1.4104230261633471E-2</v>
      </c>
      <c r="H23" s="2">
        <f>'Gamma-E.coli'!H20/'Sheet1 (2)'!H$70*100</f>
        <v>0.81129516613387587</v>
      </c>
      <c r="I23" s="2">
        <f>'Gamma-E.coli'!I20/'Sheet1 (2)'!I$70*100</f>
        <v>0.45295449866172532</v>
      </c>
      <c r="J23" s="2">
        <f>'Gamma-E.coli'!J20/'Sheet1 (2)'!J$70*100</f>
        <v>1.5732465226398342</v>
      </c>
      <c r="K23" s="2">
        <f>'Gamma-E.coli'!K20/'Sheet1 (2)'!K$70*100</f>
        <v>1.9495857570950115</v>
      </c>
      <c r="L23" s="2">
        <f>'Gamma-E.coli'!L20/'Sheet1 (2)'!L$70*100</f>
        <v>1.2594548308834024</v>
      </c>
      <c r="M23" s="2">
        <f>'Gamma-E.coli'!M20/'Sheet1 (2)'!M$70*100</f>
        <v>0.38624907968511074</v>
      </c>
      <c r="N23" s="2">
        <f>'Gamma-E.coli'!N20/'Sheet1 (2)'!N$70*100</f>
        <v>0.68995653273843749</v>
      </c>
      <c r="O23" s="2">
        <f>'Gamma-E.coli'!O20/'Sheet1 (2)'!O$70*100</f>
        <v>0.96718776842466925</v>
      </c>
      <c r="P23" s="2">
        <f>'Gamma-E.coli'!P20/'Sheet1 (2)'!P$70*100</f>
        <v>1.0931689018401944</v>
      </c>
      <c r="Q23" s="2">
        <f>'Gamma-E.coli'!Q20/'Sheet1 (2)'!Q$70*100</f>
        <v>2.9130087789305663</v>
      </c>
      <c r="R23" s="2">
        <f>'Gamma-E.coli'!R20/'Sheet1 (2)'!R$70*100</f>
        <v>1.3156577036703219</v>
      </c>
      <c r="S23" s="2">
        <f>'Gamma-E.coli'!S20/'Sheet1 (2)'!S$70*100</f>
        <v>1.4179029885910928</v>
      </c>
      <c r="T23" s="2">
        <f>'Gamma-E.coli'!T20/'Sheet1 (2)'!T$70*100</f>
        <v>1.2910629751829007E-2</v>
      </c>
      <c r="U23" s="2">
        <f>'Gamma-E.coli'!U20/'Sheet1 (2)'!U$70*100</f>
        <v>2.6578073089700997E-2</v>
      </c>
      <c r="V23" s="2">
        <f>'Gamma-E.coli'!V20/'Sheet1 (2)'!V$70*100</f>
        <v>1.5702604306003048E-2</v>
      </c>
      <c r="W23" s="2">
        <f>'Gamma-E.coli'!W20/'Sheet1 (2)'!W$70*100</f>
        <v>4.8055103184985445E-2</v>
      </c>
      <c r="X23" s="2">
        <f>'Gamma-E.coli'!X20/'Sheet1 (2)'!X$70*100</f>
        <v>6.0830614389205333E-2</v>
      </c>
      <c r="Y23" s="2">
        <f>'Gamma-E.coli'!Y20/'Sheet1 (2)'!Y$70*100</f>
        <v>2.5633576567493203E-2</v>
      </c>
      <c r="Z23" s="2">
        <f>'Gamma-E.coli'!Z20/'Sheet1 (2)'!Z$70*100</f>
        <v>3.9163785652549694E-2</v>
      </c>
      <c r="AA23" s="2">
        <f>'Gamma-E.coli'!AA20/'Sheet1 (2)'!AA$70*100</f>
        <v>1.6288345200492531</v>
      </c>
      <c r="AB23" s="2">
        <f>'Gamma-E.coli'!AB20/'Sheet1 (2)'!AB$70*100</f>
        <v>1.5545131025558072</v>
      </c>
      <c r="AC23" s="2">
        <f>'Gamma-E.coli'!AC20/'Sheet1 (2)'!AC$70*100</f>
        <v>1.2213437615120859</v>
      </c>
      <c r="AD23" s="2">
        <f>'Gamma-E.coli'!AD20/'Sheet1 (2)'!AD$70*100</f>
        <v>2.0726058639580538</v>
      </c>
      <c r="AE23" s="2">
        <f>'Gamma-E.coli'!AE20/'Sheet1 (2)'!AE$70*100</f>
        <v>1.9521462922282253</v>
      </c>
      <c r="AF23" s="2">
        <f>'Gamma-E.coli'!AF20/'Sheet1 (2)'!AF$70*100</f>
        <v>0.76296729497503257</v>
      </c>
      <c r="AG23" s="2">
        <f>'Gamma-E.coli'!AG20/'Sheet1 (2)'!AG$70*100</f>
        <v>2.4352368179572244</v>
      </c>
      <c r="AH23" s="2">
        <f>'Gamma-E.coli'!AH20/'Sheet1 (2)'!AH$70*100</f>
        <v>1.7348680028105867</v>
      </c>
      <c r="AI23" s="2">
        <f>'Gamma-E.coli'!AI20/'Sheet1 (2)'!AI$70*100</f>
        <v>1.8970382490336963E-2</v>
      </c>
      <c r="AJ23" s="2">
        <f>'Gamma-E.coli'!AJ20/'Sheet1 (2)'!AJ$70*100</f>
        <v>1.721852024037054E-2</v>
      </c>
      <c r="AK23" s="2">
        <f>'Gamma-E.coli'!AK20/'Sheet1 (2)'!AK$70*100</f>
        <v>9.1856886970100582E-3</v>
      </c>
      <c r="AL23" s="2">
        <f>'Gamma-E.coli'!AL20/'Sheet1 (2)'!AL$70*100</f>
        <v>6.624344465912228E-3</v>
      </c>
      <c r="AM23" s="2">
        <f>'Gamma-E.coli'!AM20/'Sheet1 (2)'!AM$70*100</f>
        <v>0.20333786933195691</v>
      </c>
      <c r="AN23" s="2">
        <f>'Gamma-E.coli'!AN20/'Sheet1 (2)'!AN$70*100</f>
        <v>0.10265535176567206</v>
      </c>
      <c r="AO23" s="2">
        <f>'Gamma-E.coli'!AO20/'Sheet1 (2)'!AO$70*100</f>
        <v>4.0908888790075149E-2</v>
      </c>
      <c r="AP23" s="2">
        <f>'Gamma-E.coli'!AP20/'Sheet1 (2)'!AP$70*100</f>
        <v>5.0253781597065179E-2</v>
      </c>
      <c r="AQ23" s="2">
        <f>'Gamma-E.coli'!AQ20/'Sheet1 (2)'!AQ$70*100</f>
        <v>1.7190956469573693</v>
      </c>
      <c r="AR23" s="2">
        <f>'Gamma-E.coli'!AR20/'Sheet1 (2)'!AR$70*100</f>
        <v>1.1769741065696555</v>
      </c>
      <c r="AS23" s="2">
        <f>'Gamma-E.coli'!AS20/'Sheet1 (2)'!AS$70*100</f>
        <v>1.8474682338856692</v>
      </c>
      <c r="AT23" s="2">
        <f>'Gamma-E.coli'!AT20/'Sheet1 (2)'!AT$70*100</f>
        <v>1.921370780863094</v>
      </c>
      <c r="AU23" s="2">
        <f>'Gamma-E.coli'!AU20/'Sheet1 (2)'!AU$70*100</f>
        <v>1.4768828044854787</v>
      </c>
      <c r="AV23" s="2">
        <f>'Gamma-E.coli'!AV20/'Sheet1 (2)'!AV$70*100</f>
        <v>1.334044315790476</v>
      </c>
      <c r="AW23" s="2">
        <f>'Gamma-E.coli'!AW20/'Sheet1 (2)'!AW$70*100</f>
        <v>2.4835113065326633</v>
      </c>
      <c r="AX23" s="2">
        <f>'Gamma-E.coli'!AX20/'Sheet1 (2)'!AX$70*100</f>
        <v>2.1918169069736813</v>
      </c>
      <c r="AY23" s="2">
        <f>'Gamma-E.coli'!AY20/'Sheet1 (2)'!AY$70*100</f>
        <v>2.4840091908340061E-2</v>
      </c>
      <c r="AZ23" s="2">
        <f>'Gamma-E.coli'!AZ20/'Sheet1 (2)'!AZ$70*100</f>
        <v>2.0243860659949858E-2</v>
      </c>
      <c r="BA23" s="2">
        <f>'Gamma-E.coli'!BA20/'Sheet1 (2)'!BA$70*100</f>
        <v>1.1705746790064748E-2</v>
      </c>
      <c r="BB23" s="2">
        <f>'Gamma-E.coli'!BB20/'Sheet1 (2)'!BB$70*100</f>
        <v>1.1362345188046812E-2</v>
      </c>
      <c r="BC23" s="2">
        <f>'Gamma-E.coli'!BC20/'Sheet1 (2)'!BC$70*100</f>
        <v>0.10665606131819662</v>
      </c>
      <c r="BD23" s="2">
        <f>'Gamma-E.coli'!BD20/'Sheet1 (2)'!BD$70*100</f>
        <v>0.11415926095050756</v>
      </c>
      <c r="BE23" s="2">
        <f>'Gamma-E.coli'!BE20/'Sheet1 (2)'!BE$70*100</f>
        <v>1.4177107515639121E-2</v>
      </c>
      <c r="BF23" s="2">
        <f>'Gamma-E.coli'!BF20/'Sheet1 (2)'!BF$70*100</f>
        <v>1.8310117043902025E-2</v>
      </c>
      <c r="BG23" s="2">
        <f>'Gamma-E.coli'!BG20/'Sheet1 (2)'!BG$70*100</f>
        <v>0.63673107801339901</v>
      </c>
      <c r="BH23" s="2">
        <f>'Gamma-E.coli'!BH20/'Sheet1 (2)'!BH$70*100</f>
        <v>0.8126984126984127</v>
      </c>
      <c r="BI23" s="2">
        <f>'Gamma-E.coli'!BI20/'Sheet1 (2)'!BI$70*100</f>
        <v>0.35938308912941402</v>
      </c>
      <c r="BJ23" s="2">
        <f>'Gamma-E.coli'!BJ20/'Sheet1 (2)'!BJ$70*100</f>
        <v>0.19757876207924704</v>
      </c>
      <c r="BK23" s="2">
        <f>'Gamma-E.coli'!BK20/'Sheet1 (2)'!BK$70*100</f>
        <v>0.55974574261183052</v>
      </c>
      <c r="BL23" s="2">
        <f>'Gamma-E.coli'!BL20/'Sheet1 (2)'!BL$70*100</f>
        <v>0.71657011827178374</v>
      </c>
      <c r="BM23" s="2">
        <f>'Gamma-E.coli'!BM20/'Sheet1 (2)'!BM$70*100</f>
        <v>0.59706584783350392</v>
      </c>
      <c r="BN23" s="2">
        <f>'Gamma-E.coli'!BN20/'Sheet1 (2)'!BN$70*100</f>
        <v>0.45006557246751189</v>
      </c>
      <c r="BO23" s="2">
        <f>'Gamma-E.coli'!BO20/'Sheet1 (2)'!BO$70*100</f>
        <v>8.7684685869612883E-3</v>
      </c>
      <c r="BP23" s="2">
        <f>'Gamma-E.coli'!BP20/'Sheet1 (2)'!BP$70*100</f>
        <v>6.8349196042581549E-3</v>
      </c>
      <c r="BQ23" s="2">
        <f>'Gamma-E.coli'!BQ20/'Sheet1 (2)'!BQ$70*100</f>
        <v>1.0479355669331416E-2</v>
      </c>
      <c r="BR23" s="2">
        <f>'Gamma-E.coli'!BR20/'Sheet1 (2)'!BR$70*100</f>
        <v>8.5049590453510574E-3</v>
      </c>
      <c r="BS23" s="2">
        <f>'Gamma-E.coli'!BS20/'Sheet1 (2)'!BS$70*100</f>
        <v>6.9548283896094859E-3</v>
      </c>
      <c r="BT23" s="2">
        <f>'Gamma-E.coli'!BT20/'Sheet1 (2)'!BT$70*100</f>
        <v>1.029809010036677E-2</v>
      </c>
      <c r="BU23" s="2">
        <f>'Gamma-E.coli'!BU20/'Sheet1 (2)'!BU$70*100</f>
        <v>3.0178657653307578E-3</v>
      </c>
      <c r="BV23" s="2">
        <f>'Gamma-E.coli'!BV20/'Sheet1 (2)'!BV$70*100</f>
        <v>4.9631732544519669E-3</v>
      </c>
      <c r="BW23" s="2">
        <f>'Gamma-E.coli'!BW20/'Sheet1 (2)'!BW$70*100</f>
        <v>6.9956976459477418E-3</v>
      </c>
      <c r="BX23" s="2">
        <f>'Gamma-E.coli'!BX20/'Sheet1 (2)'!BX$70*100</f>
        <v>6.6412822102187201E-3</v>
      </c>
      <c r="BY23" s="2">
        <f>'Gamma-E.coli'!BY20/'Sheet1 (2)'!BY$70*100</f>
        <v>1.1524277811923786E-2</v>
      </c>
      <c r="BZ23" s="2">
        <f>'Gamma-E.coli'!BZ20/'Sheet1 (2)'!BZ$70*100</f>
        <v>1.2731420083815184E-2</v>
      </c>
      <c r="CA23" s="2">
        <f>'Gamma-E.coli'!CA20/'Sheet1 (2)'!CA$70*100</f>
        <v>9.6824167312161129E-3</v>
      </c>
      <c r="CB23" s="2">
        <f>'Gamma-E.coli'!CB20/'Sheet1 (2)'!CB$70*100</f>
        <v>8.8053144964827662E-3</v>
      </c>
      <c r="CC23" s="2">
        <f>'Gamma-E.coli'!CC20/'Sheet1 (2)'!CC$70*100</f>
        <v>1.1163829193413341E-2</v>
      </c>
      <c r="CD23" s="2">
        <f>'Gamma-E.coli'!CD20/'Sheet1 (2)'!CD$70*100</f>
        <v>1.4531564634323556E-2</v>
      </c>
      <c r="CE23" s="2">
        <f>'Gamma-E.coli'!CE20/'Sheet1 (2)'!CE$70*100</f>
        <v>7.3057060083133896E-2</v>
      </c>
      <c r="CF23" s="2">
        <f>'Gamma-E.coli'!CF20/'Sheet1 (2)'!CF$70*100</f>
        <v>1.0699573800310287E-2</v>
      </c>
      <c r="CG23" s="2">
        <f>'Gamma-E.coli'!CG20/'Sheet1 (2)'!CG$70*100</f>
        <v>1.2316029312149762E-2</v>
      </c>
      <c r="CH23" s="2">
        <f>'Gamma-E.coli'!CH20/'Sheet1 (2)'!CH$70*100</f>
        <v>1.0303613133672208E-2</v>
      </c>
      <c r="CI23" s="2">
        <f>'Gamma-E.coli'!CI20/'Sheet1 (2)'!CI$70*100</f>
        <v>8.8640463850333182E-3</v>
      </c>
      <c r="CJ23" s="2">
        <f>'Gamma-E.coli'!CJ20/'Sheet1 (2)'!CJ$70*100</f>
        <v>8.6922760435077396E-3</v>
      </c>
      <c r="CK23" s="2">
        <f>'Gamma-E.coli'!CK20/'Sheet1 (2)'!CK$70*100</f>
        <v>0.15632463415693257</v>
      </c>
      <c r="CL23" s="2">
        <f>'Gamma-E.coli'!CL20/'Sheet1 (2)'!CL$70*100</f>
        <v>6.0546126057034449E-3</v>
      </c>
      <c r="CM23" s="2">
        <f>'Gamma-E.coli'!CM20/'Sheet1 (2)'!CM$70*100</f>
        <v>0.20049304125319853</v>
      </c>
      <c r="CN23" s="2">
        <f>'Gamma-E.coli'!CN20/'Sheet1 (2)'!CN$70*100</f>
        <v>9.5721259691777544E-3</v>
      </c>
      <c r="CO23" s="2">
        <f>'Gamma-E.coli'!CO20/'Sheet1 (2)'!CO$70*100</f>
        <v>0.16922700863057744</v>
      </c>
      <c r="CP23" s="2">
        <f>'Gamma-E.coli'!CP20/'Sheet1 (2)'!CP$70*100</f>
        <v>0.17560644778433107</v>
      </c>
      <c r="CQ23" s="2">
        <f>'Gamma-E.coli'!CQ20/'Sheet1 (2)'!CQ$70*100</f>
        <v>6.6034840353797933E-2</v>
      </c>
      <c r="CR23" s="2">
        <f>'Gamma-E.coli'!CR20/'Sheet1 (2)'!CR$70*100</f>
        <v>0.19280088761163353</v>
      </c>
    </row>
    <row r="24" spans="1:96" x14ac:dyDescent="0.25">
      <c r="A24" s="2" t="s">
        <v>1544</v>
      </c>
      <c r="B24" s="2">
        <f>SUM(B25:B69)</f>
        <v>1.4492753623188408</v>
      </c>
      <c r="C24" s="2">
        <f t="shared" ref="C24:O24" si="0">SUM(C25:C69)</f>
        <v>2.2345573583831495</v>
      </c>
      <c r="D24" s="2">
        <f t="shared" si="0"/>
        <v>1.6456284803738115</v>
      </c>
      <c r="E24" s="2">
        <f t="shared" si="0"/>
        <v>1.7355604296721221</v>
      </c>
      <c r="F24" s="2">
        <f t="shared" si="0"/>
        <v>1.9665455891539227</v>
      </c>
      <c r="G24" s="2">
        <f t="shared" si="0"/>
        <v>2.1156345392450202</v>
      </c>
      <c r="H24" s="2">
        <f t="shared" si="0"/>
        <v>1.7618424876489387</v>
      </c>
      <c r="I24" s="2">
        <f t="shared" si="0"/>
        <v>1.9326058609566941</v>
      </c>
      <c r="J24" s="2">
        <f t="shared" si="0"/>
        <v>1.7224030778336787</v>
      </c>
      <c r="K24" s="2">
        <f t="shared" si="0"/>
        <v>2.0130442446677241</v>
      </c>
      <c r="L24" s="2">
        <f t="shared" si="0"/>
        <v>1.969459112316255</v>
      </c>
      <c r="M24" s="2">
        <f t="shared" si="0"/>
        <v>2.0229937135413723</v>
      </c>
      <c r="N24" s="2">
        <f t="shared" si="0"/>
        <v>1.9548768427589074</v>
      </c>
      <c r="O24" s="2">
        <f t="shared" si="0"/>
        <v>2.3398041573612796</v>
      </c>
      <c r="P24" s="2">
        <f t="shared" ref="P24" si="1">SUM(P25:P69)</f>
        <v>1.8933234588572441</v>
      </c>
      <c r="Q24" s="2">
        <f t="shared" ref="Q24" si="2">SUM(Q25:Q69)</f>
        <v>2.0532540085612712</v>
      </c>
      <c r="R24" s="2">
        <f t="shared" ref="R24" si="3">SUM(R25:R69)</f>
        <v>2.1869210355014768</v>
      </c>
      <c r="S24" s="2">
        <f t="shared" ref="S24" si="4">SUM(S25:S69)</f>
        <v>2.0847314837290964</v>
      </c>
      <c r="T24" s="2">
        <f t="shared" ref="T24" si="5">SUM(T25:T69)</f>
        <v>1.8663032563477262</v>
      </c>
      <c r="U24" s="2">
        <f t="shared" ref="U24" si="6">SUM(U25:U69)</f>
        <v>1.775747508305648</v>
      </c>
      <c r="V24" s="2">
        <f t="shared" ref="V24" si="7">SUM(V25:V69)</f>
        <v>1.9157177253323709</v>
      </c>
      <c r="W24" s="2">
        <f t="shared" ref="W24" si="8">SUM(W25:W69)</f>
        <v>1.8180847371652833</v>
      </c>
      <c r="X24" s="2">
        <f t="shared" ref="X24" si="9">SUM(X25:X69)</f>
        <v>1.9465796604545711</v>
      </c>
      <c r="Y24" s="2">
        <f t="shared" ref="Y24" si="10">SUM(Y25:Y69)</f>
        <v>1.7823880239930276</v>
      </c>
      <c r="Z24" s="2">
        <f t="shared" ref="Z24" si="11">SUM(Z25:Z69)</f>
        <v>1.8325950734658603</v>
      </c>
      <c r="AA24" s="2">
        <f t="shared" ref="AA24:AB24" si="12">SUM(AA25:AA69)</f>
        <v>1.8523475560790195</v>
      </c>
      <c r="AB24" s="2">
        <f t="shared" si="12"/>
        <v>1.695244257521838</v>
      </c>
      <c r="AC24" s="2">
        <f t="shared" ref="AC24" si="13">SUM(AC25:AC69)</f>
        <v>1.8107625605712825</v>
      </c>
      <c r="AD24" s="2">
        <f t="shared" ref="AD24" si="14">SUM(AD25:AD69)</f>
        <v>1.9503421034069268</v>
      </c>
      <c r="AE24" s="2">
        <f t="shared" ref="AE24" si="15">SUM(AE25:AE69)</f>
        <v>2.2003206079677002</v>
      </c>
      <c r="AF24" s="2">
        <f t="shared" ref="AF24" si="16">SUM(AF25:AF69)</f>
        <v>2.3005983175131575</v>
      </c>
      <c r="AG24" s="2">
        <f t="shared" ref="AG24" si="17">SUM(AG25:AG69)</f>
        <v>2.0458342156655132</v>
      </c>
      <c r="AH24" s="2">
        <f t="shared" ref="AH24" si="18">SUM(AH25:AH69)</f>
        <v>1.7683273664134902</v>
      </c>
      <c r="AI24" s="2">
        <f t="shared" ref="AI24" si="19">SUM(AI25:AI69)</f>
        <v>1.6267102985463944</v>
      </c>
      <c r="AJ24" s="2">
        <f t="shared" ref="AJ24" si="20">SUM(AJ25:AJ69)</f>
        <v>1.6460905349794241</v>
      </c>
      <c r="AK24" s="2">
        <f t="shared" ref="AK24" si="21">SUM(AK25:AK69)</f>
        <v>1.8313966839663796</v>
      </c>
      <c r="AL24" s="2">
        <f t="shared" ref="AL24" si="22">SUM(AL25:AL69)</f>
        <v>1.8106541540160079</v>
      </c>
      <c r="AM24" s="2">
        <f t="shared" ref="AM24" si="23">SUM(AM25:AM69)</f>
        <v>1.7252436144088348</v>
      </c>
      <c r="AN24" s="2">
        <f t="shared" ref="AN24:AO24" si="24">SUM(AN25:AN69)</f>
        <v>1.9413267633908204</v>
      </c>
      <c r="AO24" s="2">
        <f t="shared" si="24"/>
        <v>2.1023611543421237</v>
      </c>
      <c r="AP24" s="2">
        <f t="shared" ref="AP24" si="25">SUM(AP25:AP69)</f>
        <v>2.0235522723084904</v>
      </c>
      <c r="AQ24" s="2">
        <f t="shared" ref="AQ24" si="26">SUM(AQ25:AQ69)</f>
        <v>1.5072550710509549</v>
      </c>
      <c r="AR24" s="2">
        <f t="shared" ref="AR24" si="27">SUM(AR25:AR69)</f>
        <v>1.4319851629930807</v>
      </c>
      <c r="AS24" s="2">
        <f t="shared" ref="AS24" si="28">SUM(AS25:AS69)</f>
        <v>1.7182270835033877</v>
      </c>
      <c r="AT24" s="2">
        <f t="shared" ref="AT24" si="29">SUM(AT25:AT69)</f>
        <v>1.8498655967372459</v>
      </c>
      <c r="AU24" s="2">
        <f t="shared" ref="AU24" si="30">SUM(AU25:AU69)</f>
        <v>1.5989246170717044</v>
      </c>
      <c r="AV24" s="2">
        <f t="shared" ref="AV24" si="31">SUM(AV25:AV69)</f>
        <v>1.5854273988516365</v>
      </c>
      <c r="AW24" s="2">
        <f t="shared" ref="AW24" si="32">SUM(AW25:AW69)</f>
        <v>1.946451005025126</v>
      </c>
      <c r="AX24" s="2">
        <f t="shared" ref="AX24" si="33">SUM(AX25:AX69)</f>
        <v>1.9493147182558435</v>
      </c>
      <c r="AY24" s="2">
        <f t="shared" ref="AY24" si="34">SUM(AY25:AY69)</f>
        <v>2.0965037570639007</v>
      </c>
      <c r="AZ24" s="2">
        <f t="shared" ref="AZ24" si="35">SUM(AZ25:AZ69)</f>
        <v>2.0018063752588882</v>
      </c>
      <c r="BA24" s="2">
        <f t="shared" ref="BA24:BB24" si="36">SUM(BA25:BA69)</f>
        <v>2.0689907451439438</v>
      </c>
      <c r="BB24" s="2">
        <f t="shared" si="36"/>
        <v>2.069840548422528</v>
      </c>
      <c r="BC24" s="2">
        <f t="shared" ref="BC24" si="37">SUM(BC25:BC69)</f>
        <v>1.5763404316858887</v>
      </c>
      <c r="BD24" s="2">
        <f t="shared" ref="BD24" si="38">SUM(BD25:BD69)</f>
        <v>1.7808844708279179</v>
      </c>
      <c r="BE24" s="2">
        <f t="shared" ref="BE24" si="39">SUM(BE25:BE69)</f>
        <v>1.9227702068085564</v>
      </c>
      <c r="BF24" s="2">
        <f t="shared" ref="BF24" si="40">SUM(BF25:BF69)</f>
        <v>2.2253834561050163</v>
      </c>
      <c r="BG24" s="2">
        <f t="shared" ref="BG24" si="41">SUM(BG25:BG69)</f>
        <v>1.5987486850119037</v>
      </c>
      <c r="BH24" s="2">
        <f t="shared" ref="BH24" si="42">SUM(BH25:BH69)</f>
        <v>1.6495238095238098</v>
      </c>
      <c r="BI24" s="2">
        <f t="shared" ref="BI24" si="43">SUM(BI25:BI69)</f>
        <v>1.7836718477227032</v>
      </c>
      <c r="BJ24" s="2">
        <f t="shared" ref="BJ24" si="44">SUM(BJ25:BJ69)</f>
        <v>1.6722347954161731</v>
      </c>
      <c r="BK24" s="2">
        <f t="shared" ref="BK24" si="45">SUM(BK25:BK69)</f>
        <v>1.4697278750217408</v>
      </c>
      <c r="BL24" s="2">
        <f t="shared" ref="BL24" si="46">SUM(BL25:BL69)</f>
        <v>1.6850712044412255</v>
      </c>
      <c r="BM24" s="2">
        <f t="shared" ref="BM24" si="47">SUM(BM25:BM69)</f>
        <v>1.8620581056609729</v>
      </c>
      <c r="BN24" s="2">
        <f t="shared" ref="BN24:BO24" si="48">SUM(BN25:BN69)</f>
        <v>1.7466120891785555</v>
      </c>
      <c r="BO24" s="2">
        <f t="shared" si="48"/>
        <v>1.7805471524398262</v>
      </c>
      <c r="BP24" s="2">
        <f t="shared" ref="BP24" si="49">SUM(BP25:BP69)</f>
        <v>1.847137023050766</v>
      </c>
      <c r="BQ24" s="2">
        <f t="shared" ref="BQ24" si="50">SUM(BQ25:BQ69)</f>
        <v>1.7223569567951131</v>
      </c>
      <c r="BR24" s="2">
        <f t="shared" ref="BR24" si="51">SUM(BR25:BR69)</f>
        <v>1.7153848166854215</v>
      </c>
      <c r="BS24" s="2">
        <f t="shared" ref="BS24" si="52">SUM(BS25:BS69)</f>
        <v>1.8699794832562513</v>
      </c>
      <c r="BT24" s="2">
        <f t="shared" ref="BT24" si="53">SUM(BT25:BT69)</f>
        <v>1.7585969248318631</v>
      </c>
      <c r="BU24" s="2">
        <f t="shared" ref="BU24" si="54">SUM(BU25:BU69)</f>
        <v>1.8801303718010625</v>
      </c>
      <c r="BV24" s="2">
        <f t="shared" ref="BV24" si="55">SUM(BV25:BV69)</f>
        <v>2.051775823390444</v>
      </c>
      <c r="BW24" s="2">
        <f t="shared" ref="BW24" si="56">SUM(BW25:BW69)</f>
        <v>1.9133233061667074</v>
      </c>
      <c r="BX24" s="2">
        <f t="shared" ref="BX24" si="57">SUM(BX25:BX69)</f>
        <v>2.0864694943770492</v>
      </c>
      <c r="BY24" s="2">
        <f t="shared" ref="BY24" si="58">SUM(BY25:BY69)</f>
        <v>1.9030424093423479</v>
      </c>
      <c r="BZ24" s="2">
        <f t="shared" ref="BZ24" si="59">SUM(BZ25:BZ69)</f>
        <v>2.0242957933266141</v>
      </c>
      <c r="CA24" s="2">
        <f t="shared" ref="CA24:CB24" si="60">SUM(CA25:CA69)</f>
        <v>2.0997012282837222</v>
      </c>
      <c r="CB24" s="2">
        <f t="shared" si="60"/>
        <v>1.9440177671679169</v>
      </c>
      <c r="CC24" s="2">
        <f t="shared" ref="CC24" si="61">SUM(CC25:CC69)</f>
        <v>1.9378546841566653</v>
      </c>
      <c r="CD24" s="2">
        <f t="shared" ref="CD24" si="62">SUM(CD25:CD69)</f>
        <v>1.8330530817296722</v>
      </c>
      <c r="CE24" s="2">
        <f t="shared" ref="CE24" si="63">SUM(CE25:CE69)</f>
        <v>1.615652685056892</v>
      </c>
      <c r="CF24" s="2">
        <f t="shared" ref="CF24" si="64">SUM(CF25:CF69)</f>
        <v>1.626335217647163</v>
      </c>
      <c r="CG24" s="2">
        <f t="shared" ref="CG24" si="65">SUM(CG25:CG69)</f>
        <v>1.6489794801267184</v>
      </c>
      <c r="CH24" s="2">
        <f t="shared" ref="CH24" si="66">SUM(CH25:CH69)</f>
        <v>1.441360992810367</v>
      </c>
      <c r="CI24" s="2">
        <f t="shared" ref="CI24" si="67">SUM(CI25:CI69)</f>
        <v>1.4928096941382585</v>
      </c>
      <c r="CJ24" s="2">
        <f t="shared" ref="CJ24" si="68">SUM(CJ25:CJ69)</f>
        <v>1.7726448278060116</v>
      </c>
      <c r="CK24" s="2">
        <f t="shared" ref="CK24" si="69">SUM(CK25:CK69)</f>
        <v>1.5545616396717179</v>
      </c>
      <c r="CL24" s="2">
        <f t="shared" ref="CL24" si="70">SUM(CL25:CL69)</f>
        <v>1.6236452804294743</v>
      </c>
      <c r="CM24" s="2">
        <f t="shared" ref="CM24" si="71">SUM(CM25:CM69)</f>
        <v>1.6671347438057784</v>
      </c>
      <c r="CN24" s="2">
        <f t="shared" ref="CN24:CO24" si="72">SUM(CN25:CN69)</f>
        <v>1.9144251938355503</v>
      </c>
      <c r="CO24" s="2">
        <f t="shared" si="72"/>
        <v>1.7956865915800164</v>
      </c>
      <c r="CP24" s="2">
        <f t="shared" ref="CP24" si="73">SUM(CP25:CP69)</f>
        <v>1.8977607150210125</v>
      </c>
      <c r="CQ24" s="2">
        <f t="shared" ref="CQ24" si="74">SUM(CQ25:CQ69)</f>
        <v>1.6759828495428708</v>
      </c>
      <c r="CR24" s="2">
        <f t="shared" ref="CR24" si="75">SUM(CR25:CR69)</f>
        <v>1.8006875352407286</v>
      </c>
    </row>
    <row r="25" spans="1:96" x14ac:dyDescent="0.25">
      <c r="A25" s="2" t="str">
        <f>'Gamma-E.coli'!A21</f>
        <v>Pedosphaerae</v>
      </c>
      <c r="B25" s="2">
        <f>'Gamma-E.coli'!B21/'Sheet1 (2)'!B$70*100</f>
        <v>0.19726564727077844</v>
      </c>
      <c r="C25" s="2">
        <f>'Gamma-E.coli'!C21/'Sheet1 (2)'!C$70*100</f>
        <v>0.5408482778252206</v>
      </c>
      <c r="D25" s="2">
        <f>'Gamma-E.coli'!D21/'Sheet1 (2)'!D$70*100</f>
        <v>0.3130209928209316</v>
      </c>
      <c r="E25" s="2">
        <f>'Gamma-E.coli'!E21/'Sheet1 (2)'!E$70*100</f>
        <v>0.20583769191833981</v>
      </c>
      <c r="F25" s="2">
        <f>'Gamma-E.coli'!F21/'Sheet1 (2)'!F$70*100</f>
        <v>0.35397820604770608</v>
      </c>
      <c r="G25" s="2">
        <f>'Gamma-E.coli'!G21/'Sheet1 (2)'!G$70*100</f>
        <v>0.33950897129789143</v>
      </c>
      <c r="H25" s="2">
        <f>'Gamma-E.coli'!H21/'Sheet1 (2)'!H$70*100</f>
        <v>0.34510316768381283</v>
      </c>
      <c r="I25" s="2">
        <f>'Gamma-E.coli'!I21/'Sheet1 (2)'!I$70*100</f>
        <v>0.40491387001578472</v>
      </c>
      <c r="J25" s="2">
        <f>'Gamma-E.coli'!J21/'Sheet1 (2)'!J$70*100</f>
        <v>0.27108612015389166</v>
      </c>
      <c r="K25" s="2">
        <f>'Gamma-E.coli'!K21/'Sheet1 (2)'!K$70*100</f>
        <v>0.25912215758857748</v>
      </c>
      <c r="L25" s="2">
        <f>'Gamma-E.coli'!L21/'Sheet1 (2)'!L$70*100</f>
        <v>0.28899671756814616</v>
      </c>
      <c r="M25" s="2">
        <f>'Gamma-E.coli'!M21/'Sheet1 (2)'!M$70*100</f>
        <v>0.35113552698646433</v>
      </c>
      <c r="N25" s="2">
        <f>'Gamma-E.coli'!N21/'Sheet1 (2)'!N$70*100</f>
        <v>0.32197971527793751</v>
      </c>
      <c r="O25" s="2">
        <f>'Gamma-E.coli'!O21/'Sheet1 (2)'!O$70*100</f>
        <v>0.31781480845215598</v>
      </c>
      <c r="P25" s="2">
        <f>'Gamma-E.coli'!P21/'Sheet1 (2)'!P$70*100</f>
        <v>0.27047477983674917</v>
      </c>
      <c r="Q25" s="2">
        <f>'Gamma-E.coli'!Q21/'Sheet1 (2)'!Q$70*100</f>
        <v>0.10882971776826525</v>
      </c>
      <c r="R25" s="2">
        <f>'Gamma-E.coli'!R21/'Sheet1 (2)'!R$70*100</f>
        <v>0.32547193430474186</v>
      </c>
      <c r="S25" s="2">
        <f>'Gamma-E.coli'!S21/'Sheet1 (2)'!S$70*100</f>
        <v>0.27986806219924892</v>
      </c>
      <c r="T25" s="2">
        <f>'Gamma-E.coli'!T21/'Sheet1 (2)'!T$70*100</f>
        <v>0.42031272414287763</v>
      </c>
      <c r="U25" s="2">
        <f>'Gamma-E.coli'!U21/'Sheet1 (2)'!U$70*100</f>
        <v>0.34219269102990035</v>
      </c>
      <c r="V25" s="2">
        <f>'Gamma-E.coli'!V21/'Sheet1 (2)'!V$70*100</f>
        <v>0.39838088702266988</v>
      </c>
      <c r="W25" s="2">
        <f>'Gamma-E.coli'!W21/'Sheet1 (2)'!W$70*100</f>
        <v>0.31769762661184825</v>
      </c>
      <c r="X25" s="2">
        <f>'Gamma-E.coli'!X21/'Sheet1 (2)'!X$70*100</f>
        <v>0.38267986506663715</v>
      </c>
      <c r="Y25" s="2">
        <f>'Gamma-E.coli'!Y21/'Sheet1 (2)'!Y$70*100</f>
        <v>0.29649503563067142</v>
      </c>
      <c r="Z25" s="2">
        <f>'Gamma-E.coli'!Z21/'Sheet1 (2)'!Z$70*100</f>
        <v>0.34707216940363006</v>
      </c>
      <c r="AA25" s="2">
        <f>'Gamma-E.coli'!AA21/'Sheet1 (2)'!AA$70*100</f>
        <v>0.27169548691043416</v>
      </c>
      <c r="AB25" s="2">
        <f>'Gamma-E.coli'!AB21/'Sheet1 (2)'!AB$70*100</f>
        <v>0.33969589129731481</v>
      </c>
      <c r="AC25" s="2">
        <f>'Gamma-E.coli'!AC21/'Sheet1 (2)'!AC$70*100</f>
        <v>0.32446371390518292</v>
      </c>
      <c r="AD25" s="2">
        <f>'Gamma-E.coli'!AD21/'Sheet1 (2)'!AD$70*100</f>
        <v>0.27979591356892619</v>
      </c>
      <c r="AE25" s="2">
        <f>'Gamma-E.coli'!AE21/'Sheet1 (2)'!AE$70*100</f>
        <v>0.28498486017930297</v>
      </c>
      <c r="AF25" s="2">
        <f>'Gamma-E.coli'!AF21/'Sheet1 (2)'!AF$70*100</f>
        <v>0.35449187997660714</v>
      </c>
      <c r="AG25" s="2">
        <f>'Gamma-E.coli'!AG21/'Sheet1 (2)'!AG$70*100</f>
        <v>0.19999529422837109</v>
      </c>
      <c r="AH25" s="2">
        <f>'Gamma-E.coli'!AH21/'Sheet1 (2)'!AH$70*100</f>
        <v>0.32622879512831665</v>
      </c>
      <c r="AI25" s="2">
        <f>'Gamma-E.coli'!AI21/'Sheet1 (2)'!AI$70*100</f>
        <v>0.3414668848260653</v>
      </c>
      <c r="AJ25" s="2">
        <f>'Gamma-E.coli'!AJ21/'Sheet1 (2)'!AJ$70*100</f>
        <v>0.34953596087952199</v>
      </c>
      <c r="AK25" s="2">
        <f>'Gamma-E.coli'!AK21/'Sheet1 (2)'!AK$70*100</f>
        <v>0.3364258485279934</v>
      </c>
      <c r="AL25" s="2">
        <f>'Gamma-E.coli'!AL21/'Sheet1 (2)'!AL$70*100</f>
        <v>0.28263869721225504</v>
      </c>
      <c r="AM25" s="2">
        <f>'Gamma-E.coli'!AM21/'Sheet1 (2)'!AM$70*100</f>
        <v>0.28936542943393867</v>
      </c>
      <c r="AN25" s="2">
        <f>'Gamma-E.coli'!AN21/'Sheet1 (2)'!AN$70*100</f>
        <v>0.37412172643489372</v>
      </c>
      <c r="AO25" s="2">
        <f>'Gamma-E.coli'!AO21/'Sheet1 (2)'!AO$70*100</f>
        <v>0.39930632753790746</v>
      </c>
      <c r="AP25" s="2">
        <f>'Gamma-E.coli'!AP21/'Sheet1 (2)'!AP$70*100</f>
        <v>0.36350235355210481</v>
      </c>
      <c r="AQ25" s="2">
        <f>'Gamma-E.coli'!AQ21/'Sheet1 (2)'!AQ$70*100</f>
        <v>0.28682839038656216</v>
      </c>
      <c r="AR25" s="2">
        <f>'Gamma-E.coli'!AR21/'Sheet1 (2)'!AR$70*100</f>
        <v>0.31920964405449748</v>
      </c>
      <c r="AS25" s="2">
        <f>'Gamma-E.coli'!AS21/'Sheet1 (2)'!AS$70*100</f>
        <v>0.32378309253666365</v>
      </c>
      <c r="AT25" s="2">
        <f>'Gamma-E.coli'!AT21/'Sheet1 (2)'!AT$70*100</f>
        <v>0.28072405619777807</v>
      </c>
      <c r="AU25" s="2">
        <f>'Gamma-E.coli'!AU21/'Sheet1 (2)'!AU$70*100</f>
        <v>0.28476422936785878</v>
      </c>
      <c r="AV25" s="2">
        <f>'Gamma-E.coli'!AV21/'Sheet1 (2)'!AV$70*100</f>
        <v>0.27137946466829815</v>
      </c>
      <c r="AW25" s="2">
        <f>'Gamma-E.coli'!AW21/'Sheet1 (2)'!AW$70*100</f>
        <v>0.39729899497487436</v>
      </c>
      <c r="AX25" s="2">
        <f>'Gamma-E.coli'!AX21/'Sheet1 (2)'!AX$70*100</f>
        <v>0.36026682988432723</v>
      </c>
      <c r="AY25" s="2">
        <f>'Gamma-E.coli'!AY21/'Sheet1 (2)'!AY$70*100</f>
        <v>0.45767869341116563</v>
      </c>
      <c r="AZ25" s="2">
        <f>'Gamma-E.coli'!AZ21/'Sheet1 (2)'!AZ$70*100</f>
        <v>0.46249435507731601</v>
      </c>
      <c r="BA25" s="2">
        <f>'Gamma-E.coli'!BA21/'Sheet1 (2)'!BA$70*100</f>
        <v>0.36873102388703954</v>
      </c>
      <c r="BB25" s="2">
        <f>'Gamma-E.coli'!BB21/'Sheet1 (2)'!BB$70*100</f>
        <v>0.33140173465136535</v>
      </c>
      <c r="BC25" s="2">
        <f>'Gamma-E.coli'!BC21/'Sheet1 (2)'!BC$70*100</f>
        <v>0.36516143027585957</v>
      </c>
      <c r="BD25" s="2">
        <f>'Gamma-E.coli'!BD21/'Sheet1 (2)'!BD$70*100</f>
        <v>0.44258667322350631</v>
      </c>
      <c r="BE25" s="2">
        <f>'Gamma-E.coli'!BE21/'Sheet1 (2)'!BE$70*100</f>
        <v>0.30657995002569599</v>
      </c>
      <c r="BF25" s="2">
        <f>'Gamma-E.coli'!BF21/'Sheet1 (2)'!BF$70*100</f>
        <v>0.41549880984239218</v>
      </c>
      <c r="BG25" s="2">
        <f>'Gamma-E.coli'!BG21/'Sheet1 (2)'!BG$70*100</f>
        <v>0.32667072698078731</v>
      </c>
      <c r="BH25" s="2">
        <f>'Gamma-E.coli'!BH21/'Sheet1 (2)'!BH$70*100</f>
        <v>0.36825396825396828</v>
      </c>
      <c r="BI25" s="2">
        <f>'Gamma-E.coli'!BI21/'Sheet1 (2)'!BI$70*100</f>
        <v>0.38526830325431316</v>
      </c>
      <c r="BJ25" s="2">
        <f>'Gamma-E.coli'!BJ21/'Sheet1 (2)'!BJ$70*100</f>
        <v>0.31882027517333045</v>
      </c>
      <c r="BK25" s="2">
        <f>'Gamma-E.coli'!BK21/'Sheet1 (2)'!BK$70*100</f>
        <v>0.30121910725297663</v>
      </c>
      <c r="BL25" s="2">
        <f>'Gamma-E.coli'!BL21/'Sheet1 (2)'!BL$70*100</f>
        <v>0.36658218682114407</v>
      </c>
      <c r="BM25" s="2">
        <f>'Gamma-E.coli'!BM21/'Sheet1 (2)'!BM$70*100</f>
        <v>0.40285541820853998</v>
      </c>
      <c r="BN25" s="2">
        <f>'Gamma-E.coli'!BN21/'Sheet1 (2)'!BN$70*100</f>
        <v>0.36561618249016409</v>
      </c>
      <c r="BO25" s="2">
        <f>'Gamma-E.coli'!BO21/'Sheet1 (2)'!BO$70*100</f>
        <v>0.28552325836292691</v>
      </c>
      <c r="BP25" s="2">
        <f>'Gamma-E.coli'!BP21/'Sheet1 (2)'!BP$70*100</f>
        <v>0.29390154298310062</v>
      </c>
      <c r="BQ25" s="2">
        <f>'Gamma-E.coli'!BQ21/'Sheet1 (2)'!BQ$70*100</f>
        <v>0.22081499446091202</v>
      </c>
      <c r="BR25" s="2">
        <f>'Gamma-E.coli'!BR21/'Sheet1 (2)'!BR$70*100</f>
        <v>0.20477324470729855</v>
      </c>
      <c r="BS25" s="2">
        <f>'Gamma-E.coli'!BS21/'Sheet1 (2)'!BS$70*100</f>
        <v>0.30948986333762213</v>
      </c>
      <c r="BT25" s="2">
        <f>'Gamma-E.coli'!BT21/'Sheet1 (2)'!BT$70*100</f>
        <v>0.24319335852404605</v>
      </c>
      <c r="BU25" s="2">
        <f>'Gamma-E.coli'!BU21/'Sheet1 (2)'!BU$70*100</f>
        <v>0.30178657653307583</v>
      </c>
      <c r="BV25" s="2">
        <f>'Gamma-E.coli'!BV21/'Sheet1 (2)'!BV$70*100</f>
        <v>0.3980464950070477</v>
      </c>
      <c r="BW25" s="2">
        <f>'Gamma-E.coli'!BW21/'Sheet1 (2)'!BW$70*100</f>
        <v>0.27133313012497318</v>
      </c>
      <c r="BX25" s="2">
        <f>'Gamma-E.coli'!BX21/'Sheet1 (2)'!BX$70*100</f>
        <v>0.30992650314354026</v>
      </c>
      <c r="BY25" s="2">
        <f>'Gamma-E.coli'!BY21/'Sheet1 (2)'!BY$70*100</f>
        <v>0.26659496004917027</v>
      </c>
      <c r="BZ25" s="2">
        <f>'Gamma-E.coli'!BZ21/'Sheet1 (2)'!BZ$70*100</f>
        <v>0.30024932364330803</v>
      </c>
      <c r="CA25" s="2">
        <f>'Gamma-E.coli'!CA21/'Sheet1 (2)'!CA$70*100</f>
        <v>0.35409981188447492</v>
      </c>
      <c r="CB25" s="2">
        <f>'Gamma-E.coli'!CB21/'Sheet1 (2)'!CB$70*100</f>
        <v>0.263181066617096</v>
      </c>
      <c r="CC25" s="2">
        <f>'Gamma-E.coli'!CC21/'Sheet1 (2)'!CC$70*100</f>
        <v>0.33212391850404688</v>
      </c>
      <c r="CD25" s="2">
        <f>'Gamma-E.coli'!CD21/'Sheet1 (2)'!CD$70*100</f>
        <v>0.30620082622324635</v>
      </c>
      <c r="CE25" s="2">
        <f>'Gamma-E.coli'!CE21/'Sheet1 (2)'!CE$70*100</f>
        <v>0.2729143049082588</v>
      </c>
      <c r="CF25" s="2">
        <f>'Gamma-E.coli'!CF21/'Sheet1 (2)'!CF$70*100</f>
        <v>0.27908054995809334</v>
      </c>
      <c r="CG25" s="2">
        <f>'Gamma-E.coli'!CG21/'Sheet1 (2)'!CG$70*100</f>
        <v>0.3209009859665688</v>
      </c>
      <c r="CH25" s="2">
        <f>'Gamma-E.coli'!CH21/'Sheet1 (2)'!CH$70*100</f>
        <v>0.24270733159316754</v>
      </c>
      <c r="CI25" s="2">
        <f>'Gamma-E.coli'!CI21/'Sheet1 (2)'!CI$70*100</f>
        <v>0.24558622631474666</v>
      </c>
      <c r="CJ25" s="2">
        <f>'Gamma-E.coli'!CJ21/'Sheet1 (2)'!CJ$70*100</f>
        <v>0.37840375042737023</v>
      </c>
      <c r="CK25" s="2">
        <f>'Gamma-E.coli'!CK21/'Sheet1 (2)'!CK$70*100</f>
        <v>0.29636545225585131</v>
      </c>
      <c r="CL25" s="2">
        <f>'Gamma-E.coli'!CL21/'Sheet1 (2)'!CL$70*100</f>
        <v>0.33804920381844239</v>
      </c>
      <c r="CM25" s="2">
        <f>'Gamma-E.coli'!CM21/'Sheet1 (2)'!CM$70*100</f>
        <v>0.29722898333645381</v>
      </c>
      <c r="CN25" s="2">
        <f>'Gamma-E.coli'!CN21/'Sheet1 (2)'!CN$70*100</f>
        <v>0.40107207810854789</v>
      </c>
      <c r="CO25" s="2">
        <f>'Gamma-E.coli'!CO21/'Sheet1 (2)'!CO$70*100</f>
        <v>0.39737008693254111</v>
      </c>
      <c r="CP25" s="2">
        <f>'Gamma-E.coli'!CP21/'Sheet1 (2)'!CP$70*100</f>
        <v>0.41903331678192102</v>
      </c>
      <c r="CQ25" s="2">
        <f>'Gamma-E.coli'!CQ21/'Sheet1 (2)'!CQ$70*100</f>
        <v>0.37295733777285872</v>
      </c>
      <c r="CR25" s="2">
        <f>'Gamma-E.coli'!CR21/'Sheet1 (2)'!CR$70*100</f>
        <v>0.36923188853926042</v>
      </c>
    </row>
    <row r="26" spans="1:96" x14ac:dyDescent="0.25">
      <c r="A26" s="2" t="str">
        <f>'Gamma-E.coli'!A22</f>
        <v>Chlorobia</v>
      </c>
      <c r="B26" s="2">
        <f>'Gamma-E.coli'!B22/'Sheet1 (2)'!B$70*100</f>
        <v>0.25541910398066109</v>
      </c>
      <c r="C26" s="2">
        <f>'Gamma-E.coli'!C22/'Sheet1 (2)'!C$70*100</f>
        <v>0.28356215375856708</v>
      </c>
      <c r="D26" s="2">
        <f>'Gamma-E.coli'!D22/'Sheet1 (2)'!D$70*100</f>
        <v>0.30621618862917216</v>
      </c>
      <c r="E26" s="2">
        <f>'Gamma-E.coli'!E22/'Sheet1 (2)'!E$70*100</f>
        <v>0.23508239131657388</v>
      </c>
      <c r="F26" s="2">
        <f>'Gamma-E.coli'!F22/'Sheet1 (2)'!F$70*100</f>
        <v>0.24523980288272446</v>
      </c>
      <c r="G26" s="2">
        <f>'Gamma-E.coli'!G22/'Sheet1 (2)'!G$70*100</f>
        <v>0.24480913954120953</v>
      </c>
      <c r="H26" s="2">
        <f>'Gamma-E.coli'!H22/'Sheet1 (2)'!H$70*100</f>
        <v>0.23733410830185023</v>
      </c>
      <c r="I26" s="2">
        <f>'Gamma-E.coli'!I22/'Sheet1 (2)'!I$70*100</f>
        <v>0.26765493102738319</v>
      </c>
      <c r="J26" s="2">
        <f>'Gamma-E.coli'!J22/'Sheet1 (2)'!J$70*100</f>
        <v>0.22018348623853212</v>
      </c>
      <c r="K26" s="2">
        <f>'Gamma-E.coli'!K22/'Sheet1 (2)'!K$70*100</f>
        <v>0.20095187731359068</v>
      </c>
      <c r="L26" s="2">
        <f>'Gamma-E.coli'!L22/'Sheet1 (2)'!L$70*100</f>
        <v>0.2319109461966605</v>
      </c>
      <c r="M26" s="2">
        <f>'Gamma-E.coli'!M22/'Sheet1 (2)'!M$70*100</f>
        <v>0.21974287817862603</v>
      </c>
      <c r="N26" s="2">
        <f>'Gamma-E.coli'!N22/'Sheet1 (2)'!N$70*100</f>
        <v>0.19088797405763439</v>
      </c>
      <c r="O26" s="2">
        <f>'Gamma-E.coli'!O22/'Sheet1 (2)'!O$70*100</f>
        <v>0.23191891427589761</v>
      </c>
      <c r="P26" s="2">
        <f>'Gamma-E.coli'!P22/'Sheet1 (2)'!P$70*100</f>
        <v>0.20285608487756188</v>
      </c>
      <c r="Q26" s="2">
        <f>'Gamma-E.coli'!Q22/'Sheet1 (2)'!Q$70*100</f>
        <v>0.10882971776826525</v>
      </c>
      <c r="R26" s="2">
        <f>'Gamma-E.coli'!R22/'Sheet1 (2)'!R$70*100</f>
        <v>0.22031946322167142</v>
      </c>
      <c r="S26" s="2">
        <f>'Gamma-E.coli'!S22/'Sheet1 (2)'!S$70*100</f>
        <v>0.30128653634715064</v>
      </c>
      <c r="T26" s="2">
        <f>'Gamma-E.coli'!T22/'Sheet1 (2)'!T$70*100</f>
        <v>0.24817099411849089</v>
      </c>
      <c r="U26" s="2">
        <f>'Gamma-E.coli'!U22/'Sheet1 (2)'!U$70*100</f>
        <v>0.26079734219269107</v>
      </c>
      <c r="V26" s="2">
        <f>'Gamma-E.coli'!V22/'Sheet1 (2)'!V$70*100</f>
        <v>0.31288893024554221</v>
      </c>
      <c r="W26" s="2">
        <f>'Gamma-E.coli'!W22/'Sheet1 (2)'!W$70*100</f>
        <v>0.2295966041060416</v>
      </c>
      <c r="X26" s="2">
        <f>'Gamma-E.coli'!X22/'Sheet1 (2)'!X$70*100</f>
        <v>0.29198694906818556</v>
      </c>
      <c r="Y26" s="2">
        <f>'Gamma-E.coli'!Y22/'Sheet1 (2)'!Y$70*100</f>
        <v>0.30589401370541891</v>
      </c>
      <c r="Z26" s="2">
        <f>'Gamma-E.coli'!Z22/'Sheet1 (2)'!Z$70*100</f>
        <v>0.34842264477095936</v>
      </c>
      <c r="AA26" s="2">
        <f>'Gamma-E.coli'!AA22/'Sheet1 (2)'!AA$70*100</f>
        <v>0.21682102896300659</v>
      </c>
      <c r="AB26" s="2">
        <f>'Gamma-E.coli'!AB22/'Sheet1 (2)'!AB$70*100</f>
        <v>0.16661274668392106</v>
      </c>
      <c r="AC26" s="2">
        <f>'Gamma-E.coli'!AC22/'Sheet1 (2)'!AC$70*100</f>
        <v>0.24086825923092184</v>
      </c>
      <c r="AD26" s="2">
        <f>'Gamma-E.coli'!AD22/'Sheet1 (2)'!AD$70*100</f>
        <v>0.25510803884225619</v>
      </c>
      <c r="AE26" s="2">
        <f>'Gamma-E.coli'!AE22/'Sheet1 (2)'!AE$70*100</f>
        <v>0.1864275960339607</v>
      </c>
      <c r="AF26" s="2">
        <f>'Gamma-E.coli'!AF22/'Sheet1 (2)'!AF$70*100</f>
        <v>0.18084484232309145</v>
      </c>
      <c r="AG26" s="2">
        <f>'Gamma-E.coli'!AG22/'Sheet1 (2)'!AG$70*100</f>
        <v>0.19999529422837109</v>
      </c>
      <c r="AH26" s="2">
        <f>'Gamma-E.coli'!AH22/'Sheet1 (2)'!AH$70*100</f>
        <v>0.17566165891524743</v>
      </c>
      <c r="AI26" s="2">
        <f>'Gamma-E.coli'!AI22/'Sheet1 (2)'!AI$70*100</f>
        <v>0.23357283441227386</v>
      </c>
      <c r="AJ26" s="2">
        <f>'Gamma-E.coli'!AJ22/'Sheet1 (2)'!AJ$70*100</f>
        <v>0.20834409490848357</v>
      </c>
      <c r="AK26" s="2">
        <f>'Gamma-E.coli'!AK22/'Sheet1 (2)'!AK$70*100</f>
        <v>0.38005786983879114</v>
      </c>
      <c r="AL26" s="2">
        <f>'Gamma-E.coli'!AL22/'Sheet1 (2)'!AL$70*100</f>
        <v>0.36433894562517249</v>
      </c>
      <c r="AM26" s="2">
        <f>'Gamma-E.coli'!AM22/'Sheet1 (2)'!AM$70*100</f>
        <v>0.15484960818356719</v>
      </c>
      <c r="AN26" s="2">
        <f>'Gamma-E.coli'!AN22/'Sheet1 (2)'!AN$70*100</f>
        <v>0.21671685372752991</v>
      </c>
      <c r="AO26" s="2">
        <f>'Gamma-E.coli'!AO22/'Sheet1 (2)'!AO$70*100</f>
        <v>0.3841878251589666</v>
      </c>
      <c r="AP26" s="2">
        <f>'Gamma-E.coli'!AP22/'Sheet1 (2)'!AP$70*100</f>
        <v>0.35010134512622076</v>
      </c>
      <c r="AQ26" s="2">
        <f>'Gamma-E.coli'!AQ22/'Sheet1 (2)'!AQ$70*100</f>
        <v>0.1256045892542462</v>
      </c>
      <c r="AR26" s="2">
        <f>'Gamma-E.coli'!AR22/'Sheet1 (2)'!AR$70*100</f>
        <v>0.15336329267422782</v>
      </c>
      <c r="AS26" s="2">
        <f>'Gamma-E.coli'!AS22/'Sheet1 (2)'!AS$70*100</f>
        <v>0.26256360025031972</v>
      </c>
      <c r="AT26" s="2">
        <f>'Gamma-E.coli'!AT22/'Sheet1 (2)'!AT$70*100</f>
        <v>0.27277903573935036</v>
      </c>
      <c r="AU26" s="2">
        <f>'Gamma-E.coli'!AU22/'Sheet1 (2)'!AU$70*100</f>
        <v>0.17156602638933108</v>
      </c>
      <c r="AV26" s="2">
        <f>'Gamma-E.coli'!AV22/'Sheet1 (2)'!AV$70*100</f>
        <v>0.15330559232138946</v>
      </c>
      <c r="AW26" s="2">
        <f>'Gamma-E.coli'!AW22/'Sheet1 (2)'!AW$70*100</f>
        <v>0.21670854271356785</v>
      </c>
      <c r="AX26" s="2">
        <f>'Gamma-E.coli'!AX22/'Sheet1 (2)'!AX$70*100</f>
        <v>0.25799753623974403</v>
      </c>
      <c r="AY26" s="2">
        <f>'Gamma-E.coli'!AY22/'Sheet1 (2)'!AY$70*100</f>
        <v>0.3837794199838539</v>
      </c>
      <c r="AZ26" s="2">
        <f>'Gamma-E.coli'!AZ22/'Sheet1 (2)'!AZ$70*100</f>
        <v>0.40098416307208368</v>
      </c>
      <c r="BA26" s="2">
        <f>'Gamma-E.coli'!BA22/'Sheet1 (2)'!BA$70*100</f>
        <v>0.37970516150272521</v>
      </c>
      <c r="BB26" s="2">
        <f>'Gamma-E.coli'!BB22/'Sheet1 (2)'!BB$70*100</f>
        <v>0.32382683785933419</v>
      </c>
      <c r="BC26" s="2">
        <f>'Gamma-E.coli'!BC22/'Sheet1 (2)'!BC$70*100</f>
        <v>0.13557973896380926</v>
      </c>
      <c r="BD26" s="2">
        <f>'Gamma-E.coli'!BD22/'Sheet1 (2)'!BD$70*100</f>
        <v>0.1650918542976571</v>
      </c>
      <c r="BE26" s="2">
        <f>'Gamma-E.coli'!BE22/'Sheet1 (2)'!BE$70*100</f>
        <v>0.30657995002569599</v>
      </c>
      <c r="BF26" s="2">
        <f>'Gamma-E.coli'!BF22/'Sheet1 (2)'!BF$70*100</f>
        <v>0.31972281299736616</v>
      </c>
      <c r="BG26" s="2">
        <f>'Gamma-E.coli'!BG22/'Sheet1 (2)'!BG$70*100</f>
        <v>0.14949338353358066</v>
      </c>
      <c r="BH26" s="2">
        <f>'Gamma-E.coli'!BH22/'Sheet1 (2)'!BH$70*100</f>
        <v>0.17523809523809522</v>
      </c>
      <c r="BI26" s="2">
        <f>'Gamma-E.coli'!BI22/'Sheet1 (2)'!BI$70*100</f>
        <v>0.27992150158321194</v>
      </c>
      <c r="BJ26" s="2">
        <f>'Gamma-E.coli'!BJ22/'Sheet1 (2)'!BJ$70*100</f>
        <v>0.28020260803965941</v>
      </c>
      <c r="BK26" s="2">
        <f>'Gamma-E.coli'!BK22/'Sheet1 (2)'!BK$70*100</f>
        <v>0.14863305029805671</v>
      </c>
      <c r="BL26" s="2">
        <f>'Gamma-E.coli'!BL22/'Sheet1 (2)'!BL$70*100</f>
        <v>0.15990827902486121</v>
      </c>
      <c r="BM26" s="2">
        <f>'Gamma-E.coli'!BM22/'Sheet1 (2)'!BM$70*100</f>
        <v>0.2453875022964071</v>
      </c>
      <c r="BN26" s="2">
        <f>'Gamma-E.coli'!BN22/'Sheet1 (2)'!BN$70*100</f>
        <v>0.26129634781226402</v>
      </c>
      <c r="BO26" s="2">
        <f>'Gamma-E.coli'!BO22/'Sheet1 (2)'!BO$70*100</f>
        <v>0.38910079354640714</v>
      </c>
      <c r="BP26" s="2">
        <f>'Gamma-E.coli'!BP22/'Sheet1 (2)'!BP$70*100</f>
        <v>0.42718247526613468</v>
      </c>
      <c r="BQ26" s="2">
        <f>'Gamma-E.coli'!BQ22/'Sheet1 (2)'!BQ$70*100</f>
        <v>0.48953561483876762</v>
      </c>
      <c r="BR26" s="2">
        <f>'Gamma-E.coli'!BR22/'Sheet1 (2)'!BR$70*100</f>
        <v>0.51814827414754139</v>
      </c>
      <c r="BS26" s="2">
        <f>'Gamma-E.coli'!BS22/'Sheet1 (2)'!BS$70*100</f>
        <v>0.44163160274020241</v>
      </c>
      <c r="BT26" s="2">
        <f>'Gamma-E.coli'!BT22/'Sheet1 (2)'!BT$70*100</f>
        <v>0.45390812519308921</v>
      </c>
      <c r="BU26" s="2">
        <f>'Gamma-E.coli'!BU22/'Sheet1 (2)'!BU$70*100</f>
        <v>0.40741187831965231</v>
      </c>
      <c r="BV26" s="2">
        <f>'Gamma-E.coli'!BV22/'Sheet1 (2)'!BV$70*100</f>
        <v>0.42186972662841715</v>
      </c>
      <c r="BW26" s="2">
        <f>'Gamma-E.coli'!BW22/'Sheet1 (2)'!BW$70*100</f>
        <v>0.41074739035493174</v>
      </c>
      <c r="BX26" s="2">
        <f>'Gamma-E.coli'!BX22/'Sheet1 (2)'!BX$70*100</f>
        <v>0.36859116266713893</v>
      </c>
      <c r="BY26" s="2">
        <f>'Gamma-E.coli'!BY22/'Sheet1 (2)'!BY$70*100</f>
        <v>0.3395820528580209</v>
      </c>
      <c r="BZ26" s="2">
        <f>'Gamma-E.coli'!BZ22/'Sheet1 (2)'!BZ$70*100</f>
        <v>0.34480929393666115</v>
      </c>
      <c r="CA26" s="2">
        <f>'Gamma-E.coli'!CA22/'Sheet1 (2)'!CA$70*100</f>
        <v>0.32920216886134779</v>
      </c>
      <c r="CB26" s="2">
        <f>'Gamma-E.coli'!CB22/'Sheet1 (2)'!CB$70*100</f>
        <v>0.36982320885227615</v>
      </c>
      <c r="CC26" s="2">
        <f>'Gamma-E.coli'!CC22/'Sheet1 (2)'!CC$70*100</f>
        <v>0.28188668713368686</v>
      </c>
      <c r="CD26" s="2">
        <f>'Gamma-E.coli'!CD22/'Sheet1 (2)'!CD$70*100</f>
        <v>0.29166926158892281</v>
      </c>
      <c r="CE26" s="2">
        <f>'Gamma-E.coli'!CE22/'Sheet1 (2)'!CE$70*100</f>
        <v>0.29726665826930343</v>
      </c>
      <c r="CF26" s="2">
        <f>'Gamma-E.coli'!CF22/'Sheet1 (2)'!CF$70*100</f>
        <v>0.34238636160992919</v>
      </c>
      <c r="CG26" s="2">
        <f>'Gamma-E.coli'!CG22/'Sheet1 (2)'!CG$70*100</f>
        <v>0.23400455693084549</v>
      </c>
      <c r="CH26" s="2">
        <f>'Gamma-E.coli'!CH22/'Sheet1 (2)'!CH$70*100</f>
        <v>0.29651508906901131</v>
      </c>
      <c r="CI26" s="2">
        <f>'Gamma-E.coli'!CI22/'Sheet1 (2)'!CI$70*100</f>
        <v>0.22160115962583296</v>
      </c>
      <c r="CJ26" s="2">
        <f>'Gamma-E.coli'!CJ22/'Sheet1 (2)'!CJ$70*100</f>
        <v>0.28220922887921795</v>
      </c>
      <c r="CK26" s="2">
        <f>'Gamma-E.coli'!CK22/'Sheet1 (2)'!CK$70*100</f>
        <v>0.20300490685657216</v>
      </c>
      <c r="CL26" s="2">
        <f>'Gamma-E.coli'!CL22/'Sheet1 (2)'!CL$70*100</f>
        <v>0.20585682859391713</v>
      </c>
      <c r="CM26" s="2">
        <f>'Gamma-E.coli'!CM22/'Sheet1 (2)'!CM$70*100</f>
        <v>0.28942769768457843</v>
      </c>
      <c r="CN26" s="2">
        <f>'Gamma-E.coli'!CN22/'Sheet1 (2)'!CN$70*100</f>
        <v>0.24217478702019718</v>
      </c>
      <c r="CO26" s="2">
        <f>'Gamma-E.coli'!CO22/'Sheet1 (2)'!CO$70*100</f>
        <v>0.26136171332944741</v>
      </c>
      <c r="CP26" s="2">
        <f>'Gamma-E.coli'!CP22/'Sheet1 (2)'!CP$70*100</f>
        <v>0.25553765849995758</v>
      </c>
      <c r="CQ26" s="2">
        <f>'Gamma-E.coli'!CQ22/'Sheet1 (2)'!CQ$70*100</f>
        <v>0.20368493010537672</v>
      </c>
      <c r="CR26" s="2">
        <f>'Gamma-E.coli'!CR22/'Sheet1 (2)'!CR$70*100</f>
        <v>0.23645391876898453</v>
      </c>
    </row>
    <row r="27" spans="1:96" x14ac:dyDescent="0.25">
      <c r="A27" s="2" t="str">
        <f>'Gamma-E.coli'!A23</f>
        <v>Alphaproteobacteria</v>
      </c>
      <c r="B27" s="2">
        <f>'Gamma-E.coli'!B23/'Sheet1 (2)'!B$70*100</f>
        <v>0.30559071369114815</v>
      </c>
      <c r="C27" s="2">
        <f>'Gamma-E.coli'!C23/'Sheet1 (2)'!C$70*100</f>
        <v>0.29779500317502022</v>
      </c>
      <c r="D27" s="2">
        <f>'Gamma-E.coli'!D23/'Sheet1 (2)'!D$70*100</f>
        <v>0.27899697186213468</v>
      </c>
      <c r="E27" s="2">
        <f>'Gamma-E.coli'!E23/'Sheet1 (2)'!E$70*100</f>
        <v>0.31156852820426295</v>
      </c>
      <c r="F27" s="2">
        <f>'Gamma-E.coli'!F23/'Sheet1 (2)'!F$70*100</f>
        <v>0.3493510399555792</v>
      </c>
      <c r="G27" s="2">
        <f>'Gamma-E.coli'!G23/'Sheet1 (2)'!G$70*100</f>
        <v>0.39491844732573722</v>
      </c>
      <c r="H27" s="2">
        <f>'Gamma-E.coli'!H23/'Sheet1 (2)'!H$70*100</f>
        <v>0.33541606122251283</v>
      </c>
      <c r="I27" s="2">
        <f>'Gamma-E.coli'!I23/'Sheet1 (2)'!I$70*100</f>
        <v>0.27451787797680322</v>
      </c>
      <c r="J27" s="2">
        <f>'Gamma-E.coli'!J23/'Sheet1 (2)'!J$70*100</f>
        <v>0.31962118970109499</v>
      </c>
      <c r="K27" s="2">
        <f>'Gamma-E.coli'!K23/'Sheet1 (2)'!K$70*100</f>
        <v>0.35078441741582939</v>
      </c>
      <c r="L27" s="2">
        <f>'Gamma-E.coli'!L23/'Sheet1 (2)'!L$70*100</f>
        <v>0.29434850863422296</v>
      </c>
      <c r="M27" s="2">
        <f>'Gamma-E.coli'!M23/'Sheet1 (2)'!M$70*100</f>
        <v>0.25712182137395934</v>
      </c>
      <c r="N27" s="2">
        <f>'Gamma-E.coli'!N23/'Sheet1 (2)'!N$70*100</f>
        <v>0.33807870104183441</v>
      </c>
      <c r="O27" s="2">
        <f>'Gamma-E.coli'!O23/'Sheet1 (2)'!O$70*100</f>
        <v>0.31094313691805531</v>
      </c>
      <c r="P27" s="2">
        <f>'Gamma-E.coli'!P23/'Sheet1 (2)'!P$70*100</f>
        <v>0.36385297763753155</v>
      </c>
      <c r="Q27" s="2">
        <f>'Gamma-E.coli'!Q23/'Sheet1 (2)'!Q$70*100</f>
        <v>0.36276572589421752</v>
      </c>
      <c r="R27" s="2">
        <f>'Gamma-E.coli'!R23/'Sheet1 (2)'!R$70*100</f>
        <v>0.35176005207550948</v>
      </c>
      <c r="S27" s="2">
        <f>'Gamma-E.coli'!S23/'Sheet1 (2)'!S$70*100</f>
        <v>0.38124883983265029</v>
      </c>
      <c r="T27" s="2">
        <f>'Gamma-E.coli'!T23/'Sheet1 (2)'!T$70*100</f>
        <v>0.29120642662458757</v>
      </c>
      <c r="U27" s="2">
        <f>'Gamma-E.coli'!U23/'Sheet1 (2)'!U$70*100</f>
        <v>0.27574750830564787</v>
      </c>
      <c r="V27" s="2">
        <f>'Gamma-E.coli'!V23/'Sheet1 (2)'!V$70*100</f>
        <v>0.28788107894338916</v>
      </c>
      <c r="W27" s="2">
        <f>'Gamma-E.coli'!W23/'Sheet1 (2)'!W$70*100</f>
        <v>0.29633980297407692</v>
      </c>
      <c r="X27" s="2">
        <f>'Gamma-E.coli'!X23/'Sheet1 (2)'!X$70*100</f>
        <v>0.28866891555604712</v>
      </c>
      <c r="Y27" s="2">
        <f>'Gamma-E.coli'!Y23/'Sheet1 (2)'!Y$70*100</f>
        <v>0.28624160500367413</v>
      </c>
      <c r="Z27" s="2">
        <f>'Gamma-E.coli'!Z23/'Sheet1 (2)'!Z$70*100</f>
        <v>0.24848746758859117</v>
      </c>
      <c r="AA27" s="2">
        <f>'Gamma-E.coli'!AA23/'Sheet1 (2)'!AA$70*100</f>
        <v>0.29980191659082389</v>
      </c>
      <c r="AB27" s="2">
        <f>'Gamma-E.coli'!AB23/'Sheet1 (2)'!AB$70*100</f>
        <v>0.29602070527337432</v>
      </c>
      <c r="AC27" s="2">
        <f>'Gamma-E.coli'!AC23/'Sheet1 (2)'!AC$70*100</f>
        <v>0.27062257360650627</v>
      </c>
      <c r="AD27" s="2">
        <f>'Gamma-E.coli'!AD23/'Sheet1 (2)'!AD$70*100</f>
        <v>0.34915708542004653</v>
      </c>
      <c r="AE27" s="2">
        <f>'Gamma-E.coli'!AE23/'Sheet1 (2)'!AE$70*100</f>
        <v>0.4132280472599893</v>
      </c>
      <c r="AF27" s="2">
        <f>'Gamma-E.coli'!AF23/'Sheet1 (2)'!AF$70*100</f>
        <v>0.3077061496243646</v>
      </c>
      <c r="AG27" s="2">
        <f>'Gamma-E.coli'!AG23/'Sheet1 (2)'!AG$70*100</f>
        <v>0.3941083739206136</v>
      </c>
      <c r="AH27" s="2">
        <f>'Gamma-E.coli'!AH23/'Sheet1 (2)'!AH$70*100</f>
        <v>0.24090741794091075</v>
      </c>
      <c r="AI27" s="2">
        <f>'Gamma-E.coli'!AI23/'Sheet1 (2)'!AI$70*100</f>
        <v>0.29166963078893077</v>
      </c>
      <c r="AJ27" s="2">
        <f>'Gamma-E.coli'!AJ23/'Sheet1 (2)'!AJ$70*100</f>
        <v>0.28927114003822513</v>
      </c>
      <c r="AK27" s="2">
        <f>'Gamma-E.coli'!AK23/'Sheet1 (2)'!AK$70*100</f>
        <v>0.3146098378725945</v>
      </c>
      <c r="AL27" s="2">
        <f>'Gamma-E.coli'!AL23/'Sheet1 (2)'!AL$70*100</f>
        <v>0.32238476400772836</v>
      </c>
      <c r="AM27" s="2">
        <f>'Gamma-E.coli'!AM23/'Sheet1 (2)'!AM$70*100</f>
        <v>0.31126335382353398</v>
      </c>
      <c r="AN27" s="2">
        <f>'Gamma-E.coli'!AN23/'Sheet1 (2)'!AN$70*100</f>
        <v>0.28629436992426316</v>
      </c>
      <c r="AO27" s="2">
        <f>'Gamma-E.coli'!AO23/'Sheet1 (2)'!AO$70*100</f>
        <v>0.31037396060296146</v>
      </c>
      <c r="AP27" s="2">
        <f>'Gamma-E.coli'!AP23/'Sheet1 (2)'!AP$70*100</f>
        <v>0.32999983248739467</v>
      </c>
      <c r="AQ27" s="2">
        <f>'Gamma-E.coli'!AQ23/'Sheet1 (2)'!AQ$70*100</f>
        <v>0.32807168835064304</v>
      </c>
      <c r="AR27" s="2">
        <f>'Gamma-E.coli'!AR23/'Sheet1 (2)'!AR$70*100</f>
        <v>0.20686211570012125</v>
      </c>
      <c r="AS27" s="2">
        <f>'Gamma-E.coli'!AS23/'Sheet1 (2)'!AS$70*100</f>
        <v>0.24079666965961963</v>
      </c>
      <c r="AT27" s="2">
        <f>'Gamma-E.coli'!AT23/'Sheet1 (2)'!AT$70*100</f>
        <v>0.28734490657980111</v>
      </c>
      <c r="AU27" s="2">
        <f>'Gamma-E.coli'!AU23/'Sheet1 (2)'!AU$70*100</f>
        <v>0.30952633626941173</v>
      </c>
      <c r="AV27" s="2">
        <f>'Gamma-E.coli'!AV23/'Sheet1 (2)'!AV$70*100</f>
        <v>0.30661118464277892</v>
      </c>
      <c r="AW27" s="2">
        <f>'Gamma-E.coli'!AW23/'Sheet1 (2)'!AW$70*100</f>
        <v>0.24890075376884421</v>
      </c>
      <c r="AX27" s="2">
        <f>'Gamma-E.coli'!AX23/'Sheet1 (2)'!AX$70*100</f>
        <v>0.29828543979670108</v>
      </c>
      <c r="AY27" s="2">
        <f>'Gamma-E.coli'!AY23/'Sheet1 (2)'!AY$70*100</f>
        <v>0.30677513506799975</v>
      </c>
      <c r="AZ27" s="2">
        <f>'Gamma-E.coli'!AZ23/'Sheet1 (2)'!AZ$70*100</f>
        <v>0.2740707289347058</v>
      </c>
      <c r="BA27" s="2">
        <f>'Gamma-E.coli'!BA23/'Sheet1 (2)'!BA$70*100</f>
        <v>0.33141895599370813</v>
      </c>
      <c r="BB27" s="2">
        <f>'Gamma-E.coli'!BB23/'Sheet1 (2)'!BB$70*100</f>
        <v>0.34655152823542779</v>
      </c>
      <c r="BC27" s="2">
        <f>'Gamma-E.coli'!BC23/'Sheet1 (2)'!BC$70*100</f>
        <v>0.29104450630897721</v>
      </c>
      <c r="BD27" s="2">
        <f>'Gamma-E.coli'!BD23/'Sheet1 (2)'!BD$70*100</f>
        <v>0.29857037479363518</v>
      </c>
      <c r="BE27" s="2">
        <f>'Gamma-E.coli'!BE23/'Sheet1 (2)'!BE$70*100</f>
        <v>0.22506158181077104</v>
      </c>
      <c r="BF27" s="2">
        <f>'Gamma-E.coli'!BF23/'Sheet1 (2)'!BF$70*100</f>
        <v>0.33803293004126816</v>
      </c>
      <c r="BG27" s="2">
        <f>'Gamma-E.coli'!BG23/'Sheet1 (2)'!BG$70*100</f>
        <v>0.3280549249764686</v>
      </c>
      <c r="BH27" s="2">
        <f>'Gamma-E.coli'!BH23/'Sheet1 (2)'!BH$70*100</f>
        <v>0.27809523809523812</v>
      </c>
      <c r="BI27" s="2">
        <f>'Gamma-E.coli'!BI23/'Sheet1 (2)'!BI$70*100</f>
        <v>0.25644421435365222</v>
      </c>
      <c r="BJ27" s="2">
        <f>'Gamma-E.coli'!BJ23/'Sheet1 (2)'!BJ$70*100</f>
        <v>0.29097963142580019</v>
      </c>
      <c r="BK27" s="2">
        <f>'Gamma-E.coli'!BK23/'Sheet1 (2)'!BK$70*100</f>
        <v>0.2751292633176794</v>
      </c>
      <c r="BL27" s="2">
        <f>'Gamma-E.coli'!BL23/'Sheet1 (2)'!BL$70*100</f>
        <v>0.28059377262853008</v>
      </c>
      <c r="BM27" s="2">
        <f>'Gamma-E.coli'!BM23/'Sheet1 (2)'!BM$70*100</f>
        <v>0.27556885284623256</v>
      </c>
      <c r="BN27" s="2">
        <f>'Gamma-E.coli'!BN23/'Sheet1 (2)'!BN$70*100</f>
        <v>0.28712792592298214</v>
      </c>
      <c r="BO27" s="2">
        <f>'Gamma-E.coli'!BO23/'Sheet1 (2)'!BO$70*100</f>
        <v>0.30799245911701523</v>
      </c>
      <c r="BP27" s="2">
        <f>'Gamma-E.coli'!BP23/'Sheet1 (2)'!BP$70*100</f>
        <v>0.30928011209268153</v>
      </c>
      <c r="BQ27" s="2">
        <f>'Gamma-E.coli'!BQ23/'Sheet1 (2)'!BQ$70*100</f>
        <v>0.31063804305518133</v>
      </c>
      <c r="BR27" s="2">
        <f>'Gamma-E.coli'!BR23/'Sheet1 (2)'!BR$70*100</f>
        <v>0.29113129039855545</v>
      </c>
      <c r="BS27" s="2">
        <f>'Gamma-E.coli'!BS23/'Sheet1 (2)'!BS$70*100</f>
        <v>0.32513822721424351</v>
      </c>
      <c r="BT27" s="2">
        <f>'Gamma-E.coli'!BT23/'Sheet1 (2)'!BT$70*100</f>
        <v>0.24953064473965636</v>
      </c>
      <c r="BU27" s="2">
        <f>'Gamma-E.coli'!BU23/'Sheet1 (2)'!BU$70*100</f>
        <v>0.29575084500241433</v>
      </c>
      <c r="BV27" s="2">
        <f>'Gamma-E.coli'!BV23/'Sheet1 (2)'!BV$70*100</f>
        <v>0.29779039526711798</v>
      </c>
      <c r="BW27" s="2">
        <f>'Gamma-E.coli'!BW23/'Sheet1 (2)'!BW$70*100</f>
        <v>0.30431284759872679</v>
      </c>
      <c r="BX27" s="2">
        <f>'Gamma-E.coli'!BX23/'Sheet1 (2)'!BX$70*100</f>
        <v>0.26675816877711855</v>
      </c>
      <c r="BY27" s="2">
        <f>'Gamma-E.coli'!BY23/'Sheet1 (2)'!BY$70*100</f>
        <v>0.24047326367547633</v>
      </c>
      <c r="BZ27" s="2">
        <f>'Gamma-E.coli'!BZ23/'Sheet1 (2)'!BZ$70*100</f>
        <v>0.25250649832900113</v>
      </c>
      <c r="CA27" s="2">
        <f>'Gamma-E.coli'!CA23/'Sheet1 (2)'!CA$70*100</f>
        <v>0.26695806130352989</v>
      </c>
      <c r="CB27" s="2">
        <f>'Gamma-E.coli'!CB23/'Sheet1 (2)'!CB$70*100</f>
        <v>0.21230591619297334</v>
      </c>
      <c r="CC27" s="2">
        <f>'Gamma-E.coli'!CC23/'Sheet1 (2)'!CC$70*100</f>
        <v>0.29118987812819797</v>
      </c>
      <c r="CD27" s="2">
        <f>'Gamma-E.coli'!CD23/'Sheet1 (2)'!CD$70*100</f>
        <v>0.23665690975898362</v>
      </c>
      <c r="CE27" s="2">
        <f>'Gamma-E.coli'!CE23/'Sheet1 (2)'!CE$70*100</f>
        <v>0.24688247890162487</v>
      </c>
      <c r="CF27" s="2">
        <f>'Gamma-E.coli'!CF23/'Sheet1 (2)'!CF$70*100</f>
        <v>0.20953332025607646</v>
      </c>
      <c r="CG27" s="2">
        <f>'Gamma-E.coli'!CG23/'Sheet1 (2)'!CG$70*100</f>
        <v>0.20731982675452099</v>
      </c>
      <c r="CH27" s="2">
        <f>'Gamma-E.coli'!CH23/'Sheet1 (2)'!CH$70*100</f>
        <v>0.19576864953977197</v>
      </c>
      <c r="CI27" s="2">
        <f>'Gamma-E.coli'!CI23/'Sheet1 (2)'!CI$70*100</f>
        <v>0.17988800016685264</v>
      </c>
      <c r="CJ27" s="2">
        <f>'Gamma-E.coli'!CJ23/'Sheet1 (2)'!CJ$70*100</f>
        <v>0.18311728198322968</v>
      </c>
      <c r="CK27" s="2">
        <f>'Gamma-E.coli'!CK23/'Sheet1 (2)'!CK$70*100</f>
        <v>0.20409049459377304</v>
      </c>
      <c r="CL27" s="2">
        <f>'Gamma-E.coli'!CL23/'Sheet1 (2)'!CL$70*100</f>
        <v>0.22200246220912631</v>
      </c>
      <c r="CM27" s="2">
        <f>'Gamma-E.coli'!CM23/'Sheet1 (2)'!CM$70*100</f>
        <v>0.19035136990576046</v>
      </c>
      <c r="CN27" s="2">
        <f>'Gamma-E.coli'!CN23/'Sheet1 (2)'!CN$70*100</f>
        <v>0.20962955872499281</v>
      </c>
      <c r="CO27" s="2">
        <f>'Gamma-E.coli'!CO23/'Sheet1 (2)'!CO$70*100</f>
        <v>0.20745977724711531</v>
      </c>
      <c r="CP27" s="2">
        <f>'Gamma-E.coli'!CP23/'Sheet1 (2)'!CP$70*100</f>
        <v>0.21436097419190756</v>
      </c>
      <c r="CQ27" s="2">
        <f>'Gamma-E.coli'!CQ23/'Sheet1 (2)'!CQ$70*100</f>
        <v>0.16462206679749625</v>
      </c>
      <c r="CR27" s="2">
        <f>'Gamma-E.coli'!CR23/'Sheet1 (2)'!CR$70*100</f>
        <v>0.1764310009276269</v>
      </c>
    </row>
    <row r="28" spans="1:96" x14ac:dyDescent="0.25">
      <c r="A28" s="2" t="str">
        <f>'Gamma-E.coli'!A24</f>
        <v>Mollicutes</v>
      </c>
      <c r="B28" s="2">
        <f>'Gamma-E.coli'!B24/'Sheet1 (2)'!B$70*100</f>
        <v>9.8062691706860966E-2</v>
      </c>
      <c r="C28" s="2">
        <f>'Gamma-E.coli'!C24/'Sheet1 (2)'!C$70*100</f>
        <v>0.20911340296481201</v>
      </c>
      <c r="D28" s="2">
        <f>'Gamma-E.coli'!D24/'Sheet1 (2)'!D$70*100</f>
        <v>0.13723021786714754</v>
      </c>
      <c r="E28" s="2">
        <f>'Gamma-E.coli'!E24/'Sheet1 (2)'!E$70*100</f>
        <v>0.32506608177267871</v>
      </c>
      <c r="F28" s="2">
        <f>'Gamma-E.coli'!F24/'Sheet1 (2)'!F$70*100</f>
        <v>0.24755338592878789</v>
      </c>
      <c r="G28" s="2">
        <f>'Gamma-E.coli'!G24/'Sheet1 (2)'!G$70*100</f>
        <v>0.25891336980284302</v>
      </c>
      <c r="H28" s="2">
        <f>'Gamma-E.coli'!H24/'Sheet1 (2)'!H$70*100</f>
        <v>0.1089799476896251</v>
      </c>
      <c r="I28" s="2">
        <f>'Gamma-E.coli'!I24/'Sheet1 (2)'!I$70*100</f>
        <v>0.24020314322970282</v>
      </c>
      <c r="J28" s="2">
        <f>'Gamma-E.coli'!J24/'Sheet1 (2)'!J$70*100</f>
        <v>0.15862681266646939</v>
      </c>
      <c r="K28" s="2">
        <f>'Gamma-E.coli'!K24/'Sheet1 (2)'!K$70*100</f>
        <v>0.31552970209765557</v>
      </c>
      <c r="L28" s="2">
        <f>'Gamma-E.coli'!L24/'Sheet1 (2)'!L$70*100</f>
        <v>0.20336806051091766</v>
      </c>
      <c r="M28" s="2">
        <f>'Gamma-E.coli'!M24/'Sheet1 (2)'!M$70*100</f>
        <v>0.44175114685393896</v>
      </c>
      <c r="N28" s="2">
        <f>'Gamma-E.coli'!N24/'Sheet1 (2)'!N$70*100</f>
        <v>0.25758377222234996</v>
      </c>
      <c r="O28" s="2">
        <f>'Gamma-E.coli'!O24/'Sheet1 (2)'!O$70*100</f>
        <v>0.62704002748668619</v>
      </c>
      <c r="P28" s="2">
        <f>'Gamma-E.coli'!P24/'Sheet1 (2)'!P$70*100</f>
        <v>0.25115515270555278</v>
      </c>
      <c r="Q28" s="2">
        <f>'Gamma-E.coli'!Q24/'Sheet1 (2)'!Q$70*100</f>
        <v>0.19226583472393527</v>
      </c>
      <c r="R28" s="2">
        <f>'Gamma-E.coli'!R24/'Sheet1 (2)'!R$70*100</f>
        <v>0.35927094286715738</v>
      </c>
      <c r="S28" s="2">
        <f>'Gamma-E.coli'!S24/'Sheet1 (2)'!S$70*100</f>
        <v>0.17134779318321364</v>
      </c>
      <c r="T28" s="2">
        <f>'Gamma-E.coli'!T24/'Sheet1 (2)'!T$70*100</f>
        <v>0.10328503801463206</v>
      </c>
      <c r="U28" s="2">
        <f>'Gamma-E.coli'!U24/'Sheet1 (2)'!U$70*100</f>
        <v>0.16777408637873753</v>
      </c>
      <c r="V28" s="2">
        <f>'Gamma-E.coli'!V24/'Sheet1 (2)'!V$70*100</f>
        <v>0.16167866655810545</v>
      </c>
      <c r="W28" s="2">
        <f>'Gamma-E.coli'!W24/'Sheet1 (2)'!W$70*100</f>
        <v>0.29367007501935555</v>
      </c>
      <c r="X28" s="2">
        <f>'Gamma-E.coli'!X24/'Sheet1 (2)'!X$70*100</f>
        <v>0.16590167560692362</v>
      </c>
      <c r="Y28" s="2">
        <f>'Gamma-E.coli'!Y24/'Sheet1 (2)'!Y$70*100</f>
        <v>0.25889912333168141</v>
      </c>
      <c r="Z28" s="2">
        <f>'Gamma-E.coli'!Z24/'Sheet1 (2)'!Z$70*100</f>
        <v>0.22282843560933449</v>
      </c>
      <c r="AA28" s="2">
        <f>'Gamma-E.coli'!AA24/'Sheet1 (2)'!AA$70*100</f>
        <v>0.28909470528400877</v>
      </c>
      <c r="AB28" s="2">
        <f>'Gamma-E.coli'!AB24/'Sheet1 (2)'!AB$70*100</f>
        <v>0.17146554513102555</v>
      </c>
      <c r="AC28" s="2">
        <f>'Gamma-E.coli'!AC24/'Sheet1 (2)'!AC$70*100</f>
        <v>0.22953328232593728</v>
      </c>
      <c r="AD28" s="2">
        <f>'Gamma-E.coli'!AD24/'Sheet1 (2)'!AD$70*100</f>
        <v>0.2750934612400367</v>
      </c>
      <c r="AE28" s="2">
        <f>'Gamma-E.coli'!AE24/'Sheet1 (2)'!AE$70*100</f>
        <v>0.40729086267292053</v>
      </c>
      <c r="AF28" s="2">
        <f>'Gamma-E.coli'!AF24/'Sheet1 (2)'!AF$70*100</f>
        <v>0.5794232759008503</v>
      </c>
      <c r="AG28" s="2">
        <f>'Gamma-E.coli'!AG24/'Sheet1 (2)'!AG$70*100</f>
        <v>0.26822898284746238</v>
      </c>
      <c r="AH28" s="2">
        <f>'Gamma-E.coli'!AH24/'Sheet1 (2)'!AH$70*100</f>
        <v>0.26767490882323419</v>
      </c>
      <c r="AI28" s="2">
        <f>'Gamma-E.coli'!AI24/'Sheet1 (2)'!AI$70*100</f>
        <v>4.8611605131488461E-2</v>
      </c>
      <c r="AJ28" s="2">
        <f>'Gamma-E.coli'!AJ24/'Sheet1 (2)'!AJ$70*100</f>
        <v>5.6821116793222791E-2</v>
      </c>
      <c r="AK28" s="2">
        <f>'Gamma-E.coli'!AK24/'Sheet1 (2)'!AK$70*100</f>
        <v>9.9894364579984393E-2</v>
      </c>
      <c r="AL28" s="2">
        <f>'Gamma-E.coli'!AL24/'Sheet1 (2)'!AL$70*100</f>
        <v>0.10157328181065416</v>
      </c>
      <c r="AM28" s="2">
        <f>'Gamma-E.coli'!AM24/'Sheet1 (2)'!AM$70*100</f>
        <v>0.24400544319834824</v>
      </c>
      <c r="AN28" s="2">
        <f>'Gamma-E.coli'!AN24/'Sheet1 (2)'!AN$70*100</f>
        <v>0.15626425768774524</v>
      </c>
      <c r="AO28" s="2">
        <f>'Gamma-E.coli'!AO24/'Sheet1 (2)'!AO$70*100</f>
        <v>0.25523589310329492</v>
      </c>
      <c r="AP28" s="2">
        <f>'Gamma-E.coli'!AP24/'Sheet1 (2)'!AP$70*100</f>
        <v>0.22279176508032228</v>
      </c>
      <c r="AQ28" s="2">
        <f>'Gamma-E.coli'!AQ24/'Sheet1 (2)'!AQ$70*100</f>
        <v>7.4987814480146978E-2</v>
      </c>
      <c r="AR28" s="2">
        <f>'Gamma-E.coli'!AR24/'Sheet1 (2)'!AR$70*100</f>
        <v>8.2031528639703255E-2</v>
      </c>
      <c r="AS28" s="2">
        <f>'Gamma-E.coli'!AS24/'Sheet1 (2)'!AS$70*100</f>
        <v>0.15236851413490055</v>
      </c>
      <c r="AT28" s="2">
        <f>'Gamma-E.coli'!AT24/'Sheet1 (2)'!AT$70*100</f>
        <v>0.19465300123147816</v>
      </c>
      <c r="AU28" s="2">
        <f>'Gamma-E.coli'!AU24/'Sheet1 (2)'!AU$70*100</f>
        <v>7.9592486469277302E-2</v>
      </c>
      <c r="AV28" s="2">
        <f>'Gamma-E.coli'!AV24/'Sheet1 (2)'!AV$70*100</f>
        <v>9.7125282091811954E-2</v>
      </c>
      <c r="AW28" s="2">
        <f>'Gamma-E.coli'!AW24/'Sheet1 (2)'!AW$70*100</f>
        <v>0.33055904522613067</v>
      </c>
      <c r="AX28" s="2">
        <f>'Gamma-E.coli'!AX24/'Sheet1 (2)'!AX$70*100</f>
        <v>0.23862835183736084</v>
      </c>
      <c r="AY28" s="2">
        <f>'Gamma-E.coli'!AY24/'Sheet1 (2)'!AY$70*100</f>
        <v>0.14593553996149786</v>
      </c>
      <c r="AZ28" s="2">
        <f>'Gamma-E.coli'!AZ24/'Sheet1 (2)'!AZ$70*100</f>
        <v>0.11990594390893378</v>
      </c>
      <c r="BA28" s="2">
        <f>'Gamma-E.coli'!BA24/'Sheet1 (2)'!BA$70*100</f>
        <v>0.14851666239894648</v>
      </c>
      <c r="BB28" s="2">
        <f>'Gamma-E.coli'!BB24/'Sheet1 (2)'!BB$70*100</f>
        <v>0.20830966178085825</v>
      </c>
      <c r="BC28" s="2">
        <f>'Gamma-E.coli'!BC24/'Sheet1 (2)'!BC$70*100</f>
        <v>0.11207925087674897</v>
      </c>
      <c r="BD28" s="2">
        <f>'Gamma-E.coli'!BD24/'Sheet1 (2)'!BD$70*100</f>
        <v>0.11415926095050756</v>
      </c>
      <c r="BE28" s="2">
        <f>'Gamma-E.coli'!BE24/'Sheet1 (2)'!BE$70*100</f>
        <v>0.32784561129915468</v>
      </c>
      <c r="BF28" s="2">
        <f>'Gamma-E.coli'!BF24/'Sheet1 (2)'!BF$70*100</f>
        <v>0.43944280905364858</v>
      </c>
      <c r="BG28" s="2">
        <f>'Gamma-E.coli'!BG24/'Sheet1 (2)'!BG$70*100</f>
        <v>8.8588671723603352E-2</v>
      </c>
      <c r="BH28" s="2">
        <f>'Gamma-E.coli'!BH24/'Sheet1 (2)'!BH$70*100</f>
        <v>0.10539682539682539</v>
      </c>
      <c r="BI28" s="2">
        <f>'Gamma-E.coli'!BI24/'Sheet1 (2)'!BI$70*100</f>
        <v>0.23778278091477145</v>
      </c>
      <c r="BJ28" s="2">
        <f>'Gamma-E.coli'!BJ24/'Sheet1 (2)'!BJ$70*100</f>
        <v>0.20925387074756618</v>
      </c>
      <c r="BK28" s="2">
        <f>'Gamma-E.coli'!BK24/'Sheet1 (2)'!BK$70*100</f>
        <v>0.12570561168825006</v>
      </c>
      <c r="BL28" s="2">
        <f>'Gamma-E.coli'!BL24/'Sheet1 (2)'!BL$70*100</f>
        <v>0.12822833695389813</v>
      </c>
      <c r="BM28" s="2">
        <f>'Gamma-E.coli'!BM24/'Sheet1 (2)'!BM$70*100</f>
        <v>0.31231136655906361</v>
      </c>
      <c r="BN28" s="2">
        <f>'Gamma-E.coli'!BN24/'Sheet1 (2)'!BN$70*100</f>
        <v>0.23645829193657356</v>
      </c>
      <c r="BO28" s="2">
        <f>'Gamma-E.coli'!BO24/'Sheet1 (2)'!BO$70*100</f>
        <v>0.10576965233022052</v>
      </c>
      <c r="BP28" s="2">
        <f>'Gamma-E.coli'!BP24/'Sheet1 (2)'!BP$70*100</f>
        <v>0.12644601267877587</v>
      </c>
      <c r="BQ28" s="2">
        <f>'Gamma-E.coli'!BQ24/'Sheet1 (2)'!BQ$70*100</f>
        <v>6.8115811850654212E-2</v>
      </c>
      <c r="BR28" s="2">
        <f>'Gamma-E.coli'!BR24/'Sheet1 (2)'!BR$70*100</f>
        <v>6.8693899981681628E-2</v>
      </c>
      <c r="BS28" s="2">
        <f>'Gamma-E.coli'!BS24/'Sheet1 (2)'!BS$70*100</f>
        <v>0.11562402197725771</v>
      </c>
      <c r="BT28" s="2">
        <f>'Gamma-E.coli'!BT24/'Sheet1 (2)'!BT$70*100</f>
        <v>0.10456522255757028</v>
      </c>
      <c r="BU28" s="2">
        <f>'Gamma-E.coli'!BU24/'Sheet1 (2)'!BU$70*100</f>
        <v>0.1659826170931917</v>
      </c>
      <c r="BV28" s="2">
        <f>'Gamma-E.coli'!BV24/'Sheet1 (2)'!BV$70*100</f>
        <v>0.14393202437910702</v>
      </c>
      <c r="BW28" s="2">
        <f>'Gamma-E.coli'!BW24/'Sheet1 (2)'!BW$70*100</f>
        <v>0.28382544734987986</v>
      </c>
      <c r="BX28" s="2">
        <f>'Gamma-E.coli'!BX24/'Sheet1 (2)'!BX$70*100</f>
        <v>0.40511821482334187</v>
      </c>
      <c r="BY28" s="2">
        <f>'Gamma-E.coli'!BY24/'Sheet1 (2)'!BY$70*100</f>
        <v>0.47633681622618312</v>
      </c>
      <c r="BZ28" s="2">
        <f>'Gamma-E.coli'!BZ24/'Sheet1 (2)'!BZ$70*100</f>
        <v>0.49440347992148959</v>
      </c>
      <c r="CA28" s="2">
        <f>'Gamma-E.coli'!CA24/'Sheet1 (2)'!CA$70*100</f>
        <v>0.49103684851167417</v>
      </c>
      <c r="CB28" s="2">
        <f>'Gamma-E.coli'!CB24/'Sheet1 (2)'!CB$70*100</f>
        <v>0.48037882419700428</v>
      </c>
      <c r="CC28" s="2">
        <f>'Gamma-E.coli'!CC24/'Sheet1 (2)'!CC$70*100</f>
        <v>0.36654572518373801</v>
      </c>
      <c r="CD28" s="2">
        <f>'Gamma-E.coli'!CD24/'Sheet1 (2)'!CD$70*100</f>
        <v>0.30516285732079468</v>
      </c>
      <c r="CE28" s="2">
        <f>'Gamma-E.coli'!CE24/'Sheet1 (2)'!CE$70*100</f>
        <v>0.25611957845236594</v>
      </c>
      <c r="CF28" s="2">
        <f>'Gamma-E.coli'!CF24/'Sheet1 (2)'!CF$70*100</f>
        <v>0.25857303350749861</v>
      </c>
      <c r="CG28" s="2">
        <f>'Gamma-E.coli'!CG24/'Sheet1 (2)'!CG$70*100</f>
        <v>0.32842744832399368</v>
      </c>
      <c r="CH28" s="2">
        <f>'Gamma-E.coli'!CH24/'Sheet1 (2)'!CH$70*100</f>
        <v>0.23125887255575397</v>
      </c>
      <c r="CI28" s="2">
        <f>'Gamma-E.coli'!CI24/'Sheet1 (2)'!CI$70*100</f>
        <v>0.31597718290177595</v>
      </c>
      <c r="CJ28" s="2">
        <f>'Gamma-E.coli'!CJ24/'Sheet1 (2)'!CJ$70*100</f>
        <v>0.33841928062723464</v>
      </c>
      <c r="CK28" s="2">
        <f>'Gamma-E.coli'!CK24/'Sheet1 (2)'!CK$70*100</f>
        <v>0.29093751356984671</v>
      </c>
      <c r="CL28" s="2">
        <f>'Gamma-E.coli'!CL24/'Sheet1 (2)'!CL$70*100</f>
        <v>0.2855758945690125</v>
      </c>
      <c r="CM28" s="2">
        <f>'Gamma-E.coli'!CM24/'Sheet1 (2)'!CM$70*100</f>
        <v>0.28864756911939088</v>
      </c>
      <c r="CN28" s="2">
        <f>'Gamma-E.coli'!CN24/'Sheet1 (2)'!CN$70*100</f>
        <v>0.40872977888389017</v>
      </c>
      <c r="CO28" s="2">
        <f>'Gamma-E.coli'!CO24/'Sheet1 (2)'!CO$70*100</f>
        <v>0.28517884787745457</v>
      </c>
      <c r="CP28" s="2">
        <f>'Gamma-E.coli'!CP24/'Sheet1 (2)'!CP$70*100</f>
        <v>0.36574584297150331</v>
      </c>
      <c r="CQ28" s="2">
        <f>'Gamma-E.coli'!CQ24/'Sheet1 (2)'!CQ$70*100</f>
        <v>0.32552386089900393</v>
      </c>
      <c r="CR28" s="2">
        <f>'Gamma-E.coli'!CR24/'Sheet1 (2)'!CR$70*100</f>
        <v>0.40197166190727374</v>
      </c>
    </row>
    <row r="29" spans="1:96" x14ac:dyDescent="0.25">
      <c r="A29" s="2" t="str">
        <f>'Gamma-E.coli'!A25</f>
        <v>Nitrospira</v>
      </c>
      <c r="B29" s="2">
        <f>'Gamma-E.coli'!B25/'Sheet1 (2)'!B$70*100</f>
        <v>0.18928380027138281</v>
      </c>
      <c r="C29" s="2">
        <f>'Gamma-E.coli'!C25/'Sheet1 (2)'!C$70*100</f>
        <v>0.18064770413190567</v>
      </c>
      <c r="D29" s="2">
        <f>'Gamma-E.coli'!D25/'Sheet1 (2)'!D$70*100</f>
        <v>9.9803794812470939E-2</v>
      </c>
      <c r="E29" s="2">
        <f>'Gamma-E.coli'!E25/'Sheet1 (2)'!E$70*100</f>
        <v>0.15859625442888478</v>
      </c>
      <c r="F29" s="2">
        <f>'Gamma-E.coli'!F25/'Sheet1 (2)'!F$70*100</f>
        <v>0.14806931494806005</v>
      </c>
      <c r="G29" s="2">
        <f>'Gamma-E.coli'!G25/'Sheet1 (2)'!G$70*100</f>
        <v>0.22365279414875935</v>
      </c>
      <c r="H29" s="2">
        <f>'Gamma-E.coli'!H25/'Sheet1 (2)'!H$70*100</f>
        <v>0.23491233168652523</v>
      </c>
      <c r="I29" s="2">
        <f>'Gamma-E.coli'!I25/'Sheet1 (2)'!I$70*100</f>
        <v>0.19765287214329832</v>
      </c>
      <c r="J29" s="2">
        <f>'Gamma-E.coli'!J25/'Sheet1 (2)'!J$70*100</f>
        <v>0.15625924829831311</v>
      </c>
      <c r="K29" s="2">
        <f>'Gamma-E.coli'!K25/'Sheet1 (2)'!K$70*100</f>
        <v>0.16745989776132558</v>
      </c>
      <c r="L29" s="2">
        <f>'Gamma-E.coli'!L25/'Sheet1 (2)'!L$70*100</f>
        <v>0.16947338375909804</v>
      </c>
      <c r="M29" s="2">
        <f>'Gamma-E.coli'!M25/'Sheet1 (2)'!M$70*100</f>
        <v>0.13932151554624228</v>
      </c>
      <c r="N29" s="2">
        <f>'Gamma-E.coli'!N25/'Sheet1 (2)'!N$70*100</f>
        <v>0.202387249603275</v>
      </c>
      <c r="O29" s="2">
        <f>'Gamma-E.coli'!O25/'Sheet1 (2)'!O$70*100</f>
        <v>0.20786806390654528</v>
      </c>
      <c r="P29" s="2">
        <f>'Gamma-E.coli'!P25/'Sheet1 (2)'!P$70*100</f>
        <v>0.21090592951556034</v>
      </c>
      <c r="Q29" s="2">
        <f>'Gamma-E.coli'!Q25/'Sheet1 (2)'!Q$70*100</f>
        <v>0.45708481462671408</v>
      </c>
      <c r="R29" s="2">
        <f>'Gamma-E.coli'!R25/'Sheet1 (2)'!R$70*100</f>
        <v>0.19403134545090381</v>
      </c>
      <c r="S29" s="2">
        <f>'Gamma-E.coli'!S25/'Sheet1 (2)'!S$70*100</f>
        <v>0.23417531735039193</v>
      </c>
      <c r="T29" s="2">
        <f>'Gamma-E.coli'!T25/'Sheet1 (2)'!T$70*100</f>
        <v>0.20083201836178455</v>
      </c>
      <c r="U29" s="2">
        <f>'Gamma-E.coli'!U25/'Sheet1 (2)'!U$70*100</f>
        <v>0.18438538205980065</v>
      </c>
      <c r="V29" s="2">
        <f>'Gamma-E.coli'!V25/'Sheet1 (2)'!V$70*100</f>
        <v>0.10991823014202134</v>
      </c>
      <c r="W29" s="2">
        <f>'Gamma-E.coli'!W25/'Sheet1 (2)'!W$70*100</f>
        <v>0.17887177296633472</v>
      </c>
      <c r="X29" s="2">
        <f>'Gamma-E.coli'!X25/'Sheet1 (2)'!X$70*100</f>
        <v>0.24111043521539569</v>
      </c>
      <c r="Y29" s="2">
        <f>'Gamma-E.coli'!Y25/'Sheet1 (2)'!Y$70*100</f>
        <v>0.13244014559871492</v>
      </c>
      <c r="Z29" s="2">
        <f>'Gamma-E.coli'!Z25/'Sheet1 (2)'!Z$70*100</f>
        <v>0.1107389801210026</v>
      </c>
      <c r="AA29" s="2">
        <f>'Gamma-E.coli'!AA25/'Sheet1 (2)'!AA$70*100</f>
        <v>0.16194657101557899</v>
      </c>
      <c r="AB29" s="2">
        <f>'Gamma-E.coli'!AB25/'Sheet1 (2)'!AB$70*100</f>
        <v>0.16014234875444841</v>
      </c>
      <c r="AC29" s="2">
        <f>'Gamma-E.coli'!AC25/'Sheet1 (2)'!AC$70*100</f>
        <v>0.15727280455666071</v>
      </c>
      <c r="AD29" s="2">
        <f>'Gamma-E.coli'!AD25/'Sheet1 (2)'!AD$70*100</f>
        <v>0.14342479603113023</v>
      </c>
      <c r="AE29" s="2">
        <f>'Gamma-E.coli'!AE25/'Sheet1 (2)'!AE$70*100</f>
        <v>0.17455322685982305</v>
      </c>
      <c r="AF29" s="2">
        <f>'Gamma-E.coli'!AF25/'Sheet1 (2)'!AF$70*100</f>
        <v>0.17094786090242475</v>
      </c>
      <c r="AG29" s="2">
        <f>'Gamma-E.coli'!AG25/'Sheet1 (2)'!AG$70*100</f>
        <v>0.23293569563069103</v>
      </c>
      <c r="AH29" s="2">
        <f>'Gamma-E.coli'!AH25/'Sheet1 (2)'!AH$70*100</f>
        <v>0.11710777261016495</v>
      </c>
      <c r="AI29" s="2">
        <f>'Gamma-E.coli'!AI25/'Sheet1 (2)'!AI$70*100</f>
        <v>0.2252732920727514</v>
      </c>
      <c r="AJ29" s="2">
        <f>'Gamma-E.coli'!AJ25/'Sheet1 (2)'!AJ$70*100</f>
        <v>0.20145668681233533</v>
      </c>
      <c r="AK29" s="2">
        <f>'Gamma-E.coli'!AK25/'Sheet1 (2)'!AK$70*100</f>
        <v>0.1182657419740045</v>
      </c>
      <c r="AL29" s="2">
        <f>'Gamma-E.coli'!AL25/'Sheet1 (2)'!AL$70*100</f>
        <v>0.16119238200386418</v>
      </c>
      <c r="AM29" s="2">
        <f>'Gamma-E.coli'!AM25/'Sheet1 (2)'!AM$70*100</f>
        <v>0.2377488933727496</v>
      </c>
      <c r="AN29" s="2">
        <f>'Gamma-E.coli'!AN25/'Sheet1 (2)'!AN$70*100</f>
        <v>0.30682544027739761</v>
      </c>
      <c r="AO29" s="2">
        <f>'Gamma-E.coli'!AO25/'Sheet1 (2)'!AO$70*100</f>
        <v>0.13606652141046735</v>
      </c>
      <c r="AP29" s="2">
        <f>'Gamma-E.coli'!AP25/'Sheet1 (2)'!AP$70*100</f>
        <v>0.15746184900413757</v>
      </c>
      <c r="AQ29" s="2">
        <f>'Gamma-E.coli'!AQ25/'Sheet1 (2)'!AQ$70*100</f>
        <v>0.21933935735442989</v>
      </c>
      <c r="AR29" s="2">
        <f>'Gamma-E.coli'!AR25/'Sheet1 (2)'!AR$70*100</f>
        <v>0.21399529210357374</v>
      </c>
      <c r="AS29" s="2">
        <f>'Gamma-E.coli'!AS25/'Sheet1 (2)'!AS$70*100</f>
        <v>0.12379941773460669</v>
      </c>
      <c r="AT29" s="2">
        <f>'Gamma-E.coli'!AT25/'Sheet1 (2)'!AT$70*100</f>
        <v>0.14036202809888904</v>
      </c>
      <c r="AU29" s="2">
        <f>'Gamma-E.coli'!AU25/'Sheet1 (2)'!AU$70*100</f>
        <v>0.21401535250627898</v>
      </c>
      <c r="AV29" s="2">
        <f>'Gamma-E.coli'!AV25/'Sheet1 (2)'!AV$70*100</f>
        <v>0.25138308306116036</v>
      </c>
      <c r="AW29" s="2">
        <f>'Gamma-E.coli'!AW25/'Sheet1 (2)'!AW$70*100</f>
        <v>7.8517587939698499E-2</v>
      </c>
      <c r="AX29" s="2">
        <f>'Gamma-E.coli'!AX25/'Sheet1 (2)'!AX$70*100</f>
        <v>0.14875533621030285</v>
      </c>
      <c r="AY29" s="2">
        <f>'Gamma-E.coli'!AY25/'Sheet1 (2)'!AY$70*100</f>
        <v>0.20182574675526302</v>
      </c>
      <c r="AZ29" s="2">
        <f>'Gamma-E.coli'!AZ25/'Sheet1 (2)'!AZ$70*100</f>
        <v>0.14482146472117977</v>
      </c>
      <c r="BA29" s="2">
        <f>'Gamma-E.coli'!BA25/'Sheet1 (2)'!BA$70*100</f>
        <v>0.14632183487580935</v>
      </c>
      <c r="BB29" s="2">
        <f>'Gamma-E.coli'!BB25/'Sheet1 (2)'!BB$70*100</f>
        <v>0.10036738249441352</v>
      </c>
      <c r="BC29" s="2">
        <f>'Gamma-E.coli'!BC25/'Sheet1 (2)'!BC$70*100</f>
        <v>0.22958169131205033</v>
      </c>
      <c r="BD29" s="2">
        <f>'Gamma-E.coli'!BD25/'Sheet1 (2)'!BD$70*100</f>
        <v>0.21426815132249113</v>
      </c>
      <c r="BE29" s="2">
        <f>'Gamma-E.coli'!BE25/'Sheet1 (2)'!BE$70*100</f>
        <v>0.13468252139857165</v>
      </c>
      <c r="BF29" s="2">
        <f>'Gamma-E.coli'!BF25/'Sheet1 (2)'!BF$70*100</f>
        <v>0.11549458443076661</v>
      </c>
      <c r="BG29" s="2">
        <f>'Gamma-E.coli'!BG25/'Sheet1 (2)'!BG$70*100</f>
        <v>0.18963512540833841</v>
      </c>
      <c r="BH29" s="2">
        <f>'Gamma-E.coli'!BH25/'Sheet1 (2)'!BH$70*100</f>
        <v>0.14603174603174604</v>
      </c>
      <c r="BI29" s="2">
        <f>'Gamma-E.coli'!BI25/'Sheet1 (2)'!BI$70*100</f>
        <v>9.0297258575229647E-2</v>
      </c>
      <c r="BJ29" s="2">
        <f>'Gamma-E.coli'!BJ25/'Sheet1 (2)'!BJ$70*100</f>
        <v>0.12842619535151056</v>
      </c>
      <c r="BK29" s="2">
        <f>'Gamma-E.coli'!BK25/'Sheet1 (2)'!BK$70*100</f>
        <v>0.15970146893727369</v>
      </c>
      <c r="BL29" s="2">
        <f>'Gamma-E.coli'!BL25/'Sheet1 (2)'!BL$70*100</f>
        <v>0.20365677045619118</v>
      </c>
      <c r="BM29" s="2">
        <f>'Gamma-E.coli'!BM25/'Sheet1 (2)'!BM$70*100</f>
        <v>9.9729680077684166E-2</v>
      </c>
      <c r="BN29" s="2">
        <f>'Gamma-E.coli'!BN25/'Sheet1 (2)'!BN$70*100</f>
        <v>0.12220323490839725</v>
      </c>
      <c r="BO29" s="2">
        <f>'Gamma-E.coli'!BO25/'Sheet1 (2)'!BO$70*100</f>
        <v>0.13043097023104916</v>
      </c>
      <c r="BP29" s="2">
        <f>'Gamma-E.coli'!BP25/'Sheet1 (2)'!BP$70*100</f>
        <v>0.12986347248090496</v>
      </c>
      <c r="BQ29" s="2">
        <f>'Gamma-E.coli'!BQ25/'Sheet1 (2)'!BQ$70*100</f>
        <v>0.16018443665978022</v>
      </c>
      <c r="BR29" s="2">
        <f>'Gamma-E.coli'!BR25/'Sheet1 (2)'!BR$70*100</f>
        <v>0.14981812472195327</v>
      </c>
      <c r="BS29" s="2">
        <f>'Gamma-E.coli'!BS25/'Sheet1 (2)'!BS$70*100</f>
        <v>0.1277949716590743</v>
      </c>
      <c r="BT29" s="2">
        <f>'Gamma-E.coli'!BT25/'Sheet1 (2)'!BT$70*100</f>
        <v>0.133875171304768</v>
      </c>
      <c r="BU29" s="2">
        <f>'Gamma-E.coli'!BU25/'Sheet1 (2)'!BU$70*100</f>
        <v>0.13278609367455335</v>
      </c>
      <c r="BV29" s="2">
        <f>'Gamma-E.coli'!BV25/'Sheet1 (2)'!BV$70*100</f>
        <v>0.13202040856842231</v>
      </c>
      <c r="BW29" s="2">
        <f>'Gamma-E.coli'!BW25/'Sheet1 (2)'!BW$70*100</f>
        <v>0.19188199257456662</v>
      </c>
      <c r="BX29" s="2">
        <f>'Gamma-E.coli'!BX25/'Sheet1 (2)'!BX$70*100</f>
        <v>0.15164261046666075</v>
      </c>
      <c r="BY29" s="2">
        <f>'Gamma-E.coli'!BY25/'Sheet1 (2)'!BY$70*100</f>
        <v>0.12676705593116164</v>
      </c>
      <c r="BZ29" s="2">
        <f>'Gamma-E.coli'!BZ25/'Sheet1 (2)'!BZ$70*100</f>
        <v>0.11776563577529044</v>
      </c>
      <c r="CA29" s="2">
        <f>'Gamma-E.coli'!CA25/'Sheet1 (2)'!CA$70*100</f>
        <v>0.14108664379772048</v>
      </c>
      <c r="CB29" s="2">
        <f>'Gamma-E.coli'!CB25/'Sheet1 (2)'!CB$70*100</f>
        <v>0.12425277122814569</v>
      </c>
      <c r="CC29" s="2">
        <f>'Gamma-E.coli'!CC25/'Sheet1 (2)'!CC$70*100</f>
        <v>0.12001116382919341</v>
      </c>
      <c r="CD29" s="2">
        <f>'Gamma-E.coli'!CD25/'Sheet1 (2)'!CD$70*100</f>
        <v>0.15361939756284904</v>
      </c>
      <c r="CE29" s="2">
        <f>'Gamma-E.coli'!CE25/'Sheet1 (2)'!CE$70*100</f>
        <v>0.10664651299491959</v>
      </c>
      <c r="CF29" s="2">
        <f>'Gamma-E.coli'!CF25/'Sheet1 (2)'!CF$70*100</f>
        <v>7.5788647752197874E-2</v>
      </c>
      <c r="CG29" s="2">
        <f>'Gamma-E.coli'!CG25/'Sheet1 (2)'!CG$70*100</f>
        <v>9.168599599044823E-2</v>
      </c>
      <c r="CH29" s="2">
        <f>'Gamma-E.coli'!CH25/'Sheet1 (2)'!CH$70*100</f>
        <v>9.387736410679122E-2</v>
      </c>
      <c r="CI29" s="2">
        <f>'Gamma-E.coli'!CI25/'Sheet1 (2)'!CI$70*100</f>
        <v>9.2811779796231217E-2</v>
      </c>
      <c r="CJ29" s="2">
        <f>'Gamma-E.coli'!CJ25/'Sheet1 (2)'!CJ$70*100</f>
        <v>7.8230484391569655E-2</v>
      </c>
      <c r="CK29" s="2">
        <f>'Gamma-E.coli'!CK25/'Sheet1 (2)'!CK$70*100</f>
        <v>0.10095965955968561</v>
      </c>
      <c r="CL29" s="2">
        <f>'Gamma-E.coli'!CL25/'Sheet1 (2)'!CL$70*100</f>
        <v>9.2837393287452816E-2</v>
      </c>
      <c r="CM29" s="2">
        <f>'Gamma-E.coli'!CM25/'Sheet1 (2)'!CM$70*100</f>
        <v>0.1131186419521937</v>
      </c>
      <c r="CN29" s="2">
        <f>'Gamma-E.coli'!CN25/'Sheet1 (2)'!CN$70*100</f>
        <v>0.11199387383937973</v>
      </c>
      <c r="CO29" s="2">
        <f>'Gamma-E.coli'!CO25/'Sheet1 (2)'!CO$70*100</f>
        <v>0.10905740556192767</v>
      </c>
      <c r="CP29" s="2">
        <f>'Gamma-E.coli'!CP25/'Sheet1 (2)'!CP$70*100</f>
        <v>9.2042000217994219E-2</v>
      </c>
      <c r="CQ29" s="2">
        <f>'Gamma-E.coli'!CQ25/'Sheet1 (2)'!CQ$70*100</f>
        <v>0.10230749913968694</v>
      </c>
      <c r="CR29" s="2">
        <f>'Gamma-E.coli'!CR25/'Sheet1 (2)'!CR$70*100</f>
        <v>9.6400443805816763E-2</v>
      </c>
    </row>
    <row r="30" spans="1:96" x14ac:dyDescent="0.25">
      <c r="A30" s="2" t="str">
        <f>'Gamma-E.coli'!A26</f>
        <v>Verrucomicrobiae</v>
      </c>
      <c r="B30" s="2">
        <f>'Gamma-E.coli'!B26/'Sheet1 (2)'!B$70*100</f>
        <v>6.043398442399571E-2</v>
      </c>
      <c r="C30" s="2">
        <f>'Gamma-E.coli'!C26/'Sheet1 (2)'!C$70*100</f>
        <v>0.17188902756793448</v>
      </c>
      <c r="D30" s="2">
        <f>'Gamma-E.coli'!D26/'Sheet1 (2)'!D$70*100</f>
        <v>0.11908407335578919</v>
      </c>
      <c r="E30" s="2">
        <f>'Gamma-E.coli'!E26/'Sheet1 (2)'!E$70*100</f>
        <v>8.0985321410494346E-2</v>
      </c>
      <c r="F30" s="2">
        <f>'Gamma-E.coli'!F26/'Sheet1 (2)'!F$70*100</f>
        <v>9.9484070980727854E-2</v>
      </c>
      <c r="G30" s="2">
        <f>'Gamma-E.coli'!G26/'Sheet1 (2)'!G$70*100</f>
        <v>0.10981150703700346</v>
      </c>
      <c r="H30" s="2">
        <f>'Gamma-E.coli'!H26/'Sheet1 (2)'!H$70*100</f>
        <v>0.12351060738157511</v>
      </c>
      <c r="I30" s="2">
        <f>'Gamma-E.coli'!I26/'Sheet1 (2)'!I$70*100</f>
        <v>0.14961224349735777</v>
      </c>
      <c r="J30" s="2">
        <f>'Gamma-E.coli'!J26/'Sheet1 (2)'!J$70*100</f>
        <v>0.18111867416395383</v>
      </c>
      <c r="K30" s="2">
        <f>'Gamma-E.coli'!K26/'Sheet1 (2)'!K$70*100</f>
        <v>0.17098536929314295</v>
      </c>
      <c r="L30" s="2">
        <f>'Gamma-E.coli'!L26/'Sheet1 (2)'!L$70*100</f>
        <v>0.12309119451976594</v>
      </c>
      <c r="M30" s="2">
        <f>'Gamma-E.coli'!M26/'Sheet1 (2)'!M$70*100</f>
        <v>0.12346378206943422</v>
      </c>
      <c r="N30" s="2">
        <f>'Gamma-E.coli'!N26/'Sheet1 (2)'!N$70*100</f>
        <v>0.17938869851199374</v>
      </c>
      <c r="O30" s="2">
        <f>'Gamma-E.coli'!O26/'Sheet1 (2)'!O$70*100</f>
        <v>0.16320219893489091</v>
      </c>
      <c r="P30" s="2">
        <f>'Gamma-E.coli'!P26/'Sheet1 (2)'!P$70*100</f>
        <v>0.17226667525316761</v>
      </c>
      <c r="Q30" s="2">
        <f>'Gamma-E.coli'!Q26/'Sheet1 (2)'!Q$70*100</f>
        <v>0.11608503228614959</v>
      </c>
      <c r="R30" s="2">
        <f>'Gamma-E.coli'!R26/'Sheet1 (2)'!R$70*100</f>
        <v>0.14395874017325119</v>
      </c>
      <c r="S30" s="2">
        <f>'Gamma-E.coli'!S26/'Sheet1 (2)'!S$70*100</f>
        <v>0.14421772592920482</v>
      </c>
      <c r="T30" s="2">
        <f>'Gamma-E.coli'!T26/'Sheet1 (2)'!T$70*100</f>
        <v>0.13054081193515996</v>
      </c>
      <c r="U30" s="2">
        <f>'Gamma-E.coli'!U26/'Sheet1 (2)'!U$70*100</f>
        <v>0.10631229235880399</v>
      </c>
      <c r="V30" s="2">
        <f>'Gamma-E.coli'!V26/'Sheet1 (2)'!V$70*100</f>
        <v>0.11922347713817127</v>
      </c>
      <c r="W30" s="2">
        <f>'Gamma-E.coli'!W26/'Sheet1 (2)'!W$70*100</f>
        <v>9.3440478415249495E-2</v>
      </c>
      <c r="X30" s="2">
        <f>'Gamma-E.coli'!X26/'Sheet1 (2)'!X$70*100</f>
        <v>0.13272134048553891</v>
      </c>
      <c r="Y30" s="2">
        <f>'Gamma-E.coli'!Y26/'Sheet1 (2)'!Y$70*100</f>
        <v>8.3736350120477809E-2</v>
      </c>
      <c r="Z30" s="2">
        <f>'Gamma-E.coli'!Z26/'Sheet1 (2)'!Z$70*100</f>
        <v>0.1134399308556612</v>
      </c>
      <c r="AA30" s="2">
        <f>'Gamma-E.coli'!AA26/'Sheet1 (2)'!AA$70*100</f>
        <v>0.16194657101557899</v>
      </c>
      <c r="AB30" s="2">
        <f>'Gamma-E.coli'!AB26/'Sheet1 (2)'!AB$70*100</f>
        <v>0.15043675186023941</v>
      </c>
      <c r="AC30" s="2">
        <f>'Gamma-E.coli'!AC26/'Sheet1 (2)'!AC$70*100</f>
        <v>0.15727280455666071</v>
      </c>
      <c r="AD30" s="2">
        <f>'Gamma-E.coli'!AD26/'Sheet1 (2)'!AD$70*100</f>
        <v>0.19867861089558203</v>
      </c>
      <c r="AE30" s="2">
        <f>'Gamma-E.coli'!AE26/'Sheet1 (2)'!AE$70*100</f>
        <v>0.15555423618120287</v>
      </c>
      <c r="AF30" s="2">
        <f>'Gamma-E.coli'!AF26/'Sheet1 (2)'!AF$70*100</f>
        <v>8.9072832786000269E-2</v>
      </c>
      <c r="AG30" s="2">
        <f>'Gamma-E.coli'!AG26/'Sheet1 (2)'!AG$70*100</f>
        <v>0.17058422154772829</v>
      </c>
      <c r="AH30" s="2">
        <f>'Gamma-E.coli'!AH26/'Sheet1 (2)'!AH$70*100</f>
        <v>0.19239134071669955</v>
      </c>
      <c r="AI30" s="2">
        <f>'Gamma-E.coli'!AI26/'Sheet1 (2)'!AI$70*100</f>
        <v>9.3666263546038742E-2</v>
      </c>
      <c r="AJ30" s="2">
        <f>'Gamma-E.coli'!AJ26/'Sheet1 (2)'!AJ$70*100</f>
        <v>0.11192038156240852</v>
      </c>
      <c r="AK30" s="2">
        <f>'Gamma-E.coli'!AK26/'Sheet1 (2)'!AK$70*100</f>
        <v>0.11367289762549947</v>
      </c>
      <c r="AL30" s="2">
        <f>'Gamma-E.coli'!AL26/'Sheet1 (2)'!AL$70*100</f>
        <v>0.10488545404361027</v>
      </c>
      <c r="AM30" s="2">
        <f>'Gamma-E.coli'!AM26/'Sheet1 (2)'!AM$70*100</f>
        <v>7.8206872819983425E-2</v>
      </c>
      <c r="AN30" s="2">
        <f>'Gamma-E.coli'!AN26/'Sheet1 (2)'!AN$70*100</f>
        <v>0.10835842686376496</v>
      </c>
      <c r="AO30" s="2">
        <f>'Gamma-E.coli'!AO26/'Sheet1 (2)'!AO$70*100</f>
        <v>0.1414024634265641</v>
      </c>
      <c r="AP30" s="2">
        <f>'Gamma-E.coli'!AP26/'Sheet1 (2)'!AP$70*100</f>
        <v>0.14741109268472452</v>
      </c>
      <c r="AQ30" s="2">
        <f>'Gamma-E.coli'!AQ26/'Sheet1 (2)'!AQ$70*100</f>
        <v>0.16497319185632334</v>
      </c>
      <c r="AR30" s="2">
        <f>'Gamma-E.coli'!AR26/'Sheet1 (2)'!AR$70*100</f>
        <v>0.13196376346387045</v>
      </c>
      <c r="AS30" s="2">
        <f>'Gamma-E.coli'!AS26/'Sheet1 (2)'!AS$70*100</f>
        <v>0.19454194215438195</v>
      </c>
      <c r="AT30" s="2">
        <f>'Gamma-E.coli'!AT26/'Sheet1 (2)'!AT$70*100</f>
        <v>0.21186721222473814</v>
      </c>
      <c r="AU30" s="2">
        <f>'Gamma-E.coli'!AU26/'Sheet1 (2)'!AU$70*100</f>
        <v>0.17687219215394956</v>
      </c>
      <c r="AV30" s="2">
        <f>'Gamma-E.coli'!AV26/'Sheet1 (2)'!AV$70*100</f>
        <v>0.15235338367343051</v>
      </c>
      <c r="AW30" s="2">
        <f>'Gamma-E.coli'!AW26/'Sheet1 (2)'!AW$70*100</f>
        <v>0.1931532663316583</v>
      </c>
      <c r="AX30" s="2">
        <f>'Gamma-E.coli'!AX26/'Sheet1 (2)'!AX$70*100</f>
        <v>0.24017788658955147</v>
      </c>
      <c r="AY30" s="2">
        <f>'Gamma-E.coli'!AY26/'Sheet1 (2)'!AY$70*100</f>
        <v>0.1260634664348258</v>
      </c>
      <c r="AZ30" s="2">
        <f>'Gamma-E.coli'!AZ26/'Sheet1 (2)'!AZ$70*100</f>
        <v>0.12146316395969914</v>
      </c>
      <c r="BA30" s="2">
        <f>'Gamma-E.coli'!BA26/'Sheet1 (2)'!BA$70*100</f>
        <v>0.11632585872626844</v>
      </c>
      <c r="BB30" s="2">
        <f>'Gamma-E.coli'!BB26/'Sheet1 (2)'!BB$70*100</f>
        <v>0.10983600348445254</v>
      </c>
      <c r="BC30" s="2">
        <f>'Gamma-E.coli'!BC26/'Sheet1 (2)'!BC$70*100</f>
        <v>8.8578762789688709E-2</v>
      </c>
      <c r="BD30" s="2">
        <f>'Gamma-E.coli'!BD26/'Sheet1 (2)'!BD$70*100</f>
        <v>0.13172222417366258</v>
      </c>
      <c r="BE30" s="2">
        <f>'Gamma-E.coli'!BE26/'Sheet1 (2)'!BE$70*100</f>
        <v>0.14708749047475589</v>
      </c>
      <c r="BF30" s="2">
        <f>'Gamma-E.coli'!BF26/'Sheet1 (2)'!BF$70*100</f>
        <v>0.13803011310018451</v>
      </c>
      <c r="BG30" s="2">
        <f>'Gamma-E.coli'!BG26/'Sheet1 (2)'!BG$70*100</f>
        <v>0.11627263163722938</v>
      </c>
      <c r="BH30" s="2">
        <f>'Gamma-E.coli'!BH26/'Sheet1 (2)'!BH$70*100</f>
        <v>0.15746031746031744</v>
      </c>
      <c r="BI30" s="2">
        <f>'Gamma-E.coli'!BI26/'Sheet1 (2)'!BI$70*100</f>
        <v>0.13363994269133989</v>
      </c>
      <c r="BJ30" s="2">
        <f>'Gamma-E.coli'!BJ26/'Sheet1 (2)'!BJ$70*100</f>
        <v>9.5197039910909942E-2</v>
      </c>
      <c r="BK30" s="2">
        <f>'Gamma-E.coli'!BK26/'Sheet1 (2)'!BK$70*100</f>
        <v>0.10514997707256139</v>
      </c>
      <c r="BL30" s="2">
        <f>'Gamma-E.coli'!BL26/'Sheet1 (2)'!BL$70*100</f>
        <v>0.14633116099444846</v>
      </c>
      <c r="BM30" s="2">
        <f>'Gamma-E.coli'!BM26/'Sheet1 (2)'!BM$70*100</f>
        <v>0.1207254021993019</v>
      </c>
      <c r="BN30" s="2">
        <f>'Gamma-E.coli'!BN26/'Sheet1 (2)'!BN$70*100</f>
        <v>0.11723562373325916</v>
      </c>
      <c r="BO30" s="2">
        <f>'Gamma-E.coli'!BO26/'Sheet1 (2)'!BO$70*100</f>
        <v>0.1117979744837564</v>
      </c>
      <c r="BP30" s="2">
        <f>'Gamma-E.coli'!BP26/'Sheet1 (2)'!BP$70*100</f>
        <v>0.11448490337132411</v>
      </c>
      <c r="BQ30" s="2">
        <f>'Gamma-E.coli'!BQ26/'Sheet1 (2)'!BQ$70*100</f>
        <v>9.8056828048743966E-2</v>
      </c>
      <c r="BR30" s="2">
        <f>'Gamma-E.coli'!BR26/'Sheet1 (2)'!BR$70*100</f>
        <v>8.3086907596891107E-2</v>
      </c>
      <c r="BS30" s="2">
        <f>'Gamma-E.coli'!BS26/'Sheet1 (2)'!BS$70*100</f>
        <v>0.10953854713634942</v>
      </c>
      <c r="BT30" s="2">
        <f>'Gamma-E.coli'!BT26/'Sheet1 (2)'!BT$70*100</f>
        <v>0.10218874022671642</v>
      </c>
      <c r="BU30" s="2">
        <f>'Gamma-E.coli'!BU26/'Sheet1 (2)'!BU$70*100</f>
        <v>0.1297682279092226</v>
      </c>
      <c r="BV30" s="2">
        <f>'Gamma-E.coli'!BV26/'Sheet1 (2)'!BV$70*100</f>
        <v>0.1479025629826686</v>
      </c>
      <c r="BW30" s="2">
        <f>'Gamma-E.coli'!BW26/'Sheet1 (2)'!BW$70*100</f>
        <v>9.943884511025719E-2</v>
      </c>
      <c r="BX30" s="2">
        <f>'Gamma-E.coli'!BX26/'Sheet1 (2)'!BX$70*100</f>
        <v>0.12839812273089524</v>
      </c>
      <c r="BY30" s="2">
        <f>'Gamma-E.coli'!BY26/'Sheet1 (2)'!BY$70*100</f>
        <v>0.10371850030731408</v>
      </c>
      <c r="BZ30" s="2">
        <f>'Gamma-E.coli'!BZ26/'Sheet1 (2)'!BZ$70*100</f>
        <v>0.12307039414354677</v>
      </c>
      <c r="CA30" s="2">
        <f>'Gamma-E.coli'!CA26/'Sheet1 (2)'!CA$70*100</f>
        <v>0.11480579838441961</v>
      </c>
      <c r="CB30" s="2">
        <f>'Gamma-E.coli'!CB26/'Sheet1 (2)'!CB$70*100</f>
        <v>0.11544745673166294</v>
      </c>
      <c r="CC30" s="2">
        <f>'Gamma-E.coli'!CC26/'Sheet1 (2)'!CC$70*100</f>
        <v>0.12466275932644898</v>
      </c>
      <c r="CD30" s="2">
        <f>'Gamma-E.coli'!CD26/'Sheet1 (2)'!CD$70*100</f>
        <v>0.12663220609910528</v>
      </c>
      <c r="CE30" s="2">
        <f>'Gamma-E.coli'!CE26/'Sheet1 (2)'!CE$70*100</f>
        <v>9.8249149766973159E-2</v>
      </c>
      <c r="CF30" s="2">
        <f>'Gamma-E.coli'!CF26/'Sheet1 (2)'!CF$70*100</f>
        <v>8.1138434652353014E-2</v>
      </c>
      <c r="CG30" s="2">
        <f>'Gamma-E.coli'!CG26/'Sheet1 (2)'!CG$70*100</f>
        <v>0.10605469685462296</v>
      </c>
      <c r="CH30" s="2">
        <f>'Gamma-E.coli'!CH26/'Sheet1 (2)'!CH$70*100</f>
        <v>6.1821678802033243E-2</v>
      </c>
      <c r="CI30" s="2">
        <f>'Gamma-E.coli'!CI26/'Sheet1 (2)'!CI$70*100</f>
        <v>9.1768950809756708E-2</v>
      </c>
      <c r="CJ30" s="2">
        <f>'Gamma-E.coli'!CJ26/'Sheet1 (2)'!CJ$70*100</f>
        <v>0.10894319307863033</v>
      </c>
      <c r="CK30" s="2">
        <f>'Gamma-E.coli'!CK26/'Sheet1 (2)'!CK$70*100</f>
        <v>0.10204524729688652</v>
      </c>
      <c r="CL30" s="2">
        <f>'Gamma-E.coli'!CL26/'Sheet1 (2)'!CL$70*100</f>
        <v>0.1130194353064643</v>
      </c>
      <c r="CM30" s="2">
        <f>'Gamma-E.coli'!CM26/'Sheet1 (2)'!CM$70*100</f>
        <v>0.10063658490919304</v>
      </c>
      <c r="CN30" s="2">
        <f>'Gamma-E.coli'!CN26/'Sheet1 (2)'!CN$70*100</f>
        <v>0.10242174787020196</v>
      </c>
      <c r="CO30" s="2">
        <f>'Gamma-E.coli'!CO26/'Sheet1 (2)'!CO$70*100</f>
        <v>0.13350130680856664</v>
      </c>
      <c r="CP30" s="2">
        <f>'Gamma-E.coli'!CP26/'Sheet1 (2)'!CP$70*100</f>
        <v>0.12716328977486041</v>
      </c>
      <c r="CQ30" s="2">
        <f>'Gamma-E.coli'!CQ26/'Sheet1 (2)'!CQ$70*100</f>
        <v>9.9517294617695484E-2</v>
      </c>
      <c r="CR30" s="2">
        <f>'Gamma-E.coli'!CR26/'Sheet1 (2)'!CR$70*100</f>
        <v>9.0943814911147891E-2</v>
      </c>
    </row>
    <row r="31" spans="1:96" x14ac:dyDescent="0.25">
      <c r="A31" s="2" t="str">
        <f>'Gamma-E.coli'!A27</f>
        <v>Deferribacteres</v>
      </c>
      <c r="B31" s="2">
        <f>'Gamma-E.coli'!B27/'Sheet1 (2)'!B$70*100</f>
        <v>1.7103957855847843E-2</v>
      </c>
      <c r="C31" s="2">
        <f>'Gamma-E.coli'!C27/'Sheet1 (2)'!C$70*100</f>
        <v>3.1750202544395541E-2</v>
      </c>
      <c r="D31" s="2">
        <f>'Gamma-E.coli'!D27/'Sheet1 (2)'!D$70*100</f>
        <v>2.3816814671157836E-2</v>
      </c>
      <c r="E31" s="2">
        <f>'Gamma-E.coli'!E27/'Sheet1 (2)'!E$70*100</f>
        <v>4.0492660705247173E-2</v>
      </c>
      <c r="F31" s="2">
        <f>'Gamma-E.coli'!F27/'Sheet1 (2)'!F$70*100</f>
        <v>3.2390162644888143E-2</v>
      </c>
      <c r="G31" s="2">
        <f>'Gamma-E.coli'!G27/'Sheet1 (2)'!G$70*100</f>
        <v>3.727546569145989E-2</v>
      </c>
      <c r="H31" s="2">
        <f>'Gamma-E.coli'!H27/'Sheet1 (2)'!H$70*100</f>
        <v>7.2653298459750076E-2</v>
      </c>
      <c r="I31" s="2">
        <f>'Gamma-E.coli'!I27/'Sheet1 (2)'!I$70*100</f>
        <v>7.0002058884084825E-2</v>
      </c>
      <c r="J31" s="2">
        <f>'Gamma-E.coli'!J27/'Sheet1 (2)'!J$70*100</f>
        <v>0.12784847588043802</v>
      </c>
      <c r="K31" s="2">
        <f>'Gamma-E.coli'!K27/'Sheet1 (2)'!K$70*100</f>
        <v>0.25207121452494269</v>
      </c>
      <c r="L31" s="2">
        <f>'Gamma-E.coli'!L27/'Sheet1 (2)'!L$70*100</f>
        <v>0.33002711574140148</v>
      </c>
      <c r="M31" s="2">
        <f>'Gamma-E.coli'!M27/'Sheet1 (2)'!M$70*100</f>
        <v>0.19595627796341394</v>
      </c>
      <c r="N31" s="2">
        <f>'Gamma-E.coli'!N27/'Sheet1 (2)'!N$70*100</f>
        <v>0.14029116165681563</v>
      </c>
      <c r="O31" s="2">
        <f>'Gamma-E.coli'!O27/'Sheet1 (2)'!O$70*100</f>
        <v>0.12025425184676172</v>
      </c>
      <c r="P31" s="2">
        <f>'Gamma-E.coli'!P27/'Sheet1 (2)'!P$70*100</f>
        <v>0.12557757635277639</v>
      </c>
      <c r="Q31" s="2">
        <f>'Gamma-E.coli'!Q27/'Sheet1 (2)'!Q$70*100</f>
        <v>0.39904229848363926</v>
      </c>
      <c r="R31" s="2">
        <f>'Gamma-E.coli'!R27/'Sheet1 (2)'!R$70*100</f>
        <v>0.24160032046467378</v>
      </c>
      <c r="S31" s="2">
        <f>'Gamma-E.coli'!S27/'Sheet1 (2)'!S$70*100</f>
        <v>0.21704053803207063</v>
      </c>
      <c r="T31" s="2">
        <f>'Gamma-E.coli'!T27/'Sheet1 (2)'!T$70*100</f>
        <v>2.2952230669918233E-2</v>
      </c>
      <c r="U31" s="2">
        <f>'Gamma-E.coli'!U27/'Sheet1 (2)'!U$70*100</f>
        <v>2.823920265780731E-2</v>
      </c>
      <c r="V31" s="2">
        <f>'Gamma-E.coli'!V27/'Sheet1 (2)'!V$70*100</f>
        <v>1.9192071929559282E-2</v>
      </c>
      <c r="W31" s="2">
        <f>'Gamma-E.coli'!W27/'Sheet1 (2)'!W$70*100</f>
        <v>2.9367007501935553E-2</v>
      </c>
      <c r="X31" s="2">
        <f>'Gamma-E.coli'!X27/'Sheet1 (2)'!X$70*100</f>
        <v>2.7650279267820602E-2</v>
      </c>
      <c r="Y31" s="2">
        <f>'Gamma-E.coli'!Y27/'Sheet1 (2)'!Y$70*100</f>
        <v>2.3070218910743887E-2</v>
      </c>
      <c r="Z31" s="2">
        <f>'Gamma-E.coli'!Z27/'Sheet1 (2)'!Z$70*100</f>
        <v>2.1607605877268798E-2</v>
      </c>
      <c r="AA31" s="2">
        <f>'Gamma-E.coli'!AA27/'Sheet1 (2)'!AA$70*100</f>
        <v>0.14454735264200438</v>
      </c>
      <c r="AB31" s="2">
        <f>'Gamma-E.coli'!AB27/'Sheet1 (2)'!AB$70*100</f>
        <v>7.9262374636040106E-2</v>
      </c>
      <c r="AC31" s="2">
        <f>'Gamma-E.coli'!AC27/'Sheet1 (2)'!AC$70*100</f>
        <v>8.9262943126753383E-2</v>
      </c>
      <c r="AD31" s="2">
        <f>'Gamma-E.coli'!AD27/'Sheet1 (2)'!AD$70*100</f>
        <v>0.14930286144224214</v>
      </c>
      <c r="AE31" s="2">
        <f>'Gamma-E.coli'!AE27/'Sheet1 (2)'!AE$70*100</f>
        <v>0.24936175265689009</v>
      </c>
      <c r="AF31" s="2">
        <f>'Gamma-E.coli'!AF27/'Sheet1 (2)'!AF$70*100</f>
        <v>0.25552206576994019</v>
      </c>
      <c r="AG31" s="2">
        <f>'Gamma-E.coli'!AG27/'Sheet1 (2)'!AG$70*100</f>
        <v>0.27293475447636528</v>
      </c>
      <c r="AH31" s="2">
        <f>'Gamma-E.coli'!AH27/'Sheet1 (2)'!AH$70*100</f>
        <v>0.10706996352929368</v>
      </c>
      <c r="AI31" s="2">
        <f>'Gamma-E.coli'!AI27/'Sheet1 (2)'!AI$70*100</f>
        <v>1.8970382490336963E-2</v>
      </c>
      <c r="AJ31" s="2">
        <f>'Gamma-E.coli'!AJ27/'Sheet1 (2)'!AJ$70*100</f>
        <v>5.1655560721111625E-3</v>
      </c>
      <c r="AK31" s="2">
        <f>'Gamma-E.coli'!AK27/'Sheet1 (2)'!AK$70*100</f>
        <v>1.9519588481146374E-2</v>
      </c>
      <c r="AL31" s="2">
        <f>'Gamma-E.coli'!AL27/'Sheet1 (2)'!AL$70*100</f>
        <v>2.6497377863648912E-2</v>
      </c>
      <c r="AM31" s="2">
        <f>'Gamma-E.coli'!AM27/'Sheet1 (2)'!AM$70*100</f>
        <v>2.6590336758794367E-2</v>
      </c>
      <c r="AN31" s="2">
        <f>'Gamma-E.coli'!AN27/'Sheet1 (2)'!AN$70*100</f>
        <v>3.7640295647413086E-2</v>
      </c>
      <c r="AO31" s="2">
        <f>'Gamma-E.coli'!AO27/'Sheet1 (2)'!AO$70*100</f>
        <v>3.6462270443327845E-2</v>
      </c>
      <c r="AP31" s="2">
        <f>'Gamma-E.coli'!AP27/'Sheet1 (2)'!AP$70*100</f>
        <v>2.1776638692061579E-2</v>
      </c>
      <c r="AQ31" s="2">
        <f>'Gamma-E.coli'!AQ27/'Sheet1 (2)'!AQ$70*100</f>
        <v>3.3744516516066136E-2</v>
      </c>
      <c r="AR31" s="2">
        <f>'Gamma-E.coli'!AR27/'Sheet1 (2)'!AR$70*100</f>
        <v>2.8532705613809828E-2</v>
      </c>
      <c r="AS31" s="2">
        <f>'Gamma-E.coli'!AS27/'Sheet1 (2)'!AS$70*100</f>
        <v>5.305689331483144E-2</v>
      </c>
      <c r="AT31" s="2">
        <f>'Gamma-E.coli'!AT27/'Sheet1 (2)'!AT$70*100</f>
        <v>4.8994292826970695E-2</v>
      </c>
      <c r="AU31" s="2">
        <f>'Gamma-E.coli'!AU27/'Sheet1 (2)'!AU$70*100</f>
        <v>2.8299550744631932E-2</v>
      </c>
      <c r="AV31" s="2">
        <f>'Gamma-E.coli'!AV27/'Sheet1 (2)'!AV$70*100</f>
        <v>4.0944971862234454E-2</v>
      </c>
      <c r="AW31" s="2">
        <f>'Gamma-E.coli'!AW27/'Sheet1 (2)'!AW$70*100</f>
        <v>0.15153894472361809</v>
      </c>
      <c r="AX31" s="2">
        <f>'Gamma-E.coli'!AX27/'Sheet1 (2)'!AX$70*100</f>
        <v>7.5927202857342085E-2</v>
      </c>
      <c r="AY31" s="2">
        <f>'Gamma-E.coli'!AY27/'Sheet1 (2)'!AY$70*100</f>
        <v>2.7945103396882571E-2</v>
      </c>
      <c r="AZ31" s="2">
        <f>'Gamma-E.coli'!AZ27/'Sheet1 (2)'!AZ$70*100</f>
        <v>2.8808570939159412E-2</v>
      </c>
      <c r="BA31" s="2">
        <f>'Gamma-E.coli'!BA27/'Sheet1 (2)'!BA$70*100</f>
        <v>1.9021838533855213E-2</v>
      </c>
      <c r="BB31" s="2">
        <f>'Gamma-E.coli'!BB27/'Sheet1 (2)'!BB$70*100</f>
        <v>2.8405862970117032E-2</v>
      </c>
      <c r="BC31" s="2">
        <f>'Gamma-E.coli'!BC27/'Sheet1 (2)'!BC$70*100</f>
        <v>2.1692758234209481E-2</v>
      </c>
      <c r="BD31" s="2">
        <f>'Gamma-E.coli'!BD27/'Sheet1 (2)'!BD$70*100</f>
        <v>2.6344444834732514E-2</v>
      </c>
      <c r="BE31" s="2">
        <f>'Gamma-E.coli'!BE27/'Sheet1 (2)'!BE$70*100</f>
        <v>5.3164153183646702E-3</v>
      </c>
      <c r="BF31" s="2">
        <f>'Gamma-E.coli'!BF27/'Sheet1 (2)'!BF$70*100</f>
        <v>3.098635192044958E-2</v>
      </c>
      <c r="BG31" s="2">
        <f>'Gamma-E.coli'!BG27/'Sheet1 (2)'!BG$70*100</f>
        <v>2.6299761917944742E-2</v>
      </c>
      <c r="BH31" s="2">
        <f>'Gamma-E.coli'!BH27/'Sheet1 (2)'!BH$70*100</f>
        <v>3.0476190476190473E-2</v>
      </c>
      <c r="BI31" s="2">
        <f>'Gamma-E.coli'!BI27/'Sheet1 (2)'!BI$70*100</f>
        <v>2.7089177572568898E-2</v>
      </c>
      <c r="BJ31" s="2">
        <f>'Gamma-E.coli'!BJ27/'Sheet1 (2)'!BJ$70*100</f>
        <v>4.3108093544562992E-2</v>
      </c>
      <c r="BK31" s="2">
        <f>'Gamma-E.coli'!BK27/'Sheet1 (2)'!BK$70*100</f>
        <v>2.6880445266669828E-2</v>
      </c>
      <c r="BL31" s="2">
        <f>'Gamma-E.coli'!BL27/'Sheet1 (2)'!BL$70*100</f>
        <v>2.7154236060825489E-2</v>
      </c>
      <c r="BM31" s="2">
        <f>'Gamma-E.coli'!BM27/'Sheet1 (2)'!BM$70*100</f>
        <v>6.1674933732252052E-2</v>
      </c>
      <c r="BN31" s="2">
        <f>'Gamma-E.coli'!BN27/'Sheet1 (2)'!BN$70*100</f>
        <v>4.8682589516353375E-2</v>
      </c>
      <c r="BO31" s="2">
        <f>'Gamma-E.coli'!BO27/'Sheet1 (2)'!BO$70*100</f>
        <v>1.9181025033977814E-2</v>
      </c>
      <c r="BP31" s="2">
        <f>'Gamma-E.coli'!BP27/'Sheet1 (2)'!BP$70*100</f>
        <v>2.5630948515968081E-2</v>
      </c>
      <c r="BQ31" s="2">
        <f>'Gamma-E.coli'!BQ27/'Sheet1 (2)'!BQ$70*100</f>
        <v>6.7367286445701967E-3</v>
      </c>
      <c r="BR31" s="2">
        <f>'Gamma-E.coli'!BR27/'Sheet1 (2)'!BR$70*100</f>
        <v>1.5047235234082643E-2</v>
      </c>
      <c r="BS31" s="2">
        <f>'Gamma-E.coli'!BS27/'Sheet1 (2)'!BS$70*100</f>
        <v>2.260319226623083E-2</v>
      </c>
      <c r="BT31" s="2">
        <f>'Gamma-E.coli'!BT27/'Sheet1 (2)'!BT$70*100</f>
        <v>2.059618020073354E-2</v>
      </c>
      <c r="BU31" s="2">
        <f>'Gamma-E.coli'!BU27/'Sheet1 (2)'!BU$70*100</f>
        <v>3.0178657653307579E-2</v>
      </c>
      <c r="BV31" s="2">
        <f>'Gamma-E.coli'!BV27/'Sheet1 (2)'!BV$70*100</f>
        <v>1.5882154414246293E-2</v>
      </c>
      <c r="BW31" s="2">
        <f>'Gamma-E.coli'!BW27/'Sheet1 (2)'!BW$70*100</f>
        <v>1.3491702602899216E-2</v>
      </c>
      <c r="BX31" s="2">
        <f>'Gamma-E.coli'!BX27/'Sheet1 (2)'!BX$70*100</f>
        <v>1.9923846630656158E-2</v>
      </c>
      <c r="BY31" s="2">
        <f>'Gamma-E.coli'!BY27/'Sheet1 (2)'!BY$70*100</f>
        <v>1.3060848186846958E-2</v>
      </c>
      <c r="BZ31" s="2">
        <f>'Gamma-E.coli'!BZ27/'Sheet1 (2)'!BZ$70*100</f>
        <v>2.5462840167630368E-2</v>
      </c>
      <c r="CA31" s="2">
        <f>'Gamma-E.coli'!CA27/'Sheet1 (2)'!CA$70*100</f>
        <v>1.3832023901737302E-2</v>
      </c>
      <c r="CB31" s="2">
        <f>'Gamma-E.coli'!CB27/'Sheet1 (2)'!CB$70*100</f>
        <v>1.8588997270352504E-2</v>
      </c>
      <c r="CC31" s="2">
        <f>'Gamma-E.coli'!CC27/'Sheet1 (2)'!CC$70*100</f>
        <v>1.5815424690668899E-2</v>
      </c>
      <c r="CD31" s="2">
        <f>'Gamma-E.coli'!CD27/'Sheet1 (2)'!CD$70*100</f>
        <v>2.38732847563887E-2</v>
      </c>
      <c r="CE31" s="2">
        <f>'Gamma-E.coli'!CE27/'Sheet1 (2)'!CE$70*100</f>
        <v>2.0993408069866062E-2</v>
      </c>
      <c r="CF31" s="2">
        <f>'Gamma-E.coli'!CF27/'Sheet1 (2)'!CF$70*100</f>
        <v>3.2990352550956725E-2</v>
      </c>
      <c r="CG31" s="2">
        <f>'Gamma-E.coli'!CG27/'Sheet1 (2)'!CG$70*100</f>
        <v>2.9421625579024432E-2</v>
      </c>
      <c r="CH31" s="2">
        <f>'Gamma-E.coli'!CH27/'Sheet1 (2)'!CH$70*100</f>
        <v>2.6331455786051196E-2</v>
      </c>
      <c r="CI31" s="2">
        <f>'Gamma-E.coli'!CI27/'Sheet1 (2)'!CI$70*100</f>
        <v>2.5549310168625449E-2</v>
      </c>
      <c r="CJ31" s="2">
        <f>'Gamma-E.coli'!CJ27/'Sheet1 (2)'!CJ$70*100</f>
        <v>2.0281977434851391E-2</v>
      </c>
      <c r="CK31" s="2">
        <f>'Gamma-E.coli'!CK27/'Sheet1 (2)'!CK$70*100</f>
        <v>1.5198228320812888E-2</v>
      </c>
      <c r="CL31" s="2">
        <f>'Gamma-E.coli'!CL27/'Sheet1 (2)'!CL$70*100</f>
        <v>1.9172939918060912E-2</v>
      </c>
      <c r="CM31" s="2">
        <f>'Gamma-E.coli'!CM27/'Sheet1 (2)'!CM$70*100</f>
        <v>5.304874243275292E-2</v>
      </c>
      <c r="CN31" s="2">
        <f>'Gamma-E.coli'!CN27/'Sheet1 (2)'!CN$70*100</f>
        <v>5.7432755815066523E-2</v>
      </c>
      <c r="CO31" s="2">
        <f>'Gamma-E.coli'!CO27/'Sheet1 (2)'!CO$70*100</f>
        <v>5.1394869287805005E-2</v>
      </c>
      <c r="CP31" s="2">
        <f>'Gamma-E.coli'!CP27/'Sheet1 (2)'!CP$70*100</f>
        <v>4.6021000108997109E-2</v>
      </c>
      <c r="CQ31" s="2">
        <f>'Gamma-E.coli'!CQ27/'Sheet1 (2)'!CQ$70*100</f>
        <v>7.9985862963755247E-2</v>
      </c>
      <c r="CR31" s="2">
        <f>'Gamma-E.coli'!CR27/'Sheet1 (2)'!CR$70*100</f>
        <v>7.821168082358719E-2</v>
      </c>
    </row>
    <row r="32" spans="1:96" x14ac:dyDescent="0.25">
      <c r="A32" s="2" t="str">
        <f>'Gamma-E.coli'!A28</f>
        <v>Ignavibacteria</v>
      </c>
      <c r="B32" s="2">
        <f>'Gamma-E.coli'!B28/'Sheet1 (2)'!B$70*100</f>
        <v>4.4470290425204388E-2</v>
      </c>
      <c r="C32" s="2">
        <f>'Gamma-E.coli'!C28/'Sheet1 (2)'!C$70*100</f>
        <v>5.8026232236309101E-2</v>
      </c>
      <c r="D32" s="2">
        <f>'Gamma-E.coli'!D28/'Sheet1 (2)'!D$70*100</f>
        <v>5.5572567566034958E-2</v>
      </c>
      <c r="E32" s="2">
        <f>'Gamma-E.coli'!E28/'Sheet1 (2)'!E$70*100</f>
        <v>5.2865418142961584E-2</v>
      </c>
      <c r="F32" s="2">
        <f>'Gamma-E.coli'!F28/'Sheet1 (2)'!F$70*100</f>
        <v>5.3212410059459085E-2</v>
      </c>
      <c r="G32" s="2">
        <f>'Gamma-E.coli'!G28/'Sheet1 (2)'!G$70*100</f>
        <v>5.4402031009157678E-2</v>
      </c>
      <c r="H32" s="2">
        <f>'Gamma-E.coli'!H28/'Sheet1 (2)'!H$70*100</f>
        <v>5.448997384481255E-2</v>
      </c>
      <c r="I32" s="2">
        <f>'Gamma-E.coli'!I28/'Sheet1 (2)'!I$70*100</f>
        <v>3.9805092306636473E-2</v>
      </c>
      <c r="J32" s="2">
        <f>'Gamma-E.coli'!J28/'Sheet1 (2)'!J$70*100</f>
        <v>4.0248594258656407E-2</v>
      </c>
      <c r="K32" s="2">
        <f>'Gamma-E.coli'!K28/'Sheet1 (2)'!K$70*100</f>
        <v>2.9966508020447737E-2</v>
      </c>
      <c r="L32" s="2">
        <f>'Gamma-E.coli'!L28/'Sheet1 (2)'!L$70*100</f>
        <v>3.7462537462537464E-2</v>
      </c>
      <c r="M32" s="2">
        <f>'Gamma-E.coli'!M28/'Sheet1 (2)'!M$70*100</f>
        <v>2.8317381208585832E-2</v>
      </c>
      <c r="N32" s="2">
        <f>'Gamma-E.coli'!N28/'Sheet1 (2)'!N$70*100</f>
        <v>4.3697247073434378E-2</v>
      </c>
      <c r="O32" s="2">
        <f>'Gamma-E.coli'!O28/'Sheet1 (2)'!O$70*100</f>
        <v>4.4665864971654354E-2</v>
      </c>
      <c r="P32" s="2">
        <f>'Gamma-E.coli'!P28/'Sheet1 (2)'!P$70*100</f>
        <v>2.8979440696794551E-2</v>
      </c>
      <c r="Q32" s="2">
        <f>'Gamma-E.coli'!Q28/'Sheet1 (2)'!Q$70*100</f>
        <v>3.9904229848363927E-2</v>
      </c>
      <c r="R32" s="2">
        <f>'Gamma-E.coli'!R28/'Sheet1 (2)'!R$70*100</f>
        <v>3.6302638826298132E-2</v>
      </c>
      <c r="S32" s="2">
        <f>'Gamma-E.coli'!S28/'Sheet1 (2)'!S$70*100</f>
        <v>3.7125355189696285E-2</v>
      </c>
      <c r="T32" s="2">
        <f>'Gamma-E.coli'!T28/'Sheet1 (2)'!T$70*100</f>
        <v>4.16009180892268E-2</v>
      </c>
      <c r="U32" s="2">
        <f>'Gamma-E.coli'!U28/'Sheet1 (2)'!U$70*100</f>
        <v>5.1495016611295685E-2</v>
      </c>
      <c r="V32" s="2">
        <f>'Gamma-E.coli'!V28/'Sheet1 (2)'!V$70*100</f>
        <v>6.8626196596605904E-2</v>
      </c>
      <c r="W32" s="2">
        <f>'Gamma-E.coli'!W28/'Sheet1 (2)'!W$70*100</f>
        <v>4.2715647275542619E-2</v>
      </c>
      <c r="X32" s="2">
        <f>'Gamma-E.coli'!X28/'Sheet1 (2)'!X$70*100</f>
        <v>3.5392357462810373E-2</v>
      </c>
      <c r="Y32" s="2">
        <f>'Gamma-E.coli'!Y28/'Sheet1 (2)'!Y$70*100</f>
        <v>5.1267153134986407E-2</v>
      </c>
      <c r="Z32" s="2">
        <f>'Gamma-E.coli'!Z28/'Sheet1 (2)'!Z$70*100</f>
        <v>6.7523768366464995E-2</v>
      </c>
      <c r="AA32" s="2">
        <f>'Gamma-E.coli'!AA28/'Sheet1 (2)'!AA$70*100</f>
        <v>2.5429626853685956E-2</v>
      </c>
      <c r="AB32" s="2">
        <f>'Gamma-E.coli'!AB28/'Sheet1 (2)'!AB$70*100</f>
        <v>1.4558395341313491E-2</v>
      </c>
      <c r="AC32" s="2">
        <f>'Gamma-E.coli'!AC28/'Sheet1 (2)'!AC$70*100</f>
        <v>4.8173651846184364E-2</v>
      </c>
      <c r="AD32" s="2">
        <f>'Gamma-E.coli'!AD28/'Sheet1 (2)'!AD$70*100</f>
        <v>4.114645787778326E-2</v>
      </c>
      <c r="AE32" s="2">
        <f>'Gamma-E.coli'!AE28/'Sheet1 (2)'!AE$70*100</f>
        <v>3.7997981357240397E-2</v>
      </c>
      <c r="AF32" s="2">
        <f>'Gamma-E.coli'!AF28/'Sheet1 (2)'!AF$70*100</f>
        <v>3.7788474515272841E-2</v>
      </c>
      <c r="AG32" s="2">
        <f>'Gamma-E.coli'!AG28/'Sheet1 (2)'!AG$70*100</f>
        <v>4.3528387567351362E-2</v>
      </c>
      <c r="AH32" s="2">
        <f>'Gamma-E.coli'!AH28/'Sheet1 (2)'!AH$70*100</f>
        <v>5.1862013584501626E-2</v>
      </c>
      <c r="AI32" s="2">
        <f>'Gamma-E.coli'!AI28/'Sheet1 (2)'!AI$70*100</f>
        <v>2.9641222641151505E-2</v>
      </c>
      <c r="AJ32" s="2">
        <f>'Gamma-E.coli'!AJ28/'Sheet1 (2)'!AJ$70*100</f>
        <v>3.6158892504778141E-2</v>
      </c>
      <c r="AK32" s="2">
        <f>'Gamma-E.coli'!AK28/'Sheet1 (2)'!AK$70*100</f>
        <v>4.5928443485050291E-2</v>
      </c>
      <c r="AL32" s="2">
        <f>'Gamma-E.coli'!AL28/'Sheet1 (2)'!AL$70*100</f>
        <v>6.1827215015180785E-2</v>
      </c>
      <c r="AM32" s="2">
        <f>'Gamma-E.coli'!AM28/'Sheet1 (2)'!AM$70*100</f>
        <v>2.033378693319569E-2</v>
      </c>
      <c r="AN32" s="2">
        <f>'Gamma-E.coli'!AN28/'Sheet1 (2)'!AN$70*100</f>
        <v>3.8780910667031668E-2</v>
      </c>
      <c r="AO32" s="2">
        <f>'Gamma-E.coli'!AO28/'Sheet1 (2)'!AO$70*100</f>
        <v>6.0474009515763261E-2</v>
      </c>
      <c r="AP32" s="2">
        <f>'Gamma-E.coli'!AP28/'Sheet1 (2)'!AP$70*100</f>
        <v>6.1979663969713723E-2</v>
      </c>
      <c r="AQ32" s="2">
        <f>'Gamma-E.coli'!AQ28/'Sheet1 (2)'!AQ$70*100</f>
        <v>1.4997562896029396E-2</v>
      </c>
      <c r="AR32" s="2">
        <f>'Gamma-E.coli'!AR28/'Sheet1 (2)'!AR$70*100</f>
        <v>1.7832941008631146E-2</v>
      </c>
      <c r="AS32" s="2">
        <f>'Gamma-E.coli'!AS28/'Sheet1 (2)'!AS$70*100</f>
        <v>4.0812994857562651E-2</v>
      </c>
      <c r="AT32" s="2">
        <f>'Gamma-E.coli'!AT28/'Sheet1 (2)'!AT$70*100</f>
        <v>4.6345952674161466E-2</v>
      </c>
      <c r="AU32" s="2">
        <f>'Gamma-E.coli'!AU28/'Sheet1 (2)'!AU$70*100</f>
        <v>1.9455941136934451E-2</v>
      </c>
      <c r="AV32" s="2">
        <f>'Gamma-E.coli'!AV28/'Sheet1 (2)'!AV$70*100</f>
        <v>2.3805216198973519E-2</v>
      </c>
      <c r="AW32" s="2">
        <f>'Gamma-E.coli'!AW28/'Sheet1 (2)'!AW$70*100</f>
        <v>3.1407035175879394E-2</v>
      </c>
      <c r="AX32" s="2">
        <f>'Gamma-E.coli'!AX28/'Sheet1 (2)'!AX$70*100</f>
        <v>4.4161740437433657E-2</v>
      </c>
      <c r="AY32" s="2">
        <f>'Gamma-E.coli'!AY28/'Sheet1 (2)'!AY$70*100</f>
        <v>6.7068248152518162E-2</v>
      </c>
      <c r="AZ32" s="2">
        <f>'Gamma-E.coli'!AZ28/'Sheet1 (2)'!AZ$70*100</f>
        <v>6.6181852157528379E-2</v>
      </c>
      <c r="BA32" s="2">
        <f>'Gamma-E.coli'!BA28/'Sheet1 (2)'!BA$70*100</f>
        <v>7.0234480740388489E-2</v>
      </c>
      <c r="BB32" s="2">
        <f>'Gamma-E.coli'!BB28/'Sheet1 (2)'!BB$70*100</f>
        <v>0.10415483089042912</v>
      </c>
      <c r="BC32" s="2">
        <f>'Gamma-E.coli'!BC28/'Sheet1 (2)'!BC$70*100</f>
        <v>2.1692758234209481E-2</v>
      </c>
      <c r="BD32" s="2">
        <f>'Gamma-E.coli'!BD28/'Sheet1 (2)'!BD$70*100</f>
        <v>2.1075555867786012E-2</v>
      </c>
      <c r="BE32" s="2">
        <f>'Gamma-E.coli'!BE28/'Sheet1 (2)'!BE$70*100</f>
        <v>4.6075599425827146E-2</v>
      </c>
      <c r="BF32" s="2">
        <f>'Gamma-E.coli'!BF28/'Sheet1 (2)'!BF$70*100</f>
        <v>5.2113410048028851E-2</v>
      </c>
      <c r="BG32" s="2">
        <f>'Gamma-E.coli'!BG28/'Sheet1 (2)'!BG$70*100</f>
        <v>2.3531365926582139E-2</v>
      </c>
      <c r="BH32" s="2">
        <f>'Gamma-E.coli'!BH28/'Sheet1 (2)'!BH$70*100</f>
        <v>1.2698412698412698E-2</v>
      </c>
      <c r="BI32" s="2">
        <f>'Gamma-E.coli'!BI28/'Sheet1 (2)'!BI$70*100</f>
        <v>4.2138720668440509E-2</v>
      </c>
      <c r="BJ32" s="2">
        <f>'Gamma-E.coli'!BJ28/'Sheet1 (2)'!BJ$70*100</f>
        <v>3.5025326004957426E-2</v>
      </c>
      <c r="BK32" s="2">
        <f>'Gamma-E.coli'!BK28/'Sheet1 (2)'!BK$70*100</f>
        <v>2.1346235947061337E-2</v>
      </c>
      <c r="BL32" s="2">
        <f>'Gamma-E.coli'!BL28/'Sheet1 (2)'!BL$70*100</f>
        <v>1.3577118030412744E-2</v>
      </c>
      <c r="BM32" s="2">
        <f>'Gamma-E.coli'!BM28/'Sheet1 (2)'!BM$70*100</f>
        <v>3.6742513712831014E-2</v>
      </c>
      <c r="BN32" s="2">
        <f>'Gamma-E.coli'!BN28/'Sheet1 (2)'!BN$70*100</f>
        <v>4.1727933871160035E-2</v>
      </c>
      <c r="BO32" s="2">
        <f>'Gamma-E.coli'!BO28/'Sheet1 (2)'!BO$70*100</f>
        <v>8.2204393002762069E-2</v>
      </c>
      <c r="BP32" s="2">
        <f>'Gamma-E.coli'!BP28/'Sheet1 (2)'!BP$70*100</f>
        <v>8.5436495053226938E-2</v>
      </c>
      <c r="BQ32" s="2">
        <f>'Gamma-E.coli'!BQ28/'Sheet1 (2)'!BQ$70*100</f>
        <v>9.2817150214078256E-2</v>
      </c>
      <c r="BR32" s="2">
        <f>'Gamma-E.coli'!BR28/'Sheet1 (2)'!BR$70*100</f>
        <v>9.0283411404495847E-2</v>
      </c>
      <c r="BS32" s="2">
        <f>'Gamma-E.coli'!BS28/'Sheet1 (2)'!BS$70*100</f>
        <v>8.0849880029210286E-2</v>
      </c>
      <c r="BT32" s="2">
        <f>'Gamma-E.coli'!BT28/'Sheet1 (2)'!BT$70*100</f>
        <v>8.7137685464641901E-2</v>
      </c>
      <c r="BU32" s="2">
        <f>'Gamma-E.coli'!BU28/'Sheet1 (2)'!BU$70*100</f>
        <v>7.2428778367938193E-2</v>
      </c>
      <c r="BV32" s="2">
        <f>'Gamma-E.coli'!BV28/'Sheet1 (2)'!BV$70*100</f>
        <v>6.0550713704313988E-2</v>
      </c>
      <c r="BW32" s="2">
        <f>'Gamma-E.coli'!BW28/'Sheet1 (2)'!BW$70*100</f>
        <v>6.2961278813529684E-2</v>
      </c>
      <c r="BX32" s="2">
        <f>'Gamma-E.coli'!BX28/'Sheet1 (2)'!BX$70*100</f>
        <v>9.6298592048171441E-2</v>
      </c>
      <c r="BY32" s="2">
        <f>'Gamma-E.coli'!BY28/'Sheet1 (2)'!BY$70*100</f>
        <v>4.1487400122925629E-2</v>
      </c>
      <c r="BZ32" s="2">
        <f>'Gamma-E.coli'!BZ28/'Sheet1 (2)'!BZ$70*100</f>
        <v>5.1986632008911994E-2</v>
      </c>
      <c r="CA32" s="2">
        <f>'Gamma-E.coli'!CA28/'Sheet1 (2)'!CA$70*100</f>
        <v>5.5328095606949207E-2</v>
      </c>
      <c r="CB32" s="2">
        <f>'Gamma-E.coli'!CB28/'Sheet1 (2)'!CB$70*100</f>
        <v>7.8269462190957914E-2</v>
      </c>
      <c r="CC32" s="2">
        <f>'Gamma-E.coli'!CC28/'Sheet1 (2)'!CC$70*100</f>
        <v>4.1864359475300025E-2</v>
      </c>
      <c r="CD32" s="2">
        <f>'Gamma-E.coli'!CD28/'Sheet1 (2)'!CD$70*100</f>
        <v>5.708828963484254E-2</v>
      </c>
      <c r="CE32" s="2">
        <f>'Gamma-E.coli'!CE28/'Sheet1 (2)'!CE$70*100</f>
        <v>3.9467607171348194E-2</v>
      </c>
      <c r="CF32" s="2">
        <f>'Gamma-E.coli'!CF28/'Sheet1 (2)'!CF$70*100</f>
        <v>4.7256450951370439E-2</v>
      </c>
      <c r="CG32" s="2">
        <f>'Gamma-E.coli'!CG28/'Sheet1 (2)'!CG$70*100</f>
        <v>4.2421878741849182E-2</v>
      </c>
      <c r="CH32" s="2">
        <f>'Gamma-E.coli'!CH28/'Sheet1 (2)'!CH$70*100</f>
        <v>4.4648990245912901E-2</v>
      </c>
      <c r="CI32" s="2">
        <f>'Gamma-E.coli'!CI28/'Sheet1 (2)'!CI$70*100</f>
        <v>4.2755988445454828E-2</v>
      </c>
      <c r="CJ32" s="2">
        <f>'Gamma-E.coli'!CJ28/'Sheet1 (2)'!CJ$70*100</f>
        <v>5.5630566678449532E-2</v>
      </c>
      <c r="CK32" s="2">
        <f>'Gamma-E.coli'!CK28/'Sheet1 (2)'!CK$70*100</f>
        <v>3.3653219853228541E-2</v>
      </c>
      <c r="CL32" s="2">
        <f>'Gamma-E.coli'!CL28/'Sheet1 (2)'!CL$70*100</f>
        <v>3.1282165129467798E-2</v>
      </c>
      <c r="CM32" s="2">
        <f>'Gamma-E.coli'!CM28/'Sheet1 (2)'!CM$70*100</f>
        <v>4.3687199650502405E-2</v>
      </c>
      <c r="CN32" s="2">
        <f>'Gamma-E.coli'!CN28/'Sheet1 (2)'!CN$70*100</f>
        <v>5.6475543218148752E-2</v>
      </c>
      <c r="CO32" s="2">
        <f>'Gamma-E.coli'!CO28/'Sheet1 (2)'!CO$70*100</f>
        <v>3.9486302013801405E-2</v>
      </c>
      <c r="CP32" s="2">
        <f>'Gamma-E.coli'!CP28/'Sheet1 (2)'!CP$70*100</f>
        <v>4.9654236959707408E-2</v>
      </c>
      <c r="CQ32" s="2">
        <f>'Gamma-E.coli'!CQ28/'Sheet1 (2)'!CQ$70*100</f>
        <v>2.6971977045917469E-2</v>
      </c>
      <c r="CR32" s="2">
        <f>'Gamma-E.coli'!CR28/'Sheet1 (2)'!CR$70*100</f>
        <v>3.6377525964459159E-2</v>
      </c>
    </row>
    <row r="33" spans="1:96" x14ac:dyDescent="0.25">
      <c r="A33" s="2" t="str">
        <f>'Gamma-E.coli'!A29</f>
        <v>Opitutae</v>
      </c>
      <c r="B33" s="2">
        <f>'Gamma-E.coli'!B29/'Sheet1 (2)'!B$70*100</f>
        <v>3.6488443425808731E-2</v>
      </c>
      <c r="C33" s="2">
        <f>'Gamma-E.coli'!C29/'Sheet1 (2)'!C$70*100</f>
        <v>6.4595239659287484E-2</v>
      </c>
      <c r="D33" s="2">
        <f>'Gamma-E.coli'!D29/'Sheet1 (2)'!D$70*100</f>
        <v>4.0828825150556296E-2</v>
      </c>
      <c r="E33" s="2">
        <f>'Gamma-E.coli'!E29/'Sheet1 (2)'!E$70*100</f>
        <v>3.4868680051740625E-2</v>
      </c>
      <c r="F33" s="2">
        <f>'Gamma-E.coli'!F29/'Sheet1 (2)'!F$70*100</f>
        <v>6.0153159197649395E-2</v>
      </c>
      <c r="G33" s="2">
        <f>'Gamma-E.coli'!G29/'Sheet1 (2)'!G$70*100</f>
        <v>0.11585617714913209</v>
      </c>
      <c r="H33" s="2">
        <f>'Gamma-E.coli'!H29/'Sheet1 (2)'!H$70*100</f>
        <v>2.5428654460912525E-2</v>
      </c>
      <c r="I33" s="2">
        <f>'Gamma-E.coli'!I29/'Sheet1 (2)'!I$70*100</f>
        <v>2.7451787797680323E-2</v>
      </c>
      <c r="J33" s="2">
        <f>'Gamma-E.coli'!J29/'Sheet1 (2)'!J$70*100</f>
        <v>1.0654039656703166E-2</v>
      </c>
      <c r="K33" s="2">
        <f>'Gamma-E.coli'!K29/'Sheet1 (2)'!K$70*100</f>
        <v>3.1729243786356429E-2</v>
      </c>
      <c r="L33" s="2">
        <f>'Gamma-E.coli'!L29/'Sheet1 (2)'!L$70*100</f>
        <v>1.605537319823034E-2</v>
      </c>
      <c r="M33" s="2">
        <f>'Gamma-E.coli'!M29/'Sheet1 (2)'!M$70*100</f>
        <v>2.3786600215212096E-2</v>
      </c>
      <c r="N33" s="2">
        <f>'Gamma-E.coli'!N29/'Sheet1 (2)'!N$70*100</f>
        <v>5.0596812400818751E-2</v>
      </c>
      <c r="O33" s="2">
        <f>'Gamma-E.coli'!O29/'Sheet1 (2)'!O$70*100</f>
        <v>6.6998797457481524E-2</v>
      </c>
      <c r="P33" s="2">
        <f>'Gamma-E.coli'!P29/'Sheet1 (2)'!P$70*100</f>
        <v>3.5419316407193341E-2</v>
      </c>
      <c r="Q33" s="2">
        <f>'Gamma-E.coli'!Q29/'Sheet1 (2)'!Q$70*100</f>
        <v>3.6276572589421754E-2</v>
      </c>
      <c r="R33" s="2">
        <f>'Gamma-E.coli'!R29/'Sheet1 (2)'!R$70*100</f>
        <v>4.1309899354063394E-2</v>
      </c>
      <c r="S33" s="2">
        <f>'Gamma-E.coli'!S29/'Sheet1 (2)'!S$70*100</f>
        <v>3.9981151742749847E-2</v>
      </c>
      <c r="T33" s="2">
        <f>'Gamma-E.coli'!T29/'Sheet1 (2)'!T$70*100</f>
        <v>4.5904461339836465E-2</v>
      </c>
      <c r="U33" s="2">
        <f>'Gamma-E.coli'!U29/'Sheet1 (2)'!U$70*100</f>
        <v>2.6578073089700997E-2</v>
      </c>
      <c r="V33" s="2">
        <f>'Gamma-E.coli'!V29/'Sheet1 (2)'!V$70*100</f>
        <v>5.6413059914159097E-2</v>
      </c>
      <c r="W33" s="2">
        <f>'Gamma-E.coli'!W29/'Sheet1 (2)'!W$70*100</f>
        <v>2.9367007501935553E-2</v>
      </c>
      <c r="X33" s="2">
        <f>'Gamma-E.coli'!X29/'Sheet1 (2)'!X$70*100</f>
        <v>5.3088536194215566E-2</v>
      </c>
      <c r="Y33" s="2">
        <f>'Gamma-E.coli'!Y29/'Sheet1 (2)'!Y$70*100</f>
        <v>4.7849342925987325E-2</v>
      </c>
      <c r="Z33" s="2">
        <f>'Gamma-E.coli'!Z29/'Sheet1 (2)'!Z$70*100</f>
        <v>6.6173292999135699E-2</v>
      </c>
      <c r="AA33" s="2">
        <f>'Gamma-E.coli'!AA29/'Sheet1 (2)'!AA$70*100</f>
        <v>3.7475239573852986E-2</v>
      </c>
      <c r="AB33" s="2">
        <f>'Gamma-E.coli'!AB29/'Sheet1 (2)'!AB$70*100</f>
        <v>4.2057586541572302E-2</v>
      </c>
      <c r="AC33" s="2">
        <f>'Gamma-E.coli'!AC29/'Sheet1 (2)'!AC$70*100</f>
        <v>2.6920570149338321E-2</v>
      </c>
      <c r="AD33" s="2">
        <f>'Gamma-E.coli'!AD29/'Sheet1 (2)'!AD$70*100</f>
        <v>4.3497684042228021E-2</v>
      </c>
      <c r="AE33" s="2">
        <f>'Gamma-E.coli'!AE29/'Sheet1 (2)'!AE$70*100</f>
        <v>6.4121593540343164E-2</v>
      </c>
      <c r="AF33" s="2">
        <f>'Gamma-E.coli'!AF29/'Sheet1 (2)'!AF$70*100</f>
        <v>6.2980790858788077E-2</v>
      </c>
      <c r="AG33" s="2">
        <f>'Gamma-E.coli'!AG29/'Sheet1 (2)'!AG$70*100</f>
        <v>5.1763487917931346E-2</v>
      </c>
      <c r="AH33" s="2">
        <f>'Gamma-E.coli'!AH29/'Sheet1 (2)'!AH$70*100</f>
        <v>3.5132331783049482E-2</v>
      </c>
      <c r="AI33" s="2">
        <f>'Gamma-E.coli'!AI29/'Sheet1 (2)'!AI$70*100</f>
        <v>3.7940764980673926E-2</v>
      </c>
      <c r="AJ33" s="2">
        <f>'Gamma-E.coli'!AJ29/'Sheet1 (2)'!AJ$70*100</f>
        <v>3.2715188456704028E-2</v>
      </c>
      <c r="AK33" s="2">
        <f>'Gamma-E.coli'!AK29/'Sheet1 (2)'!AK$70*100</f>
        <v>5.3965921094934095E-2</v>
      </c>
      <c r="AL33" s="2">
        <f>'Gamma-E.coli'!AL29/'Sheet1 (2)'!AL$70*100</f>
        <v>3.9746066795473364E-2</v>
      </c>
      <c r="AM33" s="2">
        <f>'Gamma-E.coli'!AM29/'Sheet1 (2)'!AM$70*100</f>
        <v>6.4129635712386404E-2</v>
      </c>
      <c r="AN33" s="2">
        <f>'Gamma-E.coli'!AN29/'Sheet1 (2)'!AN$70*100</f>
        <v>5.5890135961310337E-2</v>
      </c>
      <c r="AO33" s="2">
        <f>'Gamma-E.coli'!AO29/'Sheet1 (2)'!AO$70*100</f>
        <v>5.6916714838365419E-2</v>
      </c>
      <c r="AP33" s="2">
        <f>'Gamma-E.coli'!AP29/'Sheet1 (2)'!AP$70*100</f>
        <v>5.5279159756771695E-2</v>
      </c>
      <c r="AQ33" s="2">
        <f>'Gamma-E.coli'!AQ29/'Sheet1 (2)'!AQ$70*100</f>
        <v>3.5619211878069816E-2</v>
      </c>
      <c r="AR33" s="2">
        <f>'Gamma-E.coli'!AR29/'Sheet1 (2)'!AR$70*100</f>
        <v>2.1399529210357371E-2</v>
      </c>
      <c r="AS33" s="2">
        <f>'Gamma-E.coli'!AS29/'Sheet1 (2)'!AS$70*100</f>
        <v>4.3533861181400159E-2</v>
      </c>
      <c r="AT33" s="2">
        <f>'Gamma-E.coli'!AT29/'Sheet1 (2)'!AT$70*100</f>
        <v>5.8263483361802995E-2</v>
      </c>
      <c r="AU33" s="2">
        <f>'Gamma-E.coli'!AU29/'Sheet1 (2)'!AU$70*100</f>
        <v>8.4898652233895783E-2</v>
      </c>
      <c r="AV33" s="2">
        <f>'Gamma-E.coli'!AV29/'Sheet1 (2)'!AV$70*100</f>
        <v>5.5228101581618567E-2</v>
      </c>
      <c r="AW33" s="2">
        <f>'Gamma-E.coli'!AW29/'Sheet1 (2)'!AW$70*100</f>
        <v>4.8680904522613068E-2</v>
      </c>
      <c r="AX33" s="2">
        <f>'Gamma-E.coli'!AX29/'Sheet1 (2)'!AX$70*100</f>
        <v>3.0215927667717767E-2</v>
      </c>
      <c r="AY33" s="2">
        <f>'Gamma-E.coli'!AY29/'Sheet1 (2)'!AY$70*100</f>
        <v>6.0858225175433142E-2</v>
      </c>
      <c r="AZ33" s="2">
        <f>'Gamma-E.coli'!AZ29/'Sheet1 (2)'!AZ$70*100</f>
        <v>5.2166871700640022E-2</v>
      </c>
      <c r="BA33" s="2">
        <f>'Gamma-E.coli'!BA29/'Sheet1 (2)'!BA$70*100</f>
        <v>5.7797124775944689E-2</v>
      </c>
      <c r="BB33" s="2">
        <f>'Gamma-E.coli'!BB29/'Sheet1 (2)'!BB$70*100</f>
        <v>5.113055334621066E-2</v>
      </c>
      <c r="BC33" s="2">
        <f>'Gamma-E.coli'!BC29/'Sheet1 (2)'!BC$70*100</f>
        <v>3.7962326909866589E-2</v>
      </c>
      <c r="BD33" s="2">
        <f>'Gamma-E.coli'!BD29/'Sheet1 (2)'!BD$70*100</f>
        <v>5.9714074958727034E-2</v>
      </c>
      <c r="BE33" s="2">
        <f>'Gamma-E.coli'!BE29/'Sheet1 (2)'!BE$70*100</f>
        <v>4.7847737865282035E-2</v>
      </c>
      <c r="BF33" s="2">
        <f>'Gamma-E.coli'!BF29/'Sheet1 (2)'!BF$70*100</f>
        <v>4.3662586796997138E-2</v>
      </c>
      <c r="BG33" s="2">
        <f>'Gamma-E.coli'!BG29/'Sheet1 (2)'!BG$70*100</f>
        <v>2.6299761917944742E-2</v>
      </c>
      <c r="BH33" s="2">
        <f>'Gamma-E.coli'!BH29/'Sheet1 (2)'!BH$70*100</f>
        <v>2.6666666666666668E-2</v>
      </c>
      <c r="BI33" s="2">
        <f>'Gamma-E.coli'!BI29/'Sheet1 (2)'!BI$70*100</f>
        <v>4.6954574459119422E-2</v>
      </c>
      <c r="BJ33" s="2">
        <f>'Gamma-E.coli'!BJ29/'Sheet1 (2)'!BJ$70*100</f>
        <v>3.1432984876243852E-2</v>
      </c>
      <c r="BK33" s="2">
        <f>'Gamma-E.coli'!BK29/'Sheet1 (2)'!BK$70*100</f>
        <v>7.0363518492165142E-2</v>
      </c>
      <c r="BL33" s="2">
        <f>'Gamma-E.coli'!BL29/'Sheet1 (2)'!BL$70*100</f>
        <v>4.6765628771421673E-2</v>
      </c>
      <c r="BM33" s="2">
        <f>'Gamma-E.coli'!BM29/'Sheet1 (2)'!BM$70*100</f>
        <v>4.8552607406240983E-2</v>
      </c>
      <c r="BN33" s="2">
        <f>'Gamma-E.coli'!BN29/'Sheet1 (2)'!BN$70*100</f>
        <v>3.0799189285856218E-2</v>
      </c>
      <c r="BO33" s="2">
        <f>'Gamma-E.coli'!BO29/'Sheet1 (2)'!BO$70*100</f>
        <v>3.2881757201104825E-2</v>
      </c>
      <c r="BP33" s="2">
        <f>'Gamma-E.coli'!BP29/'Sheet1 (2)'!BP$70*100</f>
        <v>3.4174598021290775E-2</v>
      </c>
      <c r="BQ33" s="2">
        <f>'Gamma-E.coli'!BQ29/'Sheet1 (2)'!BQ$70*100</f>
        <v>2.5449863768376296E-2</v>
      </c>
      <c r="BR33" s="2">
        <f>'Gamma-E.coli'!BR29/'Sheet1 (2)'!BR$70*100</f>
        <v>2.1589511422814227E-2</v>
      </c>
      <c r="BS33" s="2">
        <f>'Gamma-E.coli'!BS29/'Sheet1 (2)'!BS$70*100</f>
        <v>3.5643495496748619E-2</v>
      </c>
      <c r="BT33" s="2">
        <f>'Gamma-E.coli'!BT29/'Sheet1 (2)'!BT$70*100</f>
        <v>3.6439395739759343E-2</v>
      </c>
      <c r="BU33" s="2">
        <f>'Gamma-E.coli'!BU29/'Sheet1 (2)'!BU$70*100</f>
        <v>5.130371801062289E-2</v>
      </c>
      <c r="BV33" s="2">
        <f>'Gamma-E.coli'!BV29/'Sheet1 (2)'!BV$70*100</f>
        <v>5.2609636497190845E-2</v>
      </c>
      <c r="BW33" s="2">
        <f>'Gamma-E.coli'!BW29/'Sheet1 (2)'!BW$70*100</f>
        <v>3.1480639406764842E-2</v>
      </c>
      <c r="BX33" s="2">
        <f>'Gamma-E.coli'!BX29/'Sheet1 (2)'!BX$70*100</f>
        <v>6.973346320729655E-2</v>
      </c>
      <c r="BY33" s="2">
        <f>'Gamma-E.coli'!BY29/'Sheet1 (2)'!BY$70*100</f>
        <v>5.5316533497234172E-2</v>
      </c>
      <c r="BZ33" s="2">
        <f>'Gamma-E.coli'!BZ29/'Sheet1 (2)'!BZ$70*100</f>
        <v>5.7291390377168322E-2</v>
      </c>
      <c r="CA33" s="2">
        <f>'Gamma-E.coli'!CA29/'Sheet1 (2)'!CA$70*100</f>
        <v>4.7028881265906826E-2</v>
      </c>
      <c r="CB33" s="2">
        <f>'Gamma-E.coli'!CB29/'Sheet1 (2)'!CB$70*100</f>
        <v>5.1853518701509622E-2</v>
      </c>
      <c r="CC33" s="2">
        <f>'Gamma-E.coli'!CC29/'Sheet1 (2)'!CC$70*100</f>
        <v>6.4192017862126707E-2</v>
      </c>
      <c r="CD33" s="2">
        <f>'Gamma-E.coli'!CD29/'Sheet1 (2)'!CD$70*100</f>
        <v>6.2278134147100955E-2</v>
      </c>
      <c r="CE33" s="2">
        <f>'Gamma-E.coli'!CE29/'Sheet1 (2)'!CE$70*100</f>
        <v>3.6948398202964271E-2</v>
      </c>
      <c r="CF33" s="2">
        <f>'Gamma-E.coli'!CF29/'Sheet1 (2)'!CF$70*100</f>
        <v>3.5665246001034288E-2</v>
      </c>
      <c r="CG33" s="2">
        <f>'Gamma-E.coli'!CG29/'Sheet1 (2)'!CG$70*100</f>
        <v>3.1474297131049399E-2</v>
      </c>
      <c r="CH33" s="2">
        <f>'Gamma-E.coli'!CH29/'Sheet1 (2)'!CH$70*100</f>
        <v>2.6331455786051196E-2</v>
      </c>
      <c r="CI33" s="2">
        <f>'Gamma-E.coli'!CI29/'Sheet1 (2)'!CI$70*100</f>
        <v>3.2849113073947001E-2</v>
      </c>
      <c r="CJ33" s="2">
        <f>'Gamma-E.coli'!CJ29/'Sheet1 (2)'!CJ$70*100</f>
        <v>4.4040865287105879E-2</v>
      </c>
      <c r="CK33" s="2">
        <f>'Gamma-E.coli'!CK29/'Sheet1 (2)'!CK$70*100</f>
        <v>4.2337921750835901E-2</v>
      </c>
      <c r="CL33" s="2">
        <f>'Gamma-E.coli'!CL29/'Sheet1 (2)'!CL$70*100</f>
        <v>3.3300369331368943E-2</v>
      </c>
      <c r="CM33" s="2">
        <f>'Gamma-E.coli'!CM29/'Sheet1 (2)'!CM$70*100</f>
        <v>3.7446171129002059E-2</v>
      </c>
      <c r="CN33" s="2">
        <f>'Gamma-E.coli'!CN29/'Sheet1 (2)'!CN$70*100</f>
        <v>5.8389968411984308E-2</v>
      </c>
      <c r="CO33" s="2">
        <f>'Gamma-E.coli'!CO29/'Sheet1 (2)'!CO$70*100</f>
        <v>3.1965101630220184E-2</v>
      </c>
      <c r="CP33" s="2">
        <f>'Gamma-E.coli'!CP29/'Sheet1 (2)'!CP$70*100</f>
        <v>3.7543447457339743E-2</v>
      </c>
      <c r="CQ33" s="2">
        <f>'Gamma-E.coli'!CQ29/'Sheet1 (2)'!CQ$70*100</f>
        <v>2.976218156790893E-2</v>
      </c>
      <c r="CR33" s="2">
        <f>'Gamma-E.coli'!CR29/'Sheet1 (2)'!CR$70*100</f>
        <v>4.1834154859128031E-2</v>
      </c>
    </row>
    <row r="34" spans="1:96" x14ac:dyDescent="0.25">
      <c r="A34" s="2" t="str">
        <f>'Gamma-E.coli'!A30</f>
        <v>Deinococci</v>
      </c>
      <c r="B34" s="2">
        <f>'Gamma-E.coli'!B30/'Sheet1 (2)'!B$70*100</f>
        <v>3.8768971139921775E-2</v>
      </c>
      <c r="C34" s="2">
        <f>'Gamma-E.coli'!C30/'Sheet1 (2)'!C$70*100</f>
        <v>3.2845037114891944E-2</v>
      </c>
      <c r="D34" s="2">
        <f>'Gamma-E.coli'!D30/'Sheet1 (2)'!D$70*100</f>
        <v>1.9280278543318249E-2</v>
      </c>
      <c r="E34" s="2">
        <f>'Gamma-E.coli'!E30/'Sheet1 (2)'!E$70*100</f>
        <v>2.6995107136831453E-2</v>
      </c>
      <c r="F34" s="2">
        <f>'Gamma-E.coli'!F30/'Sheet1 (2)'!F$70*100</f>
        <v>3.0076579598824697E-2</v>
      </c>
      <c r="G34" s="2">
        <f>'Gamma-E.coli'!G30/'Sheet1 (2)'!G$70*100</f>
        <v>3.3245685616707467E-2</v>
      </c>
      <c r="H34" s="2">
        <f>'Gamma-E.coli'!H30/'Sheet1 (2)'!H$70*100</f>
        <v>3.0272207691562528E-2</v>
      </c>
      <c r="I34" s="2">
        <f>'Gamma-E.coli'!I30/'Sheet1 (2)'!I$70*100</f>
        <v>3.8432502916752452E-2</v>
      </c>
      <c r="J34" s="2">
        <f>'Gamma-E.coli'!J30/'Sheet1 (2)'!J$70*100</f>
        <v>3.9064812074578278E-2</v>
      </c>
      <c r="K34" s="2">
        <f>'Gamma-E.coli'!K30/'Sheet1 (2)'!K$70*100</f>
        <v>3.5254715318173806E-2</v>
      </c>
      <c r="L34" s="2">
        <f>'Gamma-E.coli'!L30/'Sheet1 (2)'!L$70*100</f>
        <v>5.1733980305408871E-2</v>
      </c>
      <c r="M34" s="2">
        <f>'Gamma-E.coli'!M30/'Sheet1 (2)'!M$70*100</f>
        <v>3.05827717052727E-2</v>
      </c>
      <c r="N34" s="2">
        <f>'Gamma-E.coli'!N30/'Sheet1 (2)'!N$70*100</f>
        <v>3.9097536855178125E-2</v>
      </c>
      <c r="O34" s="2">
        <f>'Gamma-E.coli'!O30/'Sheet1 (2)'!O$70*100</f>
        <v>2.2332932485827177E-2</v>
      </c>
      <c r="P34" s="2">
        <f>'Gamma-E.coli'!P30/'Sheet1 (2)'!P$70*100</f>
        <v>5.151900568319031E-2</v>
      </c>
      <c r="Q34" s="2">
        <f>'Gamma-E.coli'!Q30/'Sheet1 (2)'!Q$70*100</f>
        <v>3.9904229848363927E-2</v>
      </c>
      <c r="R34" s="2">
        <f>'Gamma-E.coli'!R30/'Sheet1 (2)'!R$70*100</f>
        <v>6.0087126333183118E-2</v>
      </c>
      <c r="S34" s="2">
        <f>'Gamma-E.coli'!S30/'Sheet1 (2)'!S$70*100</f>
        <v>5.5688032784544428E-2</v>
      </c>
      <c r="T34" s="2">
        <f>'Gamma-E.coli'!T30/'Sheet1 (2)'!T$70*100</f>
        <v>2.7255773920527901E-2</v>
      </c>
      <c r="U34" s="2">
        <f>'Gamma-E.coli'!U30/'Sheet1 (2)'!U$70*100</f>
        <v>1.8272425249169433E-2</v>
      </c>
      <c r="V34" s="2">
        <f>'Gamma-E.coli'!V30/'Sheet1 (2)'!V$70*100</f>
        <v>2.7915740988449862E-2</v>
      </c>
      <c r="W34" s="2">
        <f>'Gamma-E.coli'!W30/'Sheet1 (2)'!W$70*100</f>
        <v>5.6064287049149689E-2</v>
      </c>
      <c r="X34" s="2">
        <f>'Gamma-E.coli'!X30/'Sheet1 (2)'!X$70*100</f>
        <v>3.5392357462810373E-2</v>
      </c>
      <c r="Y34" s="2">
        <f>'Gamma-E.coli'!Y30/'Sheet1 (2)'!Y$70*100</f>
        <v>2.2215766358494114E-2</v>
      </c>
      <c r="Z34" s="2">
        <f>'Gamma-E.coli'!Z30/'Sheet1 (2)'!Z$70*100</f>
        <v>2.7009507346586002E-2</v>
      </c>
      <c r="AA34" s="2">
        <f>'Gamma-E.coli'!AA30/'Sheet1 (2)'!AA$70*100</f>
        <v>4.684404946731624E-2</v>
      </c>
      <c r="AB34" s="2">
        <f>'Gamma-E.coli'!AB30/'Sheet1 (2)'!AB$70*100</f>
        <v>2.4263992235522485E-2</v>
      </c>
      <c r="AC34" s="2">
        <f>'Gamma-E.coli'!AC30/'Sheet1 (2)'!AC$70*100</f>
        <v>4.1089291280569012E-2</v>
      </c>
      <c r="AD34" s="2">
        <f>'Gamma-E.coli'!AD30/'Sheet1 (2)'!AD$70*100</f>
        <v>2.116103548000282E-2</v>
      </c>
      <c r="AE34" s="2">
        <f>'Gamma-E.coli'!AE30/'Sheet1 (2)'!AE$70*100</f>
        <v>4.9872350531378028E-2</v>
      </c>
      <c r="AF34" s="2">
        <f>'Gamma-E.coli'!AF30/'Sheet1 (2)'!AF$70*100</f>
        <v>5.2184083854424398E-2</v>
      </c>
      <c r="AG34" s="2">
        <f>'Gamma-E.coli'!AG30/'Sheet1 (2)'!AG$70*100</f>
        <v>5.4116373732382761E-2</v>
      </c>
      <c r="AH34" s="2">
        <f>'Gamma-E.coli'!AH30/'Sheet1 (2)'!AH$70*100</f>
        <v>5.5207949944792056E-2</v>
      </c>
      <c r="AI34" s="2">
        <f>'Gamma-E.coli'!AI30/'Sheet1 (2)'!AI$70*100</f>
        <v>3.0826871546797561E-2</v>
      </c>
      <c r="AJ34" s="2">
        <f>'Gamma-E.coli'!AJ30/'Sheet1 (2)'!AJ$70*100</f>
        <v>4.304630060092636E-2</v>
      </c>
      <c r="AK34" s="2">
        <f>'Gamma-E.coli'!AK30/'Sheet1 (2)'!AK$70*100</f>
        <v>3.2149910439535204E-2</v>
      </c>
      <c r="AL34" s="2">
        <f>'Gamma-E.coli'!AL30/'Sheet1 (2)'!AL$70*100</f>
        <v>2.9809550096605023E-2</v>
      </c>
      <c r="AM34" s="2">
        <f>'Gamma-E.coli'!AM30/'Sheet1 (2)'!AM$70*100</f>
        <v>5.3180673517588734E-2</v>
      </c>
      <c r="AN34" s="2">
        <f>'Gamma-E.coli'!AN30/'Sheet1 (2)'!AN$70*100</f>
        <v>4.6765215804361715E-2</v>
      </c>
      <c r="AO34" s="2">
        <f>'Gamma-E.coli'!AO30/'Sheet1 (2)'!AO$70*100</f>
        <v>3.290497576593001E-2</v>
      </c>
      <c r="AP34" s="2">
        <f>'Gamma-E.coli'!AP30/'Sheet1 (2)'!AP$70*100</f>
        <v>3.685277317118113E-2</v>
      </c>
      <c r="AQ34" s="2">
        <f>'Gamma-E.coli'!AQ30/'Sheet1 (2)'!AQ$70*100</f>
        <v>4.1243297964080834E-2</v>
      </c>
      <c r="AR34" s="2">
        <f>'Gamma-E.coli'!AR30/'Sheet1 (2)'!AR$70*100</f>
        <v>3.7449176118125399E-2</v>
      </c>
      <c r="AS34" s="2">
        <f>'Gamma-E.coli'!AS30/'Sheet1 (2)'!AS$70*100</f>
        <v>3.5371262209887629E-2</v>
      </c>
      <c r="AT34" s="2">
        <f>'Gamma-E.coli'!AT30/'Sheet1 (2)'!AT$70*100</f>
        <v>2.6483401528092268E-2</v>
      </c>
      <c r="AU34" s="2">
        <f>'Gamma-E.coli'!AU30/'Sheet1 (2)'!AU$70*100</f>
        <v>4.06806041954084E-2</v>
      </c>
      <c r="AV34" s="2">
        <f>'Gamma-E.coli'!AV30/'Sheet1 (2)'!AV$70*100</f>
        <v>5.5228101581618567E-2</v>
      </c>
      <c r="AW34" s="2">
        <f>'Gamma-E.coli'!AW30/'Sheet1 (2)'!AW$70*100</f>
        <v>5.1821608040201007E-2</v>
      </c>
      <c r="AX34" s="2">
        <f>'Gamma-E.coli'!AX30/'Sheet1 (2)'!AX$70*100</f>
        <v>4.8810344694005622E-2</v>
      </c>
      <c r="AY34" s="2">
        <f>'Gamma-E.coli'!AY30/'Sheet1 (2)'!AY$70*100</f>
        <v>2.6082096503757063E-2</v>
      </c>
      <c r="AZ34" s="2">
        <f>'Gamma-E.coli'!AZ30/'Sheet1 (2)'!AZ$70*100</f>
        <v>3.348023109145553E-2</v>
      </c>
      <c r="BA34" s="2">
        <f>'Gamma-E.coli'!BA30/'Sheet1 (2)'!BA$70*100</f>
        <v>2.8532757800782821E-2</v>
      </c>
      <c r="BB34" s="2">
        <f>'Gamma-E.coli'!BB30/'Sheet1 (2)'!BB$70*100</f>
        <v>2.0830966178085823E-2</v>
      </c>
      <c r="BC34" s="2">
        <f>'Gamma-E.coli'!BC30/'Sheet1 (2)'!BC$70*100</f>
        <v>4.3385516468418962E-2</v>
      </c>
      <c r="BD34" s="2">
        <f>'Gamma-E.coli'!BD30/'Sheet1 (2)'!BD$70*100</f>
        <v>2.8100741157048019E-2</v>
      </c>
      <c r="BE34" s="2">
        <f>'Gamma-E.coli'!BE30/'Sheet1 (2)'!BE$70*100</f>
        <v>3.5442768789097807E-2</v>
      </c>
      <c r="BF34" s="2">
        <f>'Gamma-E.coli'!BF30/'Sheet1 (2)'!BF$70*100</f>
        <v>1.9718587585740643E-2</v>
      </c>
      <c r="BG34" s="2">
        <f>'Gamma-E.coli'!BG30/'Sheet1 (2)'!BG$70*100</f>
        <v>2.7683959913626044E-2</v>
      </c>
      <c r="BH34" s="2">
        <f>'Gamma-E.coli'!BH30/'Sheet1 (2)'!BH$70*100</f>
        <v>2.9206349206349208E-2</v>
      </c>
      <c r="BI34" s="2">
        <f>'Gamma-E.coli'!BI30/'Sheet1 (2)'!BI$70*100</f>
        <v>2.7691159296403759E-2</v>
      </c>
      <c r="BJ34" s="2">
        <f>'Gamma-E.coli'!BJ30/'Sheet1 (2)'!BJ$70*100</f>
        <v>2.2452132054459891E-2</v>
      </c>
      <c r="BK34" s="2">
        <f>'Gamma-E.coli'!BK30/'Sheet1 (2)'!BK$70*100</f>
        <v>1.581202662745284E-2</v>
      </c>
      <c r="BL34" s="2">
        <f>'Gamma-E.coli'!BL30/'Sheet1 (2)'!BL$70*100</f>
        <v>3.4697079411054793E-2</v>
      </c>
      <c r="BM34" s="2">
        <f>'Gamma-E.coli'!BM30/'Sheet1 (2)'!BM$70*100</f>
        <v>3.9366978978033228E-2</v>
      </c>
      <c r="BN34" s="2">
        <f>'Gamma-E.coli'!BN30/'Sheet1 (2)'!BN$70*100</f>
        <v>4.0734411636132416E-2</v>
      </c>
      <c r="BO34" s="2">
        <f>'Gamma-E.coli'!BO30/'Sheet1 (2)'!BO$70*100</f>
        <v>2.5757376474198783E-2</v>
      </c>
      <c r="BP34" s="2">
        <f>'Gamma-E.coli'!BP30/'Sheet1 (2)'!BP$70*100</f>
        <v>2.2213488713839005E-2</v>
      </c>
      <c r="BQ34" s="2">
        <f>'Gamma-E.coli'!BQ30/'Sheet1 (2)'!BQ$70*100</f>
        <v>2.2455762148567322E-2</v>
      </c>
      <c r="BR34" s="2">
        <f>'Gamma-E.coli'!BR30/'Sheet1 (2)'!BR$70*100</f>
        <v>3.0094470468165286E-2</v>
      </c>
      <c r="BS34" s="2">
        <f>'Gamma-E.coli'!BS30/'Sheet1 (2)'!BS$70*100</f>
        <v>2.6949960009736762E-2</v>
      </c>
      <c r="BT34" s="2">
        <f>'Gamma-E.coli'!BT30/'Sheet1 (2)'!BT$70*100</f>
        <v>2.4556984085489994E-2</v>
      </c>
      <c r="BU34" s="2">
        <f>'Gamma-E.coli'!BU30/'Sheet1 (2)'!BU$70*100</f>
        <v>3.9232254949299855E-2</v>
      </c>
      <c r="BV34" s="2">
        <f>'Gamma-E.coli'!BV30/'Sheet1 (2)'!BV$70*100</f>
        <v>2.6801135574040617E-2</v>
      </c>
      <c r="BW34" s="2">
        <f>'Gamma-E.coli'!BW30/'Sheet1 (2)'!BW$70*100</f>
        <v>2.4484941760817096E-2</v>
      </c>
      <c r="BX34" s="2">
        <f>'Gamma-E.coli'!BX30/'Sheet1 (2)'!BX$70*100</f>
        <v>2.1030726999025945E-2</v>
      </c>
      <c r="BY34" s="2">
        <f>'Gamma-E.coli'!BY30/'Sheet1 (2)'!BY$70*100</f>
        <v>2.9963122311001844E-2</v>
      </c>
      <c r="BZ34" s="2">
        <f>'Gamma-E.coli'!BZ30/'Sheet1 (2)'!BZ$70*100</f>
        <v>2.6523791841281633E-2</v>
      </c>
      <c r="CA34" s="2">
        <f>'Gamma-E.coli'!CA30/'Sheet1 (2)'!CA$70*100</f>
        <v>2.0748035852605953E-2</v>
      </c>
      <c r="CB34" s="2">
        <f>'Gamma-E.coli'!CB30/'Sheet1 (2)'!CB$70*100</f>
        <v>2.9351048321609223E-2</v>
      </c>
      <c r="CC34" s="2">
        <f>'Gamma-E.coli'!CC30/'Sheet1 (2)'!CC$70*100</f>
        <v>2.604893478463113E-2</v>
      </c>
      <c r="CD34" s="2">
        <f>'Gamma-E.coli'!CD30/'Sheet1 (2)'!CD$70*100</f>
        <v>2.9063129268647112E-2</v>
      </c>
      <c r="CE34" s="2">
        <f>'Gamma-E.coli'!CE30/'Sheet1 (2)'!CE$70*100</f>
        <v>2.1833144392660705E-2</v>
      </c>
      <c r="CF34" s="2">
        <f>'Gamma-E.coli'!CF30/'Sheet1 (2)'!CF$70*100</f>
        <v>4.1015032901189435E-2</v>
      </c>
      <c r="CG34" s="2">
        <f>'Gamma-E.coli'!CG30/'Sheet1 (2)'!CG$70*100</f>
        <v>3.6263864085774304E-2</v>
      </c>
      <c r="CH34" s="2">
        <f>'Gamma-E.coli'!CH30/'Sheet1 (2)'!CH$70*100</f>
        <v>2.6331455786051196E-2</v>
      </c>
      <c r="CI34" s="2">
        <f>'Gamma-E.coli'!CI30/'Sheet1 (2)'!CI$70*100</f>
        <v>4.5884475404878354E-2</v>
      </c>
      <c r="CJ34" s="2">
        <f>'Gamma-E.coli'!CJ30/'Sheet1 (2)'!CJ$70*100</f>
        <v>3.1871678826195043E-2</v>
      </c>
      <c r="CK34" s="2">
        <f>'Gamma-E.coli'!CK30/'Sheet1 (2)'!CK$70*100</f>
        <v>4.9937035911242343E-2</v>
      </c>
      <c r="CL34" s="2">
        <f>'Gamma-E.coli'!CL30/'Sheet1 (2)'!CL$70*100</f>
        <v>4.137318613897354E-2</v>
      </c>
      <c r="CM34" s="2">
        <f>'Gamma-E.coli'!CM30/'Sheet1 (2)'!CM$70*100</f>
        <v>5.6949385258690637E-2</v>
      </c>
      <c r="CN34" s="2">
        <f>'Gamma-E.coli'!CN30/'Sheet1 (2)'!CN$70*100</f>
        <v>3.8288503876711018E-2</v>
      </c>
      <c r="CO34" s="2">
        <f>'Gamma-E.coli'!CO30/'Sheet1 (2)'!CO$70*100</f>
        <v>5.3901936082332069E-2</v>
      </c>
      <c r="CP34" s="2">
        <f>'Gamma-E.coli'!CP30/'Sheet1 (2)'!CP$70*100</f>
        <v>5.5709631710891237E-2</v>
      </c>
      <c r="CQ34" s="2">
        <f>'Gamma-E.coli'!CQ30/'Sheet1 (2)'!CQ$70*100</f>
        <v>6.2314567657809322E-2</v>
      </c>
      <c r="CR34" s="2">
        <f>'Gamma-E.coli'!CR30/'Sheet1 (2)'!CR$70*100</f>
        <v>5.4566288946688732E-2</v>
      </c>
    </row>
    <row r="35" spans="1:96" x14ac:dyDescent="0.25">
      <c r="A35" s="2" t="str">
        <f>'Gamma-E.coli'!A31</f>
        <v>Solibacteres</v>
      </c>
      <c r="B35" s="2">
        <f>'Gamma-E.coli'!B31/'Sheet1 (2)'!B$70*100</f>
        <v>5.701319285282614E-2</v>
      </c>
      <c r="C35" s="2">
        <f>'Gamma-E.coli'!C31/'Sheet1 (2)'!C$70*100</f>
        <v>0.10181961505616501</v>
      </c>
      <c r="D35" s="2">
        <f>'Gamma-E.coli'!D31/'Sheet1 (2)'!D$70*100</f>
        <v>5.4438433534075056E-2</v>
      </c>
      <c r="E35" s="2">
        <f>'Gamma-E.coli'!E31/'Sheet1 (2)'!E$70*100</f>
        <v>8.998369045610484E-2</v>
      </c>
      <c r="F35" s="2">
        <f>'Gamma-E.coli'!F31/'Sheet1 (2)'!F$70*100</f>
        <v>0.10179765402679129</v>
      </c>
      <c r="G35" s="2">
        <f>'Gamma-E.coli'!G31/'Sheet1 (2)'!G$70*100</f>
        <v>9.2684941719305663E-2</v>
      </c>
      <c r="H35" s="2">
        <f>'Gamma-E.coli'!H31/'Sheet1 (2)'!H$70*100</f>
        <v>3.5115760922212531E-2</v>
      </c>
      <c r="I35" s="2">
        <f>'Gamma-E.coli'!I31/'Sheet1 (2)'!I$70*100</f>
        <v>3.9805092306636473E-2</v>
      </c>
      <c r="J35" s="2">
        <f>'Gamma-E.coli'!J31/'Sheet1 (2)'!J$70*100</f>
        <v>3.1962118970109504E-2</v>
      </c>
      <c r="K35" s="2">
        <f>'Gamma-E.coli'!K31/'Sheet1 (2)'!K$70*100</f>
        <v>5.111933721135202E-2</v>
      </c>
      <c r="L35" s="2">
        <f>'Gamma-E.coli'!L31/'Sheet1 (2)'!L$70*100</f>
        <v>4.63821892393321E-2</v>
      </c>
      <c r="M35" s="2">
        <f>'Gamma-E.coli'!M31/'Sheet1 (2)'!M$70*100</f>
        <v>6.1165543410545399E-2</v>
      </c>
      <c r="N35" s="2">
        <f>'Gamma-E.coli'!N31/'Sheet1 (2)'!N$70*100</f>
        <v>2.7598261309537502E-2</v>
      </c>
      <c r="O35" s="2">
        <f>'Gamma-E.coli'!O31/'Sheet1 (2)'!O$70*100</f>
        <v>4.2947947088129192E-2</v>
      </c>
      <c r="P35" s="2">
        <f>'Gamma-E.coli'!P31/'Sheet1 (2)'!P$70*100</f>
        <v>2.414953391399546E-2</v>
      </c>
      <c r="Q35" s="2">
        <f>'Gamma-E.coli'!Q31/'Sheet1 (2)'!Q$70*100</f>
        <v>3.2648915330479582E-2</v>
      </c>
      <c r="R35" s="2">
        <f>'Gamma-E.coli'!R31/'Sheet1 (2)'!R$70*100</f>
        <v>4.1309899354063394E-2</v>
      </c>
      <c r="S35" s="2">
        <f>'Gamma-E.coli'!S31/'Sheet1 (2)'!S$70*100</f>
        <v>3.9981151742749847E-2</v>
      </c>
      <c r="T35" s="2">
        <f>'Gamma-E.coli'!T31/'Sheet1 (2)'!T$70*100</f>
        <v>8.4636350595323484E-2</v>
      </c>
      <c r="U35" s="2">
        <f>'Gamma-E.coli'!U31/'Sheet1 (2)'!U$70*100</f>
        <v>5.8139534883720929E-2</v>
      </c>
      <c r="V35" s="2">
        <f>'Gamma-E.coli'!V31/'Sheet1 (2)'!V$70*100</f>
        <v>8.4328800902608955E-2</v>
      </c>
      <c r="W35" s="2">
        <f>'Gamma-E.coli'!W31/'Sheet1 (2)'!W$70*100</f>
        <v>5.8734015003871105E-2</v>
      </c>
      <c r="X35" s="2">
        <f>'Gamma-E.coli'!X31/'Sheet1 (2)'!X$70*100</f>
        <v>5.9724603218492503E-2</v>
      </c>
      <c r="Y35" s="2">
        <f>'Gamma-E.coli'!Y31/'Sheet1 (2)'!Y$70*100</f>
        <v>5.8957226105234378E-2</v>
      </c>
      <c r="Z35" s="2">
        <f>'Gamma-E.coli'!Z31/'Sheet1 (2)'!Z$70*100</f>
        <v>3.9163785652549694E-2</v>
      </c>
      <c r="AA35" s="2">
        <f>'Gamma-E.coli'!AA31/'Sheet1 (2)'!AA$70*100</f>
        <v>3.2121633920445425E-2</v>
      </c>
      <c r="AB35" s="2">
        <f>'Gamma-E.coli'!AB31/'Sheet1 (2)'!AB$70*100</f>
        <v>3.8822387576835975E-2</v>
      </c>
      <c r="AC35" s="2">
        <f>'Gamma-E.coli'!AC31/'Sheet1 (2)'!AC$70*100</f>
        <v>2.5503698036215251E-2</v>
      </c>
      <c r="AD35" s="2">
        <f>'Gamma-E.coli'!AD31/'Sheet1 (2)'!AD$70*100</f>
        <v>4.2322070960005641E-2</v>
      </c>
      <c r="AE35" s="2">
        <f>'Gamma-E.coli'!AE31/'Sheet1 (2)'!AE$70*100</f>
        <v>2.9685922935344059E-2</v>
      </c>
      <c r="AF35" s="2">
        <f>'Gamma-E.coli'!AF31/'Sheet1 (2)'!AF$70*100</f>
        <v>5.4883260605515322E-2</v>
      </c>
      <c r="AG35" s="2">
        <f>'Gamma-E.coli'!AG31/'Sheet1 (2)'!AG$70*100</f>
        <v>1.7646643608385682E-2</v>
      </c>
      <c r="AH35" s="2">
        <f>'Gamma-E.coli'!AH31/'Sheet1 (2)'!AH$70*100</f>
        <v>2.5094522702178206E-2</v>
      </c>
      <c r="AI35" s="2">
        <f>'Gamma-E.coli'!AI31/'Sheet1 (2)'!AI$70*100</f>
        <v>3.9126413886319988E-2</v>
      </c>
      <c r="AJ35" s="2">
        <f>'Gamma-E.coli'!AJ31/'Sheet1 (2)'!AJ$70*100</f>
        <v>6.7152228937445116E-2</v>
      </c>
      <c r="AK35" s="2">
        <f>'Gamma-E.coli'!AK31/'Sheet1 (2)'!AK$70*100</f>
        <v>4.7076654572176545E-2</v>
      </c>
      <c r="AL35" s="2">
        <f>'Gamma-E.coli'!AL31/'Sheet1 (2)'!AL$70*100</f>
        <v>4.9682583494341702E-2</v>
      </c>
      <c r="AM35" s="2">
        <f>'Gamma-E.coli'!AM31/'Sheet1 (2)'!AM$70*100</f>
        <v>3.2846886584393033E-2</v>
      </c>
      <c r="AN35" s="2">
        <f>'Gamma-E.coli'!AN31/'Sheet1 (2)'!AN$70*100</f>
        <v>4.6765215804361715E-2</v>
      </c>
      <c r="AO35" s="2">
        <f>'Gamma-E.coli'!AO31/'Sheet1 (2)'!AO$70*100</f>
        <v>2.3122415403085954E-2</v>
      </c>
      <c r="AP35" s="2">
        <f>'Gamma-E.coli'!AP31/'Sheet1 (2)'!AP$70*100</f>
        <v>2.8477142905003604E-2</v>
      </c>
      <c r="AQ35" s="2">
        <f>'Gamma-E.coli'!AQ31/'Sheet1 (2)'!AQ$70*100</f>
        <v>1.1248172172022047E-2</v>
      </c>
      <c r="AR35" s="2">
        <f>'Gamma-E.coli'!AR31/'Sheet1 (2)'!AR$70*100</f>
        <v>1.24830587060418E-2</v>
      </c>
      <c r="AS35" s="2">
        <f>'Gamma-E.coli'!AS31/'Sheet1 (2)'!AS$70*100</f>
        <v>2.3127363752618833E-2</v>
      </c>
      <c r="AT35" s="2">
        <f>'Gamma-E.coli'!AT31/'Sheet1 (2)'!AT$70*100</f>
        <v>1.1917530687641521E-2</v>
      </c>
      <c r="AU35" s="2">
        <f>'Gamma-E.coli'!AU31/'Sheet1 (2)'!AU$70*100</f>
        <v>1.0612331529236973E-2</v>
      </c>
      <c r="AV35" s="2">
        <f>'Gamma-E.coli'!AV31/'Sheet1 (2)'!AV$70*100</f>
        <v>1.2378712423466231E-2</v>
      </c>
      <c r="AW35" s="2">
        <f>'Gamma-E.coli'!AW31/'Sheet1 (2)'!AW$70*100</f>
        <v>1.8059045226130652E-2</v>
      </c>
      <c r="AX35" s="2">
        <f>'Gamma-E.coli'!AX31/'Sheet1 (2)'!AX$70*100</f>
        <v>2.5567323411145801E-2</v>
      </c>
      <c r="AY35" s="2">
        <f>'Gamma-E.coli'!AY31/'Sheet1 (2)'!AY$70*100</f>
        <v>6.3342234366267153E-2</v>
      </c>
      <c r="AZ35" s="2">
        <f>'Gamma-E.coli'!AZ31/'Sheet1 (2)'!AZ$70*100</f>
        <v>5.9174361929084193E-2</v>
      </c>
      <c r="BA35" s="2">
        <f>'Gamma-E.coli'!BA31/'Sheet1 (2)'!BA$70*100</f>
        <v>0.11266781285437319</v>
      </c>
      <c r="BB35" s="2">
        <f>'Gamma-E.coli'!BB31/'Sheet1 (2)'!BB$70*100</f>
        <v>9.0898761504374495E-2</v>
      </c>
      <c r="BC35" s="2">
        <f>'Gamma-E.coli'!BC31/'Sheet1 (2)'!BC$70*100</f>
        <v>4.8808706026971328E-2</v>
      </c>
      <c r="BD35" s="2">
        <f>'Gamma-E.coli'!BD31/'Sheet1 (2)'!BD$70*100</f>
        <v>4.3907408057887523E-2</v>
      </c>
      <c r="BE35" s="2">
        <f>'Gamma-E.coli'!BE31/'Sheet1 (2)'!BE$70*100</f>
        <v>4.4303460986372251E-2</v>
      </c>
      <c r="BF35" s="2">
        <f>'Gamma-E.coli'!BF31/'Sheet1 (2)'!BF$70*100</f>
        <v>3.8028704629642668E-2</v>
      </c>
      <c r="BG35" s="2">
        <f>'Gamma-E.coli'!BG31/'Sheet1 (2)'!BG$70*100</f>
        <v>2.6299761917944742E-2</v>
      </c>
      <c r="BH35" s="2">
        <f>'Gamma-E.coli'!BH31/'Sheet1 (2)'!BH$70*100</f>
        <v>2.2857142857142857E-2</v>
      </c>
      <c r="BI35" s="2">
        <f>'Gamma-E.coli'!BI31/'Sheet1 (2)'!BI$70*100</f>
        <v>9.6317075813578297E-3</v>
      </c>
      <c r="BJ35" s="2">
        <f>'Gamma-E.coli'!BJ31/'Sheet1 (2)'!BJ$70*100</f>
        <v>8.9808528217839561E-3</v>
      </c>
      <c r="BK35" s="2">
        <f>'Gamma-E.coli'!BK31/'Sheet1 (2)'!BK$70*100</f>
        <v>1.1068418639216988E-2</v>
      </c>
      <c r="BL35" s="2">
        <f>'Gamma-E.coli'!BL31/'Sheet1 (2)'!BL$70*100</f>
        <v>1.6594255370504466E-2</v>
      </c>
      <c r="BM35" s="2">
        <f>'Gamma-E.coli'!BM31/'Sheet1 (2)'!BM$70*100</f>
        <v>1.3122326326011076E-2</v>
      </c>
      <c r="BN35" s="2">
        <f>'Gamma-E.coli'!BN31/'Sheet1 (2)'!BN$70*100</f>
        <v>1.2915789055359058E-2</v>
      </c>
      <c r="BO35" s="2">
        <f>'Gamma-E.coli'!BO31/'Sheet1 (2)'!BO$70*100</f>
        <v>4.6034460081546762E-2</v>
      </c>
      <c r="BP35" s="2">
        <f>'Gamma-E.coli'!BP31/'Sheet1 (2)'!BP$70*100</f>
        <v>5.2970626933000697E-2</v>
      </c>
      <c r="BQ35" s="2">
        <f>'Gamma-E.coli'!BQ31/'Sheet1 (2)'!BQ$70*100</f>
        <v>4.1917422677325664E-2</v>
      </c>
      <c r="BR35" s="2">
        <f>'Gamma-E.coli'!BR31/'Sheet1 (2)'!BR$70*100</f>
        <v>3.4674063800277391E-2</v>
      </c>
      <c r="BS35" s="2">
        <f>'Gamma-E.coli'!BS31/'Sheet1 (2)'!BS$70*100</f>
        <v>4.4337030983760475E-2</v>
      </c>
      <c r="BT35" s="2">
        <f>'Gamma-E.coli'!BT31/'Sheet1 (2)'!BT$70*100</f>
        <v>5.228261127878514E-2</v>
      </c>
      <c r="BU35" s="2">
        <f>'Gamma-E.coli'!BU31/'Sheet1 (2)'!BU$70*100</f>
        <v>3.3196523418638338E-2</v>
      </c>
      <c r="BV35" s="2">
        <f>'Gamma-E.coli'!BV31/'Sheet1 (2)'!BV$70*100</f>
        <v>8.0403406722121845E-2</v>
      </c>
      <c r="BW35" s="2">
        <f>'Gamma-E.coli'!BW31/'Sheet1 (2)'!BW$70*100</f>
        <v>1.099323915791788E-2</v>
      </c>
      <c r="BX35" s="2">
        <f>'Gamma-E.coli'!BX31/'Sheet1 (2)'!BX$70*100</f>
        <v>8.8550429469582935E-3</v>
      </c>
      <c r="BY35" s="2">
        <f>'Gamma-E.coli'!BY31/'Sheet1 (2)'!BY$70*100</f>
        <v>1.2292562999385371E-2</v>
      </c>
      <c r="BZ35" s="2">
        <f>'Gamma-E.coli'!BZ31/'Sheet1 (2)'!BZ$70*100</f>
        <v>1.0609516736512652E-2</v>
      </c>
      <c r="CA35" s="2">
        <f>'Gamma-E.coli'!CA31/'Sheet1 (2)'!CA$70*100</f>
        <v>5.5328095606949207E-3</v>
      </c>
      <c r="CB35" s="2">
        <f>'Gamma-E.coli'!CB31/'Sheet1 (2)'!CB$70*100</f>
        <v>9.7836827738697393E-3</v>
      </c>
      <c r="CC35" s="2">
        <f>'Gamma-E.coli'!CC31/'Sheet1 (2)'!CC$70*100</f>
        <v>2.3257977486277791E-2</v>
      </c>
      <c r="CD35" s="2">
        <f>'Gamma-E.coli'!CD31/'Sheet1 (2)'!CD$70*100</f>
        <v>1.9721409146581968E-2</v>
      </c>
      <c r="CE35" s="2">
        <f>'Gamma-E.coli'!CE31/'Sheet1 (2)'!CE$70*100</f>
        <v>9.2370995507410677E-3</v>
      </c>
      <c r="CF35" s="2">
        <f>'Gamma-E.coli'!CF31/'Sheet1 (2)'!CF$70*100</f>
        <v>1.2482836100362001E-2</v>
      </c>
      <c r="CG35" s="2">
        <f>'Gamma-E.coli'!CG31/'Sheet1 (2)'!CG$70*100</f>
        <v>1.300025316282475E-2</v>
      </c>
      <c r="CH35" s="2">
        <f>'Gamma-E.coli'!CH31/'Sheet1 (2)'!CH$70*100</f>
        <v>3.4345377112240689E-3</v>
      </c>
      <c r="CI35" s="2">
        <f>'Gamma-E.coli'!CI31/'Sheet1 (2)'!CI$70*100</f>
        <v>8.3426318917960637E-3</v>
      </c>
      <c r="CJ35" s="2">
        <f>'Gamma-E.coli'!CJ31/'Sheet1 (2)'!CJ$70*100</f>
        <v>8.6922760435077396E-3</v>
      </c>
      <c r="CK35" s="2">
        <f>'Gamma-E.coli'!CK31/'Sheet1 (2)'!CK$70*100</f>
        <v>1.1941465109210125E-2</v>
      </c>
      <c r="CL35" s="2">
        <f>'Gamma-E.coli'!CL31/'Sheet1 (2)'!CL$70*100</f>
        <v>1.1100123110456316E-2</v>
      </c>
      <c r="CM35" s="2">
        <f>'Gamma-E.coli'!CM31/'Sheet1 (2)'!CM$70*100</f>
        <v>9.3615427822505148E-3</v>
      </c>
      <c r="CN35" s="2">
        <f>'Gamma-E.coli'!CN31/'Sheet1 (2)'!CN$70*100</f>
        <v>1.7229826744519956E-2</v>
      </c>
      <c r="CO35" s="2">
        <f>'Gamma-E.coli'!CO31/'Sheet1 (2)'!CO$70*100</f>
        <v>1.504240076716244E-2</v>
      </c>
      <c r="CP35" s="2">
        <f>'Gamma-E.coli'!CP31/'Sheet1 (2)'!CP$70*100</f>
        <v>1.453294740284119E-2</v>
      </c>
      <c r="CQ35" s="2">
        <f>'Gamma-E.coli'!CQ31/'Sheet1 (2)'!CQ$70*100</f>
        <v>9.3006817399715405E-3</v>
      </c>
      <c r="CR35" s="2">
        <f>'Gamma-E.coli'!CR31/'Sheet1 (2)'!CR$70*100</f>
        <v>1.4551010385783662E-2</v>
      </c>
    </row>
    <row r="36" spans="1:96" x14ac:dyDescent="0.25">
      <c r="A36" s="2" t="str">
        <f>'Gamma-E.coli'!A32</f>
        <v>Acidobacteria</v>
      </c>
      <c r="B36" s="2">
        <f>'Gamma-E.coli'!B32/'Sheet1 (2)'!B$70*100</f>
        <v>2.7366332569356548E-2</v>
      </c>
      <c r="C36" s="2">
        <f>'Gamma-E.coli'!C32/'Sheet1 (2)'!C$70*100</f>
        <v>4.1603713678863119E-2</v>
      </c>
      <c r="D36" s="2">
        <f>'Gamma-E.coli'!D32/'Sheet1 (2)'!D$70*100</f>
        <v>1.2475474351558867E-2</v>
      </c>
      <c r="E36" s="2">
        <f>'Gamma-E.coli'!E32/'Sheet1 (2)'!E$70*100</f>
        <v>2.1371126483324898E-2</v>
      </c>
      <c r="F36" s="2">
        <f>'Gamma-E.coli'!F32/'Sheet1 (2)'!F$70*100</f>
        <v>5.3212410059459085E-2</v>
      </c>
      <c r="G36" s="2">
        <f>'Gamma-E.coli'!G32/'Sheet1 (2)'!G$70*100</f>
        <v>4.1305245766212313E-2</v>
      </c>
      <c r="H36" s="2">
        <f>'Gamma-E.coli'!H32/'Sheet1 (2)'!H$70*100</f>
        <v>1.9374212922600019E-2</v>
      </c>
      <c r="I36" s="2">
        <f>'Gamma-E.coli'!I32/'Sheet1 (2)'!I$70*100</f>
        <v>1.7843662068492212E-2</v>
      </c>
      <c r="J36" s="2">
        <f>'Gamma-E.coli'!J32/'Sheet1 (2)'!J$70*100</f>
        <v>2.485942586564072E-2</v>
      </c>
      <c r="K36" s="2">
        <f>'Gamma-E.coli'!K32/'Sheet1 (2)'!K$70*100</f>
        <v>2.8203772254539045E-2</v>
      </c>
      <c r="L36" s="2">
        <f>'Gamma-E.coli'!L32/'Sheet1 (2)'!L$70*100</f>
        <v>2.8542885685742828E-2</v>
      </c>
      <c r="M36" s="2">
        <f>'Gamma-E.coli'!M32/'Sheet1 (2)'!M$70*100</f>
        <v>2.3786600215212096E-2</v>
      </c>
      <c r="N36" s="2">
        <f>'Gamma-E.coli'!N32/'Sheet1 (2)'!N$70*100</f>
        <v>3.2197971527793745E-2</v>
      </c>
      <c r="O36" s="2">
        <f>'Gamma-E.coli'!O32/'Sheet1 (2)'!O$70*100</f>
        <v>2.2332932485827177E-2</v>
      </c>
      <c r="P36" s="2">
        <f>'Gamma-E.coli'!P32/'Sheet1 (2)'!P$70*100</f>
        <v>3.0589409624394246E-2</v>
      </c>
      <c r="Q36" s="2">
        <f>'Gamma-E.coli'!Q32/'Sheet1 (2)'!Q$70*100</f>
        <v>3.9904229848363927E-2</v>
      </c>
      <c r="R36" s="2">
        <f>'Gamma-E.coli'!R32/'Sheet1 (2)'!R$70*100</f>
        <v>1.1266336187471835E-2</v>
      </c>
      <c r="S36" s="2">
        <f>'Gamma-E.coli'!S32/'Sheet1 (2)'!S$70*100</f>
        <v>2.9985863807062387E-2</v>
      </c>
      <c r="T36" s="2">
        <f>'Gamma-E.coli'!T32/'Sheet1 (2)'!T$70*100</f>
        <v>2.8690288337397792E-2</v>
      </c>
      <c r="U36" s="2">
        <f>'Gamma-E.coli'!U32/'Sheet1 (2)'!U$70*100</f>
        <v>3.3222591362126248E-2</v>
      </c>
      <c r="V36" s="2">
        <f>'Gamma-E.coli'!V32/'Sheet1 (2)'!V$70*100</f>
        <v>4.8270968792527888E-2</v>
      </c>
      <c r="W36" s="2">
        <f>'Gamma-E.coli'!W32/'Sheet1 (2)'!W$70*100</f>
        <v>2.9367007501935553E-2</v>
      </c>
      <c r="X36" s="2">
        <f>'Gamma-E.coli'!X32/'Sheet1 (2)'!X$70*100</f>
        <v>1.6590167560692363E-2</v>
      </c>
      <c r="Y36" s="2">
        <f>'Gamma-E.coli'!Y32/'Sheet1 (2)'!Y$70*100</f>
        <v>3.3323649537741175E-2</v>
      </c>
      <c r="Z36" s="2">
        <f>'Gamma-E.coli'!Z32/'Sheet1 (2)'!Z$70*100</f>
        <v>4.18647363872083E-2</v>
      </c>
      <c r="AA36" s="2">
        <f>'Gamma-E.coli'!AA32/'Sheet1 (2)'!AA$70*100</f>
        <v>3.3460035333797315E-2</v>
      </c>
      <c r="AB36" s="2">
        <f>'Gamma-E.coli'!AB32/'Sheet1 (2)'!AB$70*100</f>
        <v>3.3969589129731484E-2</v>
      </c>
      <c r="AC36" s="2">
        <f>'Gamma-E.coli'!AC32/'Sheet1 (2)'!AC$70*100</f>
        <v>2.9754314375584463E-2</v>
      </c>
      <c r="AD36" s="2">
        <f>'Gamma-E.coli'!AD32/'Sheet1 (2)'!AD$70*100</f>
        <v>1.9985422397780443E-2</v>
      </c>
      <c r="AE36" s="2">
        <f>'Gamma-E.coli'!AE32/'Sheet1 (2)'!AE$70*100</f>
        <v>2.8498486017930296E-2</v>
      </c>
      <c r="AF36" s="2">
        <f>'Gamma-E.coli'!AF32/'Sheet1 (2)'!AF$70*100</f>
        <v>1.7994511673939447E-2</v>
      </c>
      <c r="AG36" s="2">
        <f>'Gamma-E.coli'!AG32/'Sheet1 (2)'!AG$70*100</f>
        <v>1.6470200701159975E-2</v>
      </c>
      <c r="AH36" s="2">
        <f>'Gamma-E.coli'!AH32/'Sheet1 (2)'!AH$70*100</f>
        <v>2.6767490882323421E-2</v>
      </c>
      <c r="AI36" s="2">
        <f>'Gamma-E.coli'!AI32/'Sheet1 (2)'!AI$70*100</f>
        <v>2.0156031395983022E-2</v>
      </c>
      <c r="AJ36" s="2">
        <f>'Gamma-E.coli'!AJ32/'Sheet1 (2)'!AJ$70*100</f>
        <v>1.5496668216333489E-2</v>
      </c>
      <c r="AK36" s="2">
        <f>'Gamma-E.coli'!AK32/'Sheet1 (2)'!AK$70*100</f>
        <v>2.9853488265282689E-2</v>
      </c>
      <c r="AL36" s="2">
        <f>'Gamma-E.coli'!AL32/'Sheet1 (2)'!AL$70*100</f>
        <v>3.6433894562517256E-2</v>
      </c>
      <c r="AM36" s="2">
        <f>'Gamma-E.coli'!AM32/'Sheet1 (2)'!AM$70*100</f>
        <v>2.8154474215194032E-2</v>
      </c>
      <c r="AN36" s="2">
        <f>'Gamma-E.coli'!AN32/'Sheet1 (2)'!AN$70*100</f>
        <v>2.0531070353134409E-2</v>
      </c>
      <c r="AO36" s="2">
        <f>'Gamma-E.coli'!AO32/'Sheet1 (2)'!AO$70*100</f>
        <v>3.1126328427231092E-2</v>
      </c>
      <c r="AP36" s="2">
        <f>'Gamma-E.coli'!AP32/'Sheet1 (2)'!AP$70*100</f>
        <v>3.1827395011474614E-2</v>
      </c>
      <c r="AQ36" s="2">
        <f>'Gamma-E.coli'!AQ32/'Sheet1 (2)'!AQ$70*100</f>
        <v>2.6245735068051442E-2</v>
      </c>
      <c r="AR36" s="2">
        <f>'Gamma-E.coli'!AR32/'Sheet1 (2)'!AR$70*100</f>
        <v>2.1399529210357371E-2</v>
      </c>
      <c r="AS36" s="2">
        <f>'Gamma-E.coli'!AS32/'Sheet1 (2)'!AS$70*100</f>
        <v>3.9452561695643894E-2</v>
      </c>
      <c r="AT36" s="2">
        <f>'Gamma-E.coli'!AT32/'Sheet1 (2)'!AT$70*100</f>
        <v>4.8994292826970695E-2</v>
      </c>
      <c r="AU36" s="2">
        <f>'Gamma-E.coli'!AU32/'Sheet1 (2)'!AU$70*100</f>
        <v>3.1836994587710922E-2</v>
      </c>
      <c r="AV36" s="2">
        <f>'Gamma-E.coli'!AV32/'Sheet1 (2)'!AV$70*100</f>
        <v>1.9044172959178814E-2</v>
      </c>
      <c r="AW36" s="2">
        <f>'Gamma-E.coli'!AW32/'Sheet1 (2)'!AW$70*100</f>
        <v>1.8059045226130652E-2</v>
      </c>
      <c r="AX36" s="2">
        <f>'Gamma-E.coli'!AX32/'Sheet1 (2)'!AX$70*100</f>
        <v>3.0990695043813098E-2</v>
      </c>
      <c r="AY36" s="2">
        <f>'Gamma-E.coli'!AY32/'Sheet1 (2)'!AY$70*100</f>
        <v>2.2977085015214557E-2</v>
      </c>
      <c r="AZ36" s="2">
        <f>'Gamma-E.coli'!AZ32/'Sheet1 (2)'!AZ$70*100</f>
        <v>1.1679150380740303E-2</v>
      </c>
      <c r="BA36" s="2">
        <f>'Gamma-E.coli'!BA32/'Sheet1 (2)'!BA$70*100</f>
        <v>4.682298716025899E-2</v>
      </c>
      <c r="BB36" s="2">
        <f>'Gamma-E.coli'!BB32/'Sheet1 (2)'!BB$70*100</f>
        <v>4.3555656554179444E-2</v>
      </c>
      <c r="BC36" s="2">
        <f>'Gamma-E.coli'!BC32/'Sheet1 (2)'!BC$70*100</f>
        <v>9.0386492642539496E-3</v>
      </c>
      <c r="BD36" s="2">
        <f>'Gamma-E.coli'!BD32/'Sheet1 (2)'!BD$70*100</f>
        <v>2.2831852190101514E-2</v>
      </c>
      <c r="BE36" s="2">
        <f>'Gamma-E.coli'!BE32/'Sheet1 (2)'!BE$70*100</f>
        <v>4.4303460986372251E-2</v>
      </c>
      <c r="BF36" s="2">
        <f>'Gamma-E.coli'!BF32/'Sheet1 (2)'!BF$70*100</f>
        <v>2.8169410836772345E-2</v>
      </c>
      <c r="BG36" s="2">
        <f>'Gamma-E.coli'!BG32/'Sheet1 (2)'!BG$70*100</f>
        <v>3.0452355904988647E-2</v>
      </c>
      <c r="BH36" s="2">
        <f>'Gamma-E.coli'!BH32/'Sheet1 (2)'!BH$70*100</f>
        <v>3.4285714285714287E-2</v>
      </c>
      <c r="BI36" s="2">
        <f>'Gamma-E.coli'!BI32/'Sheet1 (2)'!BI$70*100</f>
        <v>2.7089177572568898E-2</v>
      </c>
      <c r="BJ36" s="2">
        <f>'Gamma-E.coli'!BJ32/'Sheet1 (2)'!BJ$70*100</f>
        <v>2.0655961490103101E-2</v>
      </c>
      <c r="BK36" s="2">
        <f>'Gamma-E.coli'!BK32/'Sheet1 (2)'!BK$70*100</f>
        <v>2.8461647929415114E-2</v>
      </c>
      <c r="BL36" s="2">
        <f>'Gamma-E.coli'!BL32/'Sheet1 (2)'!BL$70*100</f>
        <v>4.0731354091238237E-2</v>
      </c>
      <c r="BM36" s="2">
        <f>'Gamma-E.coli'!BM32/'Sheet1 (2)'!BM$70*100</f>
        <v>3.1493583182426579E-2</v>
      </c>
      <c r="BN36" s="2">
        <f>'Gamma-E.coli'!BN32/'Sheet1 (2)'!BN$70*100</f>
        <v>1.788340023049716E-2</v>
      </c>
      <c r="BO36" s="2">
        <f>'Gamma-E.coli'!BO32/'Sheet1 (2)'!BO$70*100</f>
        <v>4.384234293480644E-2</v>
      </c>
      <c r="BP36" s="2">
        <f>'Gamma-E.coli'!BP32/'Sheet1 (2)'!BP$70*100</f>
        <v>3.9300787724484386E-2</v>
      </c>
      <c r="BQ36" s="2">
        <f>'Gamma-E.coli'!BQ32/'Sheet1 (2)'!BQ$70*100</f>
        <v>3.3683643222850987E-2</v>
      </c>
      <c r="BR36" s="2">
        <f>'Gamma-E.coli'!BR32/'Sheet1 (2)'!BR$70*100</f>
        <v>3.3365608562531075E-2</v>
      </c>
      <c r="BS36" s="2">
        <f>'Gamma-E.coli'!BS32/'Sheet1 (2)'!BS$70*100</f>
        <v>3.6512849045449804E-2</v>
      </c>
      <c r="BT36" s="2">
        <f>'Gamma-E.coli'!BT32/'Sheet1 (2)'!BT$70*100</f>
        <v>3.9608038847564503E-2</v>
      </c>
      <c r="BU36" s="2">
        <f>'Gamma-E.coli'!BU32/'Sheet1 (2)'!BU$70*100</f>
        <v>2.4142926122646062E-2</v>
      </c>
      <c r="BV36" s="2">
        <f>'Gamma-E.coli'!BV32/'Sheet1 (2)'!BV$70*100</f>
        <v>3.8712751384725338E-2</v>
      </c>
      <c r="BW36" s="2">
        <f>'Gamma-E.coli'!BW32/'Sheet1 (2)'!BW$70*100</f>
        <v>2.5484327138809635E-2</v>
      </c>
      <c r="BX36" s="2">
        <f>'Gamma-E.coli'!BX32/'Sheet1 (2)'!BX$70*100</f>
        <v>2.7672009209244668E-2</v>
      </c>
      <c r="BY36" s="2">
        <f>'Gamma-E.coli'!BY32/'Sheet1 (2)'!BY$70*100</f>
        <v>1.843884449907806E-2</v>
      </c>
      <c r="BZ36" s="2">
        <f>'Gamma-E.coli'!BZ32/'Sheet1 (2)'!BZ$70*100</f>
        <v>1.1670468410163917E-2</v>
      </c>
      <c r="CA36" s="2">
        <f>'Gamma-E.coli'!CA32/'Sheet1 (2)'!CA$70*100</f>
        <v>2.0748035852605953E-2</v>
      </c>
      <c r="CB36" s="2">
        <f>'Gamma-E.coli'!CB32/'Sheet1 (2)'!CB$70*100</f>
        <v>2.3480838657287378E-2</v>
      </c>
      <c r="CC36" s="2">
        <f>'Gamma-E.coli'!CC32/'Sheet1 (2)'!CC$70*100</f>
        <v>2.9770211182435578E-2</v>
      </c>
      <c r="CD36" s="2">
        <f>'Gamma-E.coli'!CD32/'Sheet1 (2)'!CD$70*100</f>
        <v>1.9721409146581968E-2</v>
      </c>
      <c r="CE36" s="2">
        <f>'Gamma-E.coli'!CE32/'Sheet1 (2)'!CE$70*100</f>
        <v>3.2749716588991055E-2</v>
      </c>
      <c r="CF36" s="2">
        <f>'Gamma-E.coli'!CF32/'Sheet1 (2)'!CF$70*100</f>
        <v>2.2290778750646435E-2</v>
      </c>
      <c r="CG36" s="2">
        <f>'Gamma-E.coli'!CG32/'Sheet1 (2)'!CG$70*100</f>
        <v>2.1895163221599578E-2</v>
      </c>
      <c r="CH36" s="2">
        <f>'Gamma-E.coli'!CH32/'Sheet1 (2)'!CH$70*100</f>
        <v>1.6027842652378988E-2</v>
      </c>
      <c r="CI36" s="2">
        <f>'Gamma-E.coli'!CI32/'Sheet1 (2)'!CI$70*100</f>
        <v>2.0856579729490163E-2</v>
      </c>
      <c r="CJ36" s="2">
        <f>'Gamma-E.coli'!CJ32/'Sheet1 (2)'!CJ$70*100</f>
        <v>2.5497343060956034E-2</v>
      </c>
      <c r="CK36" s="2">
        <f>'Gamma-E.coli'!CK32/'Sheet1 (2)'!CK$70*100</f>
        <v>1.7369403795214729E-2</v>
      </c>
      <c r="CL36" s="2">
        <f>'Gamma-E.coli'!CL32/'Sheet1 (2)'!CL$70*100</f>
        <v>1.9172939918060912E-2</v>
      </c>
      <c r="CM36" s="2">
        <f>'Gamma-E.coli'!CM32/'Sheet1 (2)'!CM$70*100</f>
        <v>2.0283342694876114E-2</v>
      </c>
      <c r="CN36" s="2">
        <f>'Gamma-E.coli'!CN32/'Sheet1 (2)'!CN$70*100</f>
        <v>2.2973102326026611E-2</v>
      </c>
      <c r="CO36" s="2">
        <f>'Gamma-E.coli'!CO32/'Sheet1 (2)'!CO$70*100</f>
        <v>2.1936834452111892E-2</v>
      </c>
      <c r="CP36" s="2">
        <f>'Gamma-E.coli'!CP32/'Sheet1 (2)'!CP$70*100</f>
        <v>2.664373690520885E-2</v>
      </c>
      <c r="CQ36" s="2">
        <f>'Gamma-E.coli'!CQ32/'Sheet1 (2)'!CQ$70*100</f>
        <v>1.6741227131948772E-2</v>
      </c>
      <c r="CR36" s="2">
        <f>'Gamma-E.coli'!CR32/'Sheet1 (2)'!CR$70*100</f>
        <v>1.6369886684006622E-2</v>
      </c>
    </row>
    <row r="37" spans="1:96" x14ac:dyDescent="0.25">
      <c r="A37" s="2" t="str">
        <f>'Gamma-E.coli'!A33</f>
        <v>Caldithrixae</v>
      </c>
      <c r="B37" s="2">
        <f>'Gamma-E.coli'!B33/'Sheet1 (2)'!B$70*100</f>
        <v>2.3945540998186982E-2</v>
      </c>
      <c r="C37" s="2">
        <f>'Gamma-E.coli'!C33/'Sheet1 (2)'!C$70*100</f>
        <v>2.2991525980424359E-2</v>
      </c>
      <c r="D37" s="2">
        <f>'Gamma-E.coli'!D33/'Sheet1 (2)'!D$70*100</f>
        <v>3.1755752894877115E-2</v>
      </c>
      <c r="E37" s="2">
        <f>'Gamma-E.coli'!E33/'Sheet1 (2)'!E$70*100</f>
        <v>2.0246330352623586E-2</v>
      </c>
      <c r="F37" s="2">
        <f>'Gamma-E.coli'!F33/'Sheet1 (2)'!F$70*100</f>
        <v>1.1567915230317192E-2</v>
      </c>
      <c r="G37" s="2">
        <f>'Gamma-E.coli'!G33/'Sheet1 (2)'!G$70*100</f>
        <v>2.0148900373762102E-2</v>
      </c>
      <c r="H37" s="2">
        <f>'Gamma-E.coli'!H33/'Sheet1 (2)'!H$70*100</f>
        <v>3.0272207691562528E-2</v>
      </c>
      <c r="I37" s="2">
        <f>'Gamma-E.coli'!I33/'Sheet1 (2)'!I$70*100</f>
        <v>3.1569555967332373E-2</v>
      </c>
      <c r="J37" s="2">
        <f>'Gamma-E.coli'!J33/'Sheet1 (2)'!J$70*100</f>
        <v>1.6572950577093813E-2</v>
      </c>
      <c r="K37" s="2">
        <f>'Gamma-E.coli'!K33/'Sheet1 (2)'!K$70*100</f>
        <v>1.4101886127269522E-2</v>
      </c>
      <c r="L37" s="2">
        <f>'Gamma-E.coli'!L33/'Sheet1 (2)'!L$70*100</f>
        <v>1.070358213215356E-2</v>
      </c>
      <c r="M37" s="2">
        <f>'Gamma-E.coli'!M33/'Sheet1 (2)'!M$70*100</f>
        <v>1.8123123973494928E-2</v>
      </c>
      <c r="N37" s="2">
        <f>'Gamma-E.coli'!N33/'Sheet1 (2)'!N$70*100</f>
        <v>2.7598261309537502E-2</v>
      </c>
      <c r="O37" s="2">
        <f>'Gamma-E.coli'!O33/'Sheet1 (2)'!O$70*100</f>
        <v>3.0922521903453015E-2</v>
      </c>
      <c r="P37" s="2">
        <f>'Gamma-E.coli'!P33/'Sheet1 (2)'!P$70*100</f>
        <v>1.1269782493197881E-2</v>
      </c>
      <c r="Q37" s="2">
        <f>'Gamma-E.coli'!Q33/'Sheet1 (2)'!Q$70*100</f>
        <v>1.4510629035768699E-2</v>
      </c>
      <c r="R37" s="2">
        <f>'Gamma-E.coli'!R33/'Sheet1 (2)'!R$70*100</f>
        <v>2.253267237494367E-2</v>
      </c>
      <c r="S37" s="2">
        <f>'Gamma-E.coli'!S33/'Sheet1 (2)'!S$70*100</f>
        <v>3.855325346622307E-2</v>
      </c>
      <c r="T37" s="2">
        <f>'Gamma-E.coli'!T33/'Sheet1 (2)'!T$70*100</f>
        <v>4.4469946922966574E-2</v>
      </c>
      <c r="U37" s="2">
        <f>'Gamma-E.coli'!U33/'Sheet1 (2)'!U$70*100</f>
        <v>3.4883720930232558E-2</v>
      </c>
      <c r="V37" s="2">
        <f>'Gamma-E.coli'!V33/'Sheet1 (2)'!V$70*100</f>
        <v>2.6171007176671746E-2</v>
      </c>
      <c r="W37" s="2">
        <f>'Gamma-E.coli'!W33/'Sheet1 (2)'!W$70*100</f>
        <v>4.2715647275542619E-2</v>
      </c>
      <c r="X37" s="2">
        <f>'Gamma-E.coli'!X33/'Sheet1 (2)'!X$70*100</f>
        <v>3.6498368633523195E-2</v>
      </c>
      <c r="Y37" s="2">
        <f>'Gamma-E.coli'!Y33/'Sheet1 (2)'!Y$70*100</f>
        <v>2.4779124015243431E-2</v>
      </c>
      <c r="Z37" s="2">
        <f>'Gamma-E.coli'!Z33/'Sheet1 (2)'!Z$70*100</f>
        <v>1.6205704407951597E-2</v>
      </c>
      <c r="AA37" s="2">
        <f>'Gamma-E.coli'!AA33/'Sheet1 (2)'!AA$70*100</f>
        <v>1.6060816960222712E-2</v>
      </c>
      <c r="AB37" s="2">
        <f>'Gamma-E.coli'!AB33/'Sheet1 (2)'!AB$70*100</f>
        <v>2.4263992235522485E-2</v>
      </c>
      <c r="AC37" s="2">
        <f>'Gamma-E.coli'!AC33/'Sheet1 (2)'!AC$70*100</f>
        <v>3.2588058601830602E-2</v>
      </c>
      <c r="AD37" s="2">
        <f>'Gamma-E.coli'!AD33/'Sheet1 (2)'!AD$70*100</f>
        <v>1.058051774000141E-2</v>
      </c>
      <c r="AE37" s="2">
        <f>'Gamma-E.coli'!AE33/'Sheet1 (2)'!AE$70*100</f>
        <v>1.7811553761206435E-2</v>
      </c>
      <c r="AF37" s="2">
        <f>'Gamma-E.coli'!AF33/'Sheet1 (2)'!AF$70*100</f>
        <v>1.079670700436367E-2</v>
      </c>
      <c r="AG37" s="2">
        <f>'Gamma-E.coli'!AG33/'Sheet1 (2)'!AG$70*100</f>
        <v>1.7646643608385682E-2</v>
      </c>
      <c r="AH37" s="2">
        <f>'Gamma-E.coli'!AH33/'Sheet1 (2)'!AH$70*100</f>
        <v>1.8402649981597349E-2</v>
      </c>
      <c r="AI37" s="2">
        <f>'Gamma-E.coli'!AI33/'Sheet1 (2)'!AI$70*100</f>
        <v>5.0982902942780586E-2</v>
      </c>
      <c r="AJ37" s="2">
        <f>'Gamma-E.coli'!AJ33/'Sheet1 (2)'!AJ$70*100</f>
        <v>3.6158892504778141E-2</v>
      </c>
      <c r="AK37" s="2">
        <f>'Gamma-E.coli'!AK33/'Sheet1 (2)'!AK$70*100</f>
        <v>3.6742754788040233E-2</v>
      </c>
      <c r="AL37" s="2">
        <f>'Gamma-E.coli'!AL33/'Sheet1 (2)'!AL$70*100</f>
        <v>2.7601435274634281E-2</v>
      </c>
      <c r="AM37" s="2">
        <f>'Gamma-E.coli'!AM33/'Sheet1 (2)'!AM$70*100</f>
        <v>5.3180673517588734E-2</v>
      </c>
      <c r="AN37" s="2">
        <f>'Gamma-E.coli'!AN33/'Sheet1 (2)'!AN$70*100</f>
        <v>4.5624600784743133E-2</v>
      </c>
      <c r="AO37" s="2">
        <f>'Gamma-E.coli'!AO33/'Sheet1 (2)'!AO$70*100</f>
        <v>2.9347681088532172E-2</v>
      </c>
      <c r="AP37" s="2">
        <f>'Gamma-E.coli'!AP33/'Sheet1 (2)'!AP$70*100</f>
        <v>2.1776638692061579E-2</v>
      </c>
      <c r="AQ37" s="2">
        <f>'Gamma-E.coli'!AQ33/'Sheet1 (2)'!AQ$70*100</f>
        <v>1.4997562896029396E-2</v>
      </c>
      <c r="AR37" s="2">
        <f>'Gamma-E.coli'!AR33/'Sheet1 (2)'!AR$70*100</f>
        <v>4.1015764319851628E-2</v>
      </c>
      <c r="AS37" s="2">
        <f>'Gamma-E.coli'!AS33/'Sheet1 (2)'!AS$70*100</f>
        <v>2.1766930590700079E-2</v>
      </c>
      <c r="AT37" s="2">
        <f>'Gamma-E.coli'!AT33/'Sheet1 (2)'!AT$70*100</f>
        <v>1.9862551146069201E-2</v>
      </c>
      <c r="AU37" s="2">
        <f>'Gamma-E.coli'!AU33/'Sheet1 (2)'!AU$70*100</f>
        <v>2.1224663058473946E-2</v>
      </c>
      <c r="AV37" s="2">
        <f>'Gamma-E.coli'!AV33/'Sheet1 (2)'!AV$70*100</f>
        <v>2.190079890305564E-2</v>
      </c>
      <c r="AW37" s="2">
        <f>'Gamma-E.coli'!AW33/'Sheet1 (2)'!AW$70*100</f>
        <v>1.1777638190954773E-2</v>
      </c>
      <c r="AX37" s="2">
        <f>'Gamma-E.coli'!AX33/'Sheet1 (2)'!AX$70*100</f>
        <v>2.9441160291622439E-2</v>
      </c>
      <c r="AY37" s="2">
        <f>'Gamma-E.coli'!AY33/'Sheet1 (2)'!AY$70*100</f>
        <v>3.2292119480842083E-2</v>
      </c>
      <c r="AZ37" s="2">
        <f>'Gamma-E.coli'!AZ33/'Sheet1 (2)'!AZ$70*100</f>
        <v>2.1022470685332546E-2</v>
      </c>
      <c r="BA37" s="2">
        <f>'Gamma-E.coli'!BA33/'Sheet1 (2)'!BA$70*100</f>
        <v>2.1216666056992354E-2</v>
      </c>
      <c r="BB37" s="2">
        <f>'Gamma-E.coli'!BB33/'Sheet1 (2)'!BB$70*100</f>
        <v>2.2724690376093624E-2</v>
      </c>
      <c r="BC37" s="2">
        <f>'Gamma-E.coli'!BC33/'Sheet1 (2)'!BC$70*100</f>
        <v>2.7115947792761847E-2</v>
      </c>
      <c r="BD37" s="2">
        <f>'Gamma-E.coli'!BD33/'Sheet1 (2)'!BD$70*100</f>
        <v>3.5125926446310018E-2</v>
      </c>
      <c r="BE37" s="2">
        <f>'Gamma-E.coli'!BE33/'Sheet1 (2)'!BE$70*100</f>
        <v>1.4177107515639121E-2</v>
      </c>
      <c r="BF37" s="2">
        <f>'Gamma-E.coli'!BF33/'Sheet1 (2)'!BF$70*100</f>
        <v>2.2535528669417878E-2</v>
      </c>
      <c r="BG37" s="2">
        <f>'Gamma-E.coli'!BG33/'Sheet1 (2)'!BG$70*100</f>
        <v>2.9068157909307345E-2</v>
      </c>
      <c r="BH37" s="2">
        <f>'Gamma-E.coli'!BH33/'Sheet1 (2)'!BH$70*100</f>
        <v>3.4285714285714287E-2</v>
      </c>
      <c r="BI37" s="2">
        <f>'Gamma-E.coli'!BI33/'Sheet1 (2)'!BI$70*100</f>
        <v>3.6118903430091866E-2</v>
      </c>
      <c r="BJ37" s="2">
        <f>'Gamma-E.coli'!BJ33/'Sheet1 (2)'!BJ$70*100</f>
        <v>2.6044473183173471E-2</v>
      </c>
      <c r="BK37" s="2">
        <f>'Gamma-E.coli'!BK33/'Sheet1 (2)'!BK$70*100</f>
        <v>1.9765033284316051E-2</v>
      </c>
      <c r="BL37" s="2">
        <f>'Gamma-E.coli'!BL33/'Sheet1 (2)'!BL$70*100</f>
        <v>2.2628530050687906E-2</v>
      </c>
      <c r="BM37" s="2">
        <f>'Gamma-E.coli'!BM33/'Sheet1 (2)'!BM$70*100</f>
        <v>2.8869117917224366E-2</v>
      </c>
      <c r="BN37" s="2">
        <f>'Gamma-E.coli'!BN33/'Sheet1 (2)'!BN$70*100</f>
        <v>3.3779755990939075E-2</v>
      </c>
      <c r="BO37" s="2">
        <f>'Gamma-E.coli'!BO33/'Sheet1 (2)'!BO$70*100</f>
        <v>3.3429786487789909E-2</v>
      </c>
      <c r="BP37" s="2">
        <f>'Gamma-E.coli'!BP33/'Sheet1 (2)'!BP$70*100</f>
        <v>2.0504758812774464E-2</v>
      </c>
      <c r="BQ37" s="2">
        <f>'Gamma-E.coli'!BQ33/'Sheet1 (2)'!BQ$70*100</f>
        <v>2.6198389173328545E-2</v>
      </c>
      <c r="BR37" s="2">
        <f>'Gamma-E.coli'!BR33/'Sheet1 (2)'!BR$70*100</f>
        <v>2.2243739041687385E-2</v>
      </c>
      <c r="BS37" s="2">
        <f>'Gamma-E.coli'!BS33/'Sheet1 (2)'!BS$70*100</f>
        <v>7.8241819383106717E-3</v>
      </c>
      <c r="BT37" s="2">
        <f>'Gamma-E.coli'!BT33/'Sheet1 (2)'!BT$70*100</f>
        <v>2.4556984085489994E-2</v>
      </c>
      <c r="BU37" s="2">
        <f>'Gamma-E.coli'!BU33/'Sheet1 (2)'!BU$70*100</f>
        <v>1.8107194591984548E-2</v>
      </c>
      <c r="BV37" s="2">
        <f>'Gamma-E.coli'!BV33/'Sheet1 (2)'!BV$70*100</f>
        <v>2.4815866272259832E-2</v>
      </c>
      <c r="BW37" s="2">
        <f>'Gamma-E.coli'!BW33/'Sheet1 (2)'!BW$70*100</f>
        <v>3.5478180918734982E-2</v>
      </c>
      <c r="BX37" s="2">
        <f>'Gamma-E.coli'!BX33/'Sheet1 (2)'!BX$70*100</f>
        <v>3.7633932524572741E-2</v>
      </c>
      <c r="BY37" s="2">
        <f>'Gamma-E.coli'!BY33/'Sheet1 (2)'!BY$70*100</f>
        <v>1.6133988936693301E-2</v>
      </c>
      <c r="BZ37" s="2">
        <f>'Gamma-E.coli'!BZ33/'Sheet1 (2)'!BZ$70*100</f>
        <v>1.6975226778420244E-2</v>
      </c>
      <c r="CA37" s="2">
        <f>'Gamma-E.coli'!CA33/'Sheet1 (2)'!CA$70*100</f>
        <v>2.0748035852605953E-2</v>
      </c>
      <c r="CB37" s="2">
        <f>'Gamma-E.coli'!CB33/'Sheet1 (2)'!CB$70*100</f>
        <v>2.8372680044222248E-2</v>
      </c>
      <c r="CC37" s="2">
        <f>'Gamma-E.coli'!CC33/'Sheet1 (2)'!CC$70*100</f>
        <v>2.5118615685180017E-2</v>
      </c>
      <c r="CD37" s="2">
        <f>'Gamma-E.coli'!CD33/'Sheet1 (2)'!CD$70*100</f>
        <v>1.5569533536775239E-2</v>
      </c>
      <c r="CE37" s="2">
        <f>'Gamma-E.coli'!CE33/'Sheet1 (2)'!CE$70*100</f>
        <v>2.2672880715455347E-2</v>
      </c>
      <c r="CF37" s="2">
        <f>'Gamma-E.coli'!CF33/'Sheet1 (2)'!CF$70*100</f>
        <v>3.0315459100879148E-2</v>
      </c>
      <c r="CG37" s="2">
        <f>'Gamma-E.coli'!CG33/'Sheet1 (2)'!CG$70*100</f>
        <v>1.5737148565524699E-2</v>
      </c>
      <c r="CH37" s="2">
        <f>'Gamma-E.coli'!CH33/'Sheet1 (2)'!CH$70*100</f>
        <v>1.7172688556120346E-2</v>
      </c>
      <c r="CI37" s="2">
        <f>'Gamma-E.coli'!CI33/'Sheet1 (2)'!CI$70*100</f>
        <v>1.9813750743015651E-2</v>
      </c>
      <c r="CJ37" s="2">
        <f>'Gamma-E.coli'!CJ33/'Sheet1 (2)'!CJ$70*100</f>
        <v>2.3758887852254485E-2</v>
      </c>
      <c r="CK37" s="2">
        <f>'Gamma-E.coli'!CK33/'Sheet1 (2)'!CK$70*100</f>
        <v>2.1711754744018413E-2</v>
      </c>
      <c r="CL37" s="2">
        <f>'Gamma-E.coli'!CL33/'Sheet1 (2)'!CL$70*100</f>
        <v>1.7154735716159761E-2</v>
      </c>
      <c r="CM37" s="2">
        <f>'Gamma-E.coli'!CM33/'Sheet1 (2)'!CM$70*100</f>
        <v>1.7942956999313489E-2</v>
      </c>
      <c r="CN37" s="2">
        <f>'Gamma-E.coli'!CN33/'Sheet1 (2)'!CN$70*100</f>
        <v>1.9144251938355509E-2</v>
      </c>
      <c r="CO37" s="2">
        <f>'Gamma-E.coli'!CO33/'Sheet1 (2)'!CO$70*100</f>
        <v>1.8803000958953049E-2</v>
      </c>
      <c r="CP37" s="2">
        <f>'Gamma-E.coli'!CP33/'Sheet1 (2)'!CP$70*100</f>
        <v>1.453294740284119E-2</v>
      </c>
      <c r="CQ37" s="2">
        <f>'Gamma-E.coli'!CQ33/'Sheet1 (2)'!CQ$70*100</f>
        <v>1.9531431653940234E-2</v>
      </c>
      <c r="CR37" s="2">
        <f>'Gamma-E.coli'!CR33/'Sheet1 (2)'!CR$70*100</f>
        <v>1.4551010385783662E-2</v>
      </c>
    </row>
    <row r="38" spans="1:96" x14ac:dyDescent="0.25">
      <c r="A38" s="2" t="str">
        <f>'Gamma-E.coli'!A34</f>
        <v>Nostocophycideae</v>
      </c>
      <c r="B38" s="2">
        <f>'Gamma-E.coli'!B34/'Sheet1 (2)'!B$70*100</f>
        <v>9.1221108564521827E-3</v>
      </c>
      <c r="C38" s="2">
        <f>'Gamma-E.coli'!C34/'Sheet1 (2)'!C$70*100</f>
        <v>2.737086426240995E-2</v>
      </c>
      <c r="D38" s="2">
        <f>'Gamma-E.coli'!D34/'Sheet1 (2)'!D$70*100</f>
        <v>2.9487484830957322E-2</v>
      </c>
      <c r="E38" s="2">
        <f>'Gamma-E.coli'!E34/'Sheet1 (2)'!E$70*100</f>
        <v>1.5747145829818347E-2</v>
      </c>
      <c r="F38" s="2">
        <f>'Gamma-E.coli'!F34/'Sheet1 (2)'!F$70*100</f>
        <v>2.7762996552761262E-2</v>
      </c>
      <c r="G38" s="2">
        <f>'Gamma-E.coli'!G34/'Sheet1 (2)'!G$70*100</f>
        <v>2.5186125467202627E-2</v>
      </c>
      <c r="H38" s="2">
        <f>'Gamma-E.coli'!H34/'Sheet1 (2)'!H$70*100</f>
        <v>3.6326649229875038E-2</v>
      </c>
      <c r="I38" s="2">
        <f>'Gamma-E.coli'!I34/'Sheet1 (2)'!I$70*100</f>
        <v>3.0196966577448359E-2</v>
      </c>
      <c r="J38" s="2">
        <f>'Gamma-E.coli'!J34/'Sheet1 (2)'!J$70*100</f>
        <v>3.1962118970109504E-2</v>
      </c>
      <c r="K38" s="2">
        <f>'Gamma-E.coli'!K34/'Sheet1 (2)'!K$70*100</f>
        <v>2.9966508020447737E-2</v>
      </c>
      <c r="L38" s="2">
        <f>'Gamma-E.coli'!L34/'Sheet1 (2)'!L$70*100</f>
        <v>3.5678607107178531E-2</v>
      </c>
      <c r="M38" s="2">
        <f>'Gamma-E.coli'!M34/'Sheet1 (2)'!M$70*100</f>
        <v>3.1715466953616128E-2</v>
      </c>
      <c r="N38" s="2">
        <f>'Gamma-E.coli'!N34/'Sheet1 (2)'!N$70*100</f>
        <v>3.4497826636921872E-2</v>
      </c>
      <c r="O38" s="2">
        <f>'Gamma-E.coli'!O34/'Sheet1 (2)'!O$70*100</f>
        <v>2.5768768252877512E-2</v>
      </c>
      <c r="P38" s="2">
        <f>'Gamma-E.coli'!P34/'Sheet1 (2)'!P$70*100</f>
        <v>3.8639254262392737E-2</v>
      </c>
      <c r="Q38" s="2">
        <f>'Gamma-E.coli'!Q34/'Sheet1 (2)'!Q$70*100</f>
        <v>3.9904229848363927E-2</v>
      </c>
      <c r="R38" s="2">
        <f>'Gamma-E.coli'!R34/'Sheet1 (2)'!R$70*100</f>
        <v>3.0043563166591559E-2</v>
      </c>
      <c r="S38" s="2">
        <f>'Gamma-E.coli'!S34/'Sheet1 (2)'!S$70*100</f>
        <v>3.2841660360115946E-2</v>
      </c>
      <c r="T38" s="2">
        <f>'Gamma-E.coli'!T34/'Sheet1 (2)'!T$70*100</f>
        <v>2.0083201836178451E-2</v>
      </c>
      <c r="U38" s="2">
        <f>'Gamma-E.coli'!U34/'Sheet1 (2)'!U$70*100</f>
        <v>2.823920265780731E-2</v>
      </c>
      <c r="V38" s="2">
        <f>'Gamma-E.coli'!V34/'Sheet1 (2)'!V$70*100</f>
        <v>2.2099961615856142E-2</v>
      </c>
      <c r="W38" s="2">
        <f>'Gamma-E.coli'!W34/'Sheet1 (2)'!W$70*100</f>
        <v>8.0091838641642415E-3</v>
      </c>
      <c r="X38" s="2">
        <f>'Gamma-E.coli'!X34/'Sheet1 (2)'!X$70*100</f>
        <v>2.5438256926394957E-2</v>
      </c>
      <c r="Y38" s="2">
        <f>'Gamma-E.coli'!Y34/'Sheet1 (2)'!Y$70*100</f>
        <v>2.1361313806244338E-2</v>
      </c>
      <c r="Z38" s="2">
        <f>'Gamma-E.coli'!Z34/'Sheet1 (2)'!Z$70*100</f>
        <v>2.29580812445981E-2</v>
      </c>
      <c r="AA38" s="2">
        <f>'Gamma-E.coli'!AA34/'Sheet1 (2)'!AA$70*100</f>
        <v>1.6060816960222712E-2</v>
      </c>
      <c r="AB38" s="2">
        <f>'Gamma-E.coli'!AB34/'Sheet1 (2)'!AB$70*100</f>
        <v>1.7793594306049824E-2</v>
      </c>
      <c r="AC38" s="2">
        <f>'Gamma-E.coli'!AC34/'Sheet1 (2)'!AC$70*100</f>
        <v>2.5503698036215251E-2</v>
      </c>
      <c r="AD38" s="2">
        <f>'Gamma-E.coli'!AD34/'Sheet1 (2)'!AD$70*100</f>
        <v>2.2336648562225201E-2</v>
      </c>
      <c r="AE38" s="2">
        <f>'Gamma-E.coli'!AE34/'Sheet1 (2)'!AE$70*100</f>
        <v>2.1373864513447721E-2</v>
      </c>
      <c r="AF38" s="2">
        <f>'Gamma-E.coli'!AF34/'Sheet1 (2)'!AF$70*100</f>
        <v>2.7891493094606146E-2</v>
      </c>
      <c r="AG38" s="2">
        <f>'Gamma-E.coli'!AG34/'Sheet1 (2)'!AG$70*100</f>
        <v>2.9411072680642806E-2</v>
      </c>
      <c r="AH38" s="2">
        <f>'Gamma-E.coli'!AH34/'Sheet1 (2)'!AH$70*100</f>
        <v>1.338374544116171E-2</v>
      </c>
      <c r="AI38" s="2">
        <f>'Gamma-E.coli'!AI34/'Sheet1 (2)'!AI$70*100</f>
        <v>2.726992482985938E-2</v>
      </c>
      <c r="AJ38" s="2">
        <f>'Gamma-E.coli'!AJ34/'Sheet1 (2)'!AJ$70*100</f>
        <v>2.4105928336518759E-2</v>
      </c>
      <c r="AK38" s="2">
        <f>'Gamma-E.coli'!AK34/'Sheet1 (2)'!AK$70*100</f>
        <v>2.2964221742525145E-2</v>
      </c>
      <c r="AL38" s="2">
        <f>'Gamma-E.coli'!AL34/'Sheet1 (2)'!AL$70*100</f>
        <v>2.3185205630692797E-2</v>
      </c>
      <c r="AM38" s="2">
        <f>'Gamma-E.coli'!AM34/'Sheet1 (2)'!AM$70*100</f>
        <v>1.5641374563996682E-2</v>
      </c>
      <c r="AN38" s="2">
        <f>'Gamma-E.coli'!AN34/'Sheet1 (2)'!AN$70*100</f>
        <v>3.7640295647413086E-2</v>
      </c>
      <c r="AO38" s="2">
        <f>'Gamma-E.coli'!AO34/'Sheet1 (2)'!AO$70*100</f>
        <v>1.7786473386989195E-2</v>
      </c>
      <c r="AP38" s="2">
        <f>'Gamma-E.coli'!AP34/'Sheet1 (2)'!AP$70*100</f>
        <v>1.675126053235506E-2</v>
      </c>
      <c r="AQ38" s="2">
        <f>'Gamma-E.coli'!AQ34/'Sheet1 (2)'!AQ$70*100</f>
        <v>1.3122867534025721E-2</v>
      </c>
      <c r="AR38" s="2">
        <f>'Gamma-E.coli'!AR34/'Sheet1 (2)'!AR$70*100</f>
        <v>1.6049646907768028E-2</v>
      </c>
      <c r="AS38" s="2">
        <f>'Gamma-E.coli'!AS34/'Sheet1 (2)'!AS$70*100</f>
        <v>2.3127363752618833E-2</v>
      </c>
      <c r="AT38" s="2">
        <f>'Gamma-E.coli'!AT34/'Sheet1 (2)'!AT$70*100</f>
        <v>2.3835061375283042E-2</v>
      </c>
      <c r="AU38" s="2">
        <f>'Gamma-E.coli'!AU34/'Sheet1 (2)'!AU$70*100</f>
        <v>1.5918497293855461E-2</v>
      </c>
      <c r="AV38" s="2">
        <f>'Gamma-E.coli'!AV34/'Sheet1 (2)'!AV$70*100</f>
        <v>1.2378712423466231E-2</v>
      </c>
      <c r="AW38" s="2">
        <f>'Gamma-E.coli'!AW34/'Sheet1 (2)'!AW$70*100</f>
        <v>2.1199748743718591E-2</v>
      </c>
      <c r="AX38" s="2">
        <f>'Gamma-E.coli'!AX34/'Sheet1 (2)'!AX$70*100</f>
        <v>1.6270114898001873E-2</v>
      </c>
      <c r="AY38" s="2">
        <f>'Gamma-E.coli'!AY34/'Sheet1 (2)'!AY$70*100</f>
        <v>1.8630068931255045E-2</v>
      </c>
      <c r="AZ38" s="2">
        <f>'Gamma-E.coli'!AZ34/'Sheet1 (2)'!AZ$70*100</f>
        <v>2.3358300761480606E-2</v>
      </c>
      <c r="BA38" s="2">
        <f>'Gamma-E.coli'!BA34/'Sheet1 (2)'!BA$70*100</f>
        <v>2.2679884405750448E-2</v>
      </c>
      <c r="BB38" s="2">
        <f>'Gamma-E.coli'!BB34/'Sheet1 (2)'!BB$70*100</f>
        <v>3.219331136613264E-2</v>
      </c>
      <c r="BC38" s="2">
        <f>'Gamma-E.coli'!BC34/'Sheet1 (2)'!BC$70*100</f>
        <v>3.2539137351314217E-2</v>
      </c>
      <c r="BD38" s="2">
        <f>'Gamma-E.coli'!BD34/'Sheet1 (2)'!BD$70*100</f>
        <v>1.5806666900839511E-2</v>
      </c>
      <c r="BE38" s="2">
        <f>'Gamma-E.coli'!BE34/'Sheet1 (2)'!BE$70*100</f>
        <v>2.3037799712913573E-2</v>
      </c>
      <c r="BF38" s="2">
        <f>'Gamma-E.coli'!BF34/'Sheet1 (2)'!BF$70*100</f>
        <v>3.098635192044958E-2</v>
      </c>
      <c r="BG38" s="2">
        <f>'Gamma-E.coli'!BG34/'Sheet1 (2)'!BG$70*100</f>
        <v>1.5226177952494323E-2</v>
      </c>
      <c r="BH38" s="2">
        <f>'Gamma-E.coli'!BH34/'Sheet1 (2)'!BH$70*100</f>
        <v>1.2698412698412698E-2</v>
      </c>
      <c r="BI38" s="2">
        <f>'Gamma-E.coli'!BI34/'Sheet1 (2)'!BI$70*100</f>
        <v>1.8661433438880794E-2</v>
      </c>
      <c r="BJ38" s="2">
        <f>'Gamma-E.coli'!BJ34/'Sheet1 (2)'!BJ$70*100</f>
        <v>2.0655961490103101E-2</v>
      </c>
      <c r="BK38" s="2">
        <f>'Gamma-E.coli'!BK34/'Sheet1 (2)'!BK$70*100</f>
        <v>1.6602627958825483E-2</v>
      </c>
      <c r="BL38" s="2">
        <f>'Gamma-E.coli'!BL34/'Sheet1 (2)'!BL$70*100</f>
        <v>1.9611392710596188E-2</v>
      </c>
      <c r="BM38" s="2">
        <f>'Gamma-E.coli'!BM34/'Sheet1 (2)'!BM$70*100</f>
        <v>1.70590242238144E-2</v>
      </c>
      <c r="BN38" s="2">
        <f>'Gamma-E.coli'!BN34/'Sheet1 (2)'!BN$70*100</f>
        <v>1.9870444700552398E-2</v>
      </c>
      <c r="BO38" s="2">
        <f>'Gamma-E.coli'!BO34/'Sheet1 (2)'!BO$70*100</f>
        <v>2.0825112894033056E-2</v>
      </c>
      <c r="BP38" s="2">
        <f>'Gamma-E.coli'!BP34/'Sheet1 (2)'!BP$70*100</f>
        <v>1.8796028911709926E-2</v>
      </c>
      <c r="BQ38" s="2">
        <f>'Gamma-E.coli'!BQ34/'Sheet1 (2)'!BQ$70*100</f>
        <v>2.3204287553519564E-2</v>
      </c>
      <c r="BR38" s="2">
        <f>'Gamma-E.coli'!BR34/'Sheet1 (2)'!BR$70*100</f>
        <v>1.7664145709575276E-2</v>
      </c>
      <c r="BS38" s="2">
        <f>'Gamma-E.coli'!BS34/'Sheet1 (2)'!BS$70*100</f>
        <v>2.7819313558437943E-2</v>
      </c>
      <c r="BT38" s="2">
        <f>'Gamma-E.coli'!BT34/'Sheet1 (2)'!BT$70*100</f>
        <v>2.3764823308538702E-2</v>
      </c>
      <c r="BU38" s="2">
        <f>'Gamma-E.coli'!BU34/'Sheet1 (2)'!BU$70*100</f>
        <v>1.8107194591984548E-2</v>
      </c>
      <c r="BV38" s="2">
        <f>'Gamma-E.coli'!BV34/'Sheet1 (2)'!BV$70*100</f>
        <v>1.7867423716027078E-2</v>
      </c>
      <c r="BW38" s="2">
        <f>'Gamma-E.coli'!BW34/'Sheet1 (2)'!BW$70*100</f>
        <v>2.1986478315835761E-2</v>
      </c>
      <c r="BX38" s="2">
        <f>'Gamma-E.coli'!BX34/'Sheet1 (2)'!BX$70*100</f>
        <v>2.2137607367395732E-2</v>
      </c>
      <c r="BY38" s="2">
        <f>'Gamma-E.coli'!BY34/'Sheet1 (2)'!BY$70*100</f>
        <v>1.3829133374308543E-2</v>
      </c>
      <c r="BZ38" s="2">
        <f>'Gamma-E.coli'!BZ34/'Sheet1 (2)'!BZ$70*100</f>
        <v>1.1670468410163917E-2</v>
      </c>
      <c r="CA38" s="2">
        <f>'Gamma-E.coli'!CA34/'Sheet1 (2)'!CA$70*100</f>
        <v>2.0748035852605953E-2</v>
      </c>
      <c r="CB38" s="2">
        <f>'Gamma-E.coli'!CB34/'Sheet1 (2)'!CB$70*100</f>
        <v>1.4675524160804612E-2</v>
      </c>
      <c r="CC38" s="2">
        <f>'Gamma-E.coli'!CC34/'Sheet1 (2)'!CC$70*100</f>
        <v>2.8839892082984465E-2</v>
      </c>
      <c r="CD38" s="2">
        <f>'Gamma-E.coli'!CD34/'Sheet1 (2)'!CD$70*100</f>
        <v>1.6607502439226918E-2</v>
      </c>
      <c r="CE38" s="2">
        <f>'Gamma-E.coli'!CE34/'Sheet1 (2)'!CE$70*100</f>
        <v>1.5954990133098205E-2</v>
      </c>
      <c r="CF38" s="2">
        <f>'Gamma-E.coli'!CF34/'Sheet1 (2)'!CF$70*100</f>
        <v>2.1399147600620574E-2</v>
      </c>
      <c r="CG38" s="2">
        <f>'Gamma-E.coli'!CG34/'Sheet1 (2)'!CG$70*100</f>
        <v>1.9158267818899632E-2</v>
      </c>
      <c r="CH38" s="2">
        <f>'Gamma-E.coli'!CH34/'Sheet1 (2)'!CH$70*100</f>
        <v>2.8621147593533913E-2</v>
      </c>
      <c r="CI38" s="2">
        <f>'Gamma-E.coli'!CI34/'Sheet1 (2)'!CI$70*100</f>
        <v>1.8770921756541145E-2</v>
      </c>
      <c r="CJ38" s="2">
        <f>'Gamma-E.coli'!CJ34/'Sheet1 (2)'!CJ$70*100</f>
        <v>2.202043264355294E-2</v>
      </c>
      <c r="CK38" s="2">
        <f>'Gamma-E.coli'!CK34/'Sheet1 (2)'!CK$70*100</f>
        <v>2.6054105692822096E-2</v>
      </c>
      <c r="CL38" s="2">
        <f>'Gamma-E.coli'!CL34/'Sheet1 (2)'!CL$70*100</f>
        <v>2.0182042019011484E-2</v>
      </c>
      <c r="CM38" s="2">
        <f>'Gamma-E.coli'!CM34/'Sheet1 (2)'!CM$70*100</f>
        <v>2.4964114086001375E-2</v>
      </c>
      <c r="CN38" s="2">
        <f>'Gamma-E.coli'!CN34/'Sheet1 (2)'!CN$70*100</f>
        <v>3.4459653489039913E-2</v>
      </c>
      <c r="CO38" s="2">
        <f>'Gamma-E.coli'!CO34/'Sheet1 (2)'!CO$70*100</f>
        <v>2.7577734739797806E-2</v>
      </c>
      <c r="CP38" s="2">
        <f>'Gamma-E.coli'!CP34/'Sheet1 (2)'!CP$70*100</f>
        <v>2.3010500054498555E-2</v>
      </c>
      <c r="CQ38" s="2">
        <f>'Gamma-E.coli'!CQ34/'Sheet1 (2)'!CQ$70*100</f>
        <v>2.6971977045917469E-2</v>
      </c>
      <c r="CR38" s="2">
        <f>'Gamma-E.coli'!CR34/'Sheet1 (2)'!CR$70*100</f>
        <v>2.3645391876898451E-2</v>
      </c>
    </row>
    <row r="39" spans="1:96" x14ac:dyDescent="0.25">
      <c r="A39" s="2" t="str">
        <f>'Gamma-E.coli'!A35</f>
        <v>Ktedonobacteria</v>
      </c>
      <c r="B39" s="2">
        <f>'Gamma-E.coli'!B35/'Sheet1 (2)'!B$70*100</f>
        <v>3.4207915711695685E-3</v>
      </c>
      <c r="C39" s="2">
        <f>'Gamma-E.coli'!C35/'Sheet1 (2)'!C$70*100</f>
        <v>1.7517353127942368E-2</v>
      </c>
      <c r="D39" s="2">
        <f>'Gamma-E.coli'!D35/'Sheet1 (2)'!D$70*100</f>
        <v>1.0207206287639074E-2</v>
      </c>
      <c r="E39" s="2">
        <f>'Gamma-E.coli'!E35/'Sheet1 (2)'!E$70*100</f>
        <v>1.6871941960519655E-2</v>
      </c>
      <c r="F39" s="2">
        <f>'Gamma-E.coli'!F35/'Sheet1 (2)'!F$70*100</f>
        <v>1.6195081322444072E-2</v>
      </c>
      <c r="G39" s="2">
        <f>'Gamma-E.coli'!G35/'Sheet1 (2)'!G$70*100</f>
        <v>2.2163790411138314E-2</v>
      </c>
      <c r="H39" s="2">
        <f>'Gamma-E.coli'!H35/'Sheet1 (2)'!H$70*100</f>
        <v>8.4762181536375079E-3</v>
      </c>
      <c r="I39" s="2">
        <f>'Gamma-E.coli'!I35/'Sheet1 (2)'!I$70*100</f>
        <v>1.6471072678608194E-2</v>
      </c>
      <c r="J39" s="2">
        <f>'Gamma-E.coli'!J35/'Sheet1 (2)'!J$70*100</f>
        <v>1.1837821840781297E-2</v>
      </c>
      <c r="K39" s="2">
        <f>'Gamma-E.coli'!K35/'Sheet1 (2)'!K$70*100</f>
        <v>5.2882072977260709E-3</v>
      </c>
      <c r="L39" s="2">
        <f>'Gamma-E.coli'!L35/'Sheet1 (2)'!L$70*100</f>
        <v>8.9196517767946328E-3</v>
      </c>
      <c r="M39" s="2">
        <f>'Gamma-E.coli'!M35/'Sheet1 (2)'!M$70*100</f>
        <v>2.0388514470181796E-2</v>
      </c>
      <c r="N39" s="2">
        <f>'Gamma-E.coli'!N35/'Sheet1 (2)'!N$70*100</f>
        <v>0</v>
      </c>
      <c r="O39" s="2">
        <f>'Gamma-E.coli'!O35/'Sheet1 (2)'!O$70*100</f>
        <v>1.7179178835251677E-2</v>
      </c>
      <c r="P39" s="2">
        <f>'Gamma-E.coli'!P35/'Sheet1 (2)'!P$70*100</f>
        <v>4.8299067827990922E-3</v>
      </c>
      <c r="Q39" s="2">
        <f>'Gamma-E.coli'!Q35/'Sheet1 (2)'!Q$70*100</f>
        <v>0</v>
      </c>
      <c r="R39" s="2">
        <f>'Gamma-E.coli'!R35/'Sheet1 (2)'!R$70*100</f>
        <v>2.1280857243002355E-2</v>
      </c>
      <c r="S39" s="2">
        <f>'Gamma-E.coli'!S35/'Sheet1 (2)'!S$70*100</f>
        <v>4.2836948295803413E-3</v>
      </c>
      <c r="T39" s="2">
        <f>'Gamma-E.coli'!T35/'Sheet1 (2)'!T$70*100</f>
        <v>2.5821259503658014E-2</v>
      </c>
      <c r="U39" s="2">
        <f>'Gamma-E.coli'!U35/'Sheet1 (2)'!U$70*100</f>
        <v>2.3255813953488372E-2</v>
      </c>
      <c r="V39" s="2">
        <f>'Gamma-E.coli'!V35/'Sheet1 (2)'!V$70*100</f>
        <v>2.9078896862968606E-2</v>
      </c>
      <c r="W39" s="2">
        <f>'Gamma-E.coli'!W35/'Sheet1 (2)'!W$70*100</f>
        <v>2.1357823637771309E-2</v>
      </c>
      <c r="X39" s="2">
        <f>'Gamma-E.coli'!X35/'Sheet1 (2)'!X$70*100</f>
        <v>2.2120223414256485E-2</v>
      </c>
      <c r="Y39" s="2">
        <f>'Gamma-E.coli'!Y35/'Sheet1 (2)'!Y$70*100</f>
        <v>1.6234598492745698E-2</v>
      </c>
      <c r="Z39" s="2">
        <f>'Gamma-E.coli'!Z35/'Sheet1 (2)'!Z$70*100</f>
        <v>2.1607605877268798E-2</v>
      </c>
      <c r="AA39" s="2">
        <f>'Gamma-E.coli'!AA35/'Sheet1 (2)'!AA$70*100</f>
        <v>1.4722415546870817E-2</v>
      </c>
      <c r="AB39" s="2">
        <f>'Gamma-E.coli'!AB35/'Sheet1 (2)'!AB$70*100</f>
        <v>2.4263992235522485E-2</v>
      </c>
      <c r="AC39" s="2">
        <f>'Gamma-E.coli'!AC35/'Sheet1 (2)'!AC$70*100</f>
        <v>1.5585593244353766E-2</v>
      </c>
      <c r="AD39" s="2">
        <f>'Gamma-E.coli'!AD35/'Sheet1 (2)'!AD$70*100</f>
        <v>1.8809809315558066E-2</v>
      </c>
      <c r="AE39" s="2">
        <f>'Gamma-E.coli'!AE35/'Sheet1 (2)'!AE$70*100</f>
        <v>1.3061806091551387E-2</v>
      </c>
      <c r="AF39" s="2">
        <f>'Gamma-E.coli'!AF35/'Sheet1 (2)'!AF$70*100</f>
        <v>1.6195060506545504E-2</v>
      </c>
      <c r="AG39" s="2">
        <f>'Gamma-E.coli'!AG35/'Sheet1 (2)'!AG$70*100</f>
        <v>7.0586574433542746E-3</v>
      </c>
      <c r="AH39" s="2">
        <f>'Gamma-E.coli'!AH35/'Sheet1 (2)'!AH$70*100</f>
        <v>1.8402649981597349E-2</v>
      </c>
      <c r="AI39" s="2">
        <f>'Gamma-E.coli'!AI35/'Sheet1 (2)'!AI$70*100</f>
        <v>2.0156031395983022E-2</v>
      </c>
      <c r="AJ39" s="2">
        <f>'Gamma-E.coli'!AJ35/'Sheet1 (2)'!AJ$70*100</f>
        <v>3.2715188456704028E-2</v>
      </c>
      <c r="AK39" s="2">
        <f>'Gamma-E.coli'!AK35/'Sheet1 (2)'!AK$70*100</f>
        <v>1.6074955219767602E-2</v>
      </c>
      <c r="AL39" s="2">
        <f>'Gamma-E.coli'!AL35/'Sheet1 (2)'!AL$70*100</f>
        <v>2.2081148219707424E-2</v>
      </c>
      <c r="AM39" s="2">
        <f>'Gamma-E.coli'!AM35/'Sheet1 (2)'!AM$70*100</f>
        <v>2.033378693319569E-2</v>
      </c>
      <c r="AN39" s="2">
        <f>'Gamma-E.coli'!AN35/'Sheet1 (2)'!AN$70*100</f>
        <v>2.2812300392371566E-2</v>
      </c>
      <c r="AO39" s="2">
        <f>'Gamma-E.coli'!AO35/'Sheet1 (2)'!AO$70*100</f>
        <v>1.6897149717639736E-2</v>
      </c>
      <c r="AP39" s="2">
        <f>'Gamma-E.coli'!AP35/'Sheet1 (2)'!AP$70*100</f>
        <v>1.0050756319413037E-2</v>
      </c>
      <c r="AQ39" s="2">
        <f>'Gamma-E.coli'!AQ35/'Sheet1 (2)'!AQ$70*100</f>
        <v>1.6872258258033068E-2</v>
      </c>
      <c r="AR39" s="2">
        <f>'Gamma-E.coli'!AR35/'Sheet1 (2)'!AR$70*100</f>
        <v>1.6049646907768028E-2</v>
      </c>
      <c r="AS39" s="2">
        <f>'Gamma-E.coli'!AS35/'Sheet1 (2)'!AS$70*100</f>
        <v>8.1625989715125285E-3</v>
      </c>
      <c r="AT39" s="2">
        <f>'Gamma-E.coli'!AT35/'Sheet1 (2)'!AT$70*100</f>
        <v>3.0455911757306109E-2</v>
      </c>
      <c r="AU39" s="2">
        <f>'Gamma-E.coli'!AU35/'Sheet1 (2)'!AU$70*100</f>
        <v>2.1224663058473946E-2</v>
      </c>
      <c r="AV39" s="2">
        <f>'Gamma-E.coli'!AV35/'Sheet1 (2)'!AV$70*100</f>
        <v>1.142650377550729E-2</v>
      </c>
      <c r="AW39" s="2">
        <f>'Gamma-E.coli'!AW35/'Sheet1 (2)'!AW$70*100</f>
        <v>1.727386934673367E-2</v>
      </c>
      <c r="AX39" s="2">
        <f>'Gamma-E.coli'!AX35/'Sheet1 (2)'!AX$70*100</f>
        <v>1.0846743265334583E-2</v>
      </c>
      <c r="AY39" s="2">
        <f>'Gamma-E.coli'!AY35/'Sheet1 (2)'!AY$70*100</f>
        <v>2.1735080419797555E-2</v>
      </c>
      <c r="AZ39" s="2">
        <f>'Gamma-E.coli'!AZ35/'Sheet1 (2)'!AZ$70*100</f>
        <v>1.946525063456717E-2</v>
      </c>
      <c r="BA39" s="2">
        <f>'Gamma-E.coli'!BA35/'Sheet1 (2)'!BA$70*100</f>
        <v>2.8532757800782821E-2</v>
      </c>
      <c r="BB39" s="2">
        <f>'Gamma-E.coli'!BB35/'Sheet1 (2)'!BB$70*100</f>
        <v>3.9768208158163849E-2</v>
      </c>
      <c r="BC39" s="2">
        <f>'Gamma-E.coli'!BC35/'Sheet1 (2)'!BC$70*100</f>
        <v>2.530821793991106E-2</v>
      </c>
      <c r="BD39" s="2">
        <f>'Gamma-E.coli'!BD35/'Sheet1 (2)'!BD$70*100</f>
        <v>2.8100741157048019E-2</v>
      </c>
      <c r="BE39" s="2">
        <f>'Gamma-E.coli'!BE35/'Sheet1 (2)'!BE$70*100</f>
        <v>2.3037799712913573E-2</v>
      </c>
      <c r="BF39" s="2">
        <f>'Gamma-E.coli'!BF35/'Sheet1 (2)'!BF$70*100</f>
        <v>2.3943999211256495E-2</v>
      </c>
      <c r="BG39" s="2">
        <f>'Gamma-E.coli'!BG35/'Sheet1 (2)'!BG$70*100</f>
        <v>2.6299761917944742E-2</v>
      </c>
      <c r="BH39" s="2">
        <f>'Gamma-E.coli'!BH35/'Sheet1 (2)'!BH$70*100</f>
        <v>2.5396825396825397E-2</v>
      </c>
      <c r="BI39" s="2">
        <f>'Gamma-E.coli'!BI35/'Sheet1 (2)'!BI$70*100</f>
        <v>1.9263415162715659E-2</v>
      </c>
      <c r="BJ39" s="2">
        <f>'Gamma-E.coli'!BJ35/'Sheet1 (2)'!BJ$70*100</f>
        <v>2.4248302618816685E-2</v>
      </c>
      <c r="BK39" s="2">
        <f>'Gamma-E.coli'!BK35/'Sheet1 (2)'!BK$70*100</f>
        <v>2.0555634615688691E-2</v>
      </c>
      <c r="BL39" s="2">
        <f>'Gamma-E.coli'!BL35/'Sheet1 (2)'!BL$70*100</f>
        <v>1.6594255370504466E-2</v>
      </c>
      <c r="BM39" s="2">
        <f>'Gamma-E.coli'!BM35/'Sheet1 (2)'!BM$70*100</f>
        <v>2.2307954754218828E-2</v>
      </c>
      <c r="BN39" s="2">
        <f>'Gamma-E.coli'!BN35/'Sheet1 (2)'!BN$70*100</f>
        <v>1.2915789055359058E-2</v>
      </c>
      <c r="BO39" s="2">
        <f>'Gamma-E.coli'!BO35/'Sheet1 (2)'!BO$70*100</f>
        <v>8.7684685869612883E-3</v>
      </c>
      <c r="BP39" s="2">
        <f>'Gamma-E.coli'!BP35/'Sheet1 (2)'!BP$70*100</f>
        <v>8.5436495053226938E-3</v>
      </c>
      <c r="BQ39" s="2">
        <f>'Gamma-E.coli'!BQ35/'Sheet1 (2)'!BQ$70*100</f>
        <v>6.7367286445701967E-3</v>
      </c>
      <c r="BR39" s="2">
        <f>'Gamma-E.coli'!BR35/'Sheet1 (2)'!BR$70*100</f>
        <v>7.8507314264779013E-3</v>
      </c>
      <c r="BS39" s="2">
        <f>'Gamma-E.coli'!BS35/'Sheet1 (2)'!BS$70*100</f>
        <v>1.912577807142609E-2</v>
      </c>
      <c r="BT39" s="2">
        <f>'Gamma-E.coli'!BT35/'Sheet1 (2)'!BT$70*100</f>
        <v>1.901185864683096E-2</v>
      </c>
      <c r="BU39" s="2">
        <f>'Gamma-E.coli'!BU35/'Sheet1 (2)'!BU$70*100</f>
        <v>1.8107194591984548E-2</v>
      </c>
      <c r="BV39" s="2">
        <f>'Gamma-E.coli'!BV35/'Sheet1 (2)'!BV$70*100</f>
        <v>2.2830596970479046E-2</v>
      </c>
      <c r="BW39" s="2">
        <f>'Gamma-E.coli'!BW35/'Sheet1 (2)'!BW$70*100</f>
        <v>9.4941610909290795E-3</v>
      </c>
      <c r="BX39" s="2">
        <f>'Gamma-E.coli'!BX35/'Sheet1 (2)'!BX$70*100</f>
        <v>2.3244487735765519E-2</v>
      </c>
      <c r="BY39" s="2">
        <f>'Gamma-E.coli'!BY35/'Sheet1 (2)'!BY$70*100</f>
        <v>1.9207129686539641E-2</v>
      </c>
      <c r="BZ39" s="2">
        <f>'Gamma-E.coli'!BZ35/'Sheet1 (2)'!BZ$70*100</f>
        <v>3.3950453556840489E-2</v>
      </c>
      <c r="CA39" s="2">
        <f>'Gamma-E.coli'!CA35/'Sheet1 (2)'!CA$70*100</f>
        <v>2.7664047803474603E-2</v>
      </c>
      <c r="CB39" s="2">
        <f>'Gamma-E.coli'!CB35/'Sheet1 (2)'!CB$70*100</f>
        <v>1.2718787606030662E-2</v>
      </c>
      <c r="CC39" s="2">
        <f>'Gamma-E.coli'!CC35/'Sheet1 (2)'!CC$70*100</f>
        <v>2.604893478463113E-2</v>
      </c>
      <c r="CD39" s="2">
        <f>'Gamma-E.coli'!CD35/'Sheet1 (2)'!CD$70*100</f>
        <v>1.6607502439226918E-2</v>
      </c>
      <c r="CE39" s="2">
        <f>'Gamma-E.coli'!CE35/'Sheet1 (2)'!CE$70*100</f>
        <v>2.6031826006633917E-2</v>
      </c>
      <c r="CF39" s="2">
        <f>'Gamma-E.coli'!CF35/'Sheet1 (2)'!CF$70*100</f>
        <v>1.7832623000517144E-2</v>
      </c>
      <c r="CG39" s="2">
        <f>'Gamma-E.coli'!CG35/'Sheet1 (2)'!CG$70*100</f>
        <v>2.7368954026999473E-2</v>
      </c>
      <c r="CH39" s="2">
        <f>'Gamma-E.coli'!CH35/'Sheet1 (2)'!CH$70*100</f>
        <v>1.6027842652378988E-2</v>
      </c>
      <c r="CI39" s="2">
        <f>'Gamma-E.coli'!CI35/'Sheet1 (2)'!CI$70*100</f>
        <v>2.450648118215094E-2</v>
      </c>
      <c r="CJ39" s="2">
        <f>'Gamma-E.coli'!CJ35/'Sheet1 (2)'!CJ$70*100</f>
        <v>3.1871678826195043E-2</v>
      </c>
      <c r="CK39" s="2">
        <f>'Gamma-E.coli'!CK35/'Sheet1 (2)'!CK$70*100</f>
        <v>1.1941465109210125E-2</v>
      </c>
      <c r="CL39" s="2">
        <f>'Gamma-E.coli'!CL35/'Sheet1 (2)'!CL$70*100</f>
        <v>2.6236654624714927E-2</v>
      </c>
      <c r="CM39" s="2">
        <f>'Gamma-E.coli'!CM35/'Sheet1 (2)'!CM$70*100</f>
        <v>2.3403856955626287E-2</v>
      </c>
      <c r="CN39" s="2">
        <f>'Gamma-E.coli'!CN35/'Sheet1 (2)'!CN$70*100</f>
        <v>3.2545228295204363E-2</v>
      </c>
      <c r="CO39" s="2">
        <f>'Gamma-E.coli'!CO35/'Sheet1 (2)'!CO$70*100</f>
        <v>2.0056534356216585E-2</v>
      </c>
      <c r="CP39" s="2">
        <f>'Gamma-E.coli'!CP35/'Sheet1 (2)'!CP$70*100</f>
        <v>3.2699131656392683E-2</v>
      </c>
      <c r="CQ39" s="2">
        <f>'Gamma-E.coli'!CQ35/'Sheet1 (2)'!CQ$70*100</f>
        <v>2.3251704349928848E-2</v>
      </c>
      <c r="CR39" s="2">
        <f>'Gamma-E.coli'!CR35/'Sheet1 (2)'!CR$70*100</f>
        <v>2.7283144473344366E-2</v>
      </c>
    </row>
    <row r="40" spans="1:96" x14ac:dyDescent="0.25">
      <c r="A40" s="2" t="str">
        <f>'Gamma-E.coli'!A36</f>
        <v>Oscillatoriophycideae</v>
      </c>
      <c r="B40" s="2">
        <f>'Gamma-E.coli'!B36/'Sheet1 (2)'!B$70*100</f>
        <v>1.7103957855847843E-2</v>
      </c>
      <c r="C40" s="2">
        <f>'Gamma-E.coli'!C36/'Sheet1 (2)'!C$70*100</f>
        <v>4.4888217390352321E-2</v>
      </c>
      <c r="D40" s="2">
        <f>'Gamma-E.coli'!D36/'Sheet1 (2)'!D$70*100</f>
        <v>1.2475474351558867E-2</v>
      </c>
      <c r="E40" s="2">
        <f>'Gamma-E.coli'!E36/'Sheet1 (2)'!E$70*100</f>
        <v>7.8735729149091733E-3</v>
      </c>
      <c r="F40" s="2">
        <f>'Gamma-E.coli'!F36/'Sheet1 (2)'!F$70*100</f>
        <v>2.3135830460634384E-2</v>
      </c>
      <c r="G40" s="2">
        <f>'Gamma-E.coli'!G36/'Sheet1 (2)'!G$70*100</f>
        <v>1.1081895205569157E-2</v>
      </c>
      <c r="H40" s="2">
        <f>'Gamma-E.coli'!H36/'Sheet1 (2)'!H$70*100</f>
        <v>1.2108883076625013E-2</v>
      </c>
      <c r="I40" s="2">
        <f>'Gamma-E.coli'!I36/'Sheet1 (2)'!I$70*100</f>
        <v>1.7843662068492212E-2</v>
      </c>
      <c r="J40" s="2">
        <f>'Gamma-E.coli'!J36/'Sheet1 (2)'!J$70*100</f>
        <v>7.1026931044687776E-3</v>
      </c>
      <c r="K40" s="2">
        <f>'Gamma-E.coli'!K36/'Sheet1 (2)'!K$70*100</f>
        <v>1.5864621893178214E-2</v>
      </c>
      <c r="L40" s="2">
        <f>'Gamma-E.coli'!L36/'Sheet1 (2)'!L$70*100</f>
        <v>1.4271442842871414E-2</v>
      </c>
      <c r="M40" s="2">
        <f>'Gamma-E.coli'!M36/'Sheet1 (2)'!M$70*100</f>
        <v>6.796171490060599E-3</v>
      </c>
      <c r="N40" s="2">
        <f>'Gamma-E.coli'!N36/'Sheet1 (2)'!N$70*100</f>
        <v>6.8995653273843756E-3</v>
      </c>
      <c r="O40" s="2">
        <f>'Gamma-E.coli'!O36/'Sheet1 (2)'!O$70*100</f>
        <v>1.2025425184676173E-2</v>
      </c>
      <c r="P40" s="2">
        <f>'Gamma-E.coli'!P36/'Sheet1 (2)'!P$70*100</f>
        <v>1.6099689275996976E-2</v>
      </c>
      <c r="Q40" s="2">
        <f>'Gamma-E.coli'!Q36/'Sheet1 (2)'!Q$70*100</f>
        <v>0</v>
      </c>
      <c r="R40" s="2">
        <f>'Gamma-E.coli'!R36/'Sheet1 (2)'!R$70*100</f>
        <v>2.0029042111061039E-2</v>
      </c>
      <c r="S40" s="2">
        <f>'Gamma-E.coli'!S36/'Sheet1 (2)'!S$70*100</f>
        <v>8.5673896591606825E-3</v>
      </c>
      <c r="T40" s="2">
        <f>'Gamma-E.coli'!T36/'Sheet1 (2)'!T$70*100</f>
        <v>2.0083201836178451E-2</v>
      </c>
      <c r="U40" s="2">
        <f>'Gamma-E.coli'!U36/'Sheet1 (2)'!U$70*100</f>
        <v>1.993355481727575E-2</v>
      </c>
      <c r="V40" s="2">
        <f>'Gamma-E.coli'!V36/'Sheet1 (2)'!V$70*100</f>
        <v>1.0468402870668699E-2</v>
      </c>
      <c r="W40" s="2">
        <f>'Gamma-E.coli'!W36/'Sheet1 (2)'!W$70*100</f>
        <v>1.8688095683049896E-2</v>
      </c>
      <c r="X40" s="2">
        <f>'Gamma-E.coli'!X36/'Sheet1 (2)'!X$70*100</f>
        <v>2.433224575568213E-2</v>
      </c>
      <c r="Y40" s="2">
        <f>'Gamma-E.coli'!Y36/'Sheet1 (2)'!Y$70*100</f>
        <v>1.5380145940495924E-2</v>
      </c>
      <c r="Z40" s="2">
        <f>'Gamma-E.coli'!Z36/'Sheet1 (2)'!Z$70*100</f>
        <v>2.0257130509939499E-2</v>
      </c>
      <c r="AA40" s="2">
        <f>'Gamma-E.coli'!AA36/'Sheet1 (2)'!AA$70*100</f>
        <v>8.0304084801113562E-3</v>
      </c>
      <c r="AB40" s="2">
        <f>'Gamma-E.coli'!AB36/'Sheet1 (2)'!AB$70*100</f>
        <v>9.7055968942089937E-3</v>
      </c>
      <c r="AC40" s="2">
        <f>'Gamma-E.coli'!AC36/'Sheet1 (2)'!AC$70*100</f>
        <v>1.4168721131230693E-2</v>
      </c>
      <c r="AD40" s="2">
        <f>'Gamma-E.coli'!AD36/'Sheet1 (2)'!AD$70*100</f>
        <v>8.2292915755566524E-3</v>
      </c>
      <c r="AE40" s="2">
        <f>'Gamma-E.coli'!AE36/'Sheet1 (2)'!AE$70*100</f>
        <v>8.312058421896338E-3</v>
      </c>
      <c r="AF40" s="2">
        <f>'Gamma-E.coli'!AF36/'Sheet1 (2)'!AF$70*100</f>
        <v>1.6195060506545504E-2</v>
      </c>
      <c r="AG40" s="2">
        <f>'Gamma-E.coli'!AG36/'Sheet1 (2)'!AG$70*100</f>
        <v>5.8822145361285619E-3</v>
      </c>
      <c r="AH40" s="2">
        <f>'Gamma-E.coli'!AH36/'Sheet1 (2)'!AH$70*100</f>
        <v>8.3648409007260685E-3</v>
      </c>
      <c r="AI40" s="2">
        <f>'Gamma-E.coli'!AI36/'Sheet1 (2)'!AI$70*100</f>
        <v>3.4383818263735745E-2</v>
      </c>
      <c r="AJ40" s="2">
        <f>'Gamma-E.coli'!AJ36/'Sheet1 (2)'!AJ$70*100</f>
        <v>2.9271484408629925E-2</v>
      </c>
      <c r="AK40" s="2">
        <f>'Gamma-E.coli'!AK36/'Sheet1 (2)'!AK$70*100</f>
        <v>1.7223166306893859E-2</v>
      </c>
      <c r="AL40" s="2">
        <f>'Gamma-E.coli'!AL36/'Sheet1 (2)'!AL$70*100</f>
        <v>4.416229643941485E-3</v>
      </c>
      <c r="AM40" s="2">
        <f>'Gamma-E.coli'!AM36/'Sheet1 (2)'!AM$70*100</f>
        <v>2.6590336758794367E-2</v>
      </c>
      <c r="AN40" s="2">
        <f>'Gamma-E.coli'!AN36/'Sheet1 (2)'!AN$70*100</f>
        <v>3.5359065608175928E-2</v>
      </c>
      <c r="AO40" s="2">
        <f>'Gamma-E.coli'!AO36/'Sheet1 (2)'!AO$70*100</f>
        <v>1.3339855040241896E-2</v>
      </c>
      <c r="AP40" s="2">
        <f>'Gamma-E.coli'!AP36/'Sheet1 (2)'!AP$70*100</f>
        <v>2.0101512638826074E-2</v>
      </c>
      <c r="AQ40" s="2">
        <f>'Gamma-E.coli'!AQ36/'Sheet1 (2)'!AQ$70*100</f>
        <v>1.8746953620036744E-2</v>
      </c>
      <c r="AR40" s="2">
        <f>'Gamma-E.coli'!AR36/'Sheet1 (2)'!AR$70*100</f>
        <v>1.961623510949426E-2</v>
      </c>
      <c r="AS40" s="2">
        <f>'Gamma-E.coli'!AS36/'Sheet1 (2)'!AS$70*100</f>
        <v>1.4964764781106305E-2</v>
      </c>
      <c r="AT40" s="2">
        <f>'Gamma-E.coli'!AT36/'Sheet1 (2)'!AT$70*100</f>
        <v>1.3241700764046134E-2</v>
      </c>
      <c r="AU40" s="2">
        <f>'Gamma-E.coli'!AU36/'Sheet1 (2)'!AU$70*100</f>
        <v>1.9455941136934451E-2</v>
      </c>
      <c r="AV40" s="2">
        <f>'Gamma-E.coli'!AV36/'Sheet1 (2)'!AV$70*100</f>
        <v>1.6187547015301992E-2</v>
      </c>
      <c r="AW40" s="2">
        <f>'Gamma-E.coli'!AW36/'Sheet1 (2)'!AW$70*100</f>
        <v>1.1777638190954773E-2</v>
      </c>
      <c r="AX40" s="2">
        <f>'Gamma-E.coli'!AX36/'Sheet1 (2)'!AX$70*100</f>
        <v>8.5224411370486003E-3</v>
      </c>
      <c r="AY40" s="2">
        <f>'Gamma-E.coli'!AY36/'Sheet1 (2)'!AY$70*100</f>
        <v>1.4904055145004036E-2</v>
      </c>
      <c r="AZ40" s="2">
        <f>'Gamma-E.coli'!AZ36/'Sheet1 (2)'!AZ$70*100</f>
        <v>1.8686640609184482E-2</v>
      </c>
      <c r="BA40" s="2">
        <f>'Gamma-E.coli'!BA36/'Sheet1 (2)'!BA$70*100</f>
        <v>1.6827011010718075E-2</v>
      </c>
      <c r="BB40" s="2">
        <f>'Gamma-E.coli'!BB36/'Sheet1 (2)'!BB$70*100</f>
        <v>5.6811725940234059E-3</v>
      </c>
      <c r="BC40" s="2">
        <f>'Gamma-E.coli'!BC36/'Sheet1 (2)'!BC$70*100</f>
        <v>2.1692758234209481E-2</v>
      </c>
      <c r="BD40" s="2">
        <f>'Gamma-E.coli'!BD36/'Sheet1 (2)'!BD$70*100</f>
        <v>1.7562963223155009E-2</v>
      </c>
      <c r="BE40" s="2">
        <f>'Gamma-E.coli'!BE36/'Sheet1 (2)'!BE$70*100</f>
        <v>3.0126353470733135E-2</v>
      </c>
      <c r="BF40" s="2">
        <f>'Gamma-E.coli'!BF36/'Sheet1 (2)'!BF$70*100</f>
        <v>1.549317596022479E-2</v>
      </c>
      <c r="BG40" s="2">
        <f>'Gamma-E.coli'!BG36/'Sheet1 (2)'!BG$70*100</f>
        <v>4.2910137866120371E-2</v>
      </c>
      <c r="BH40" s="2">
        <f>'Gamma-E.coli'!BH36/'Sheet1 (2)'!BH$70*100</f>
        <v>3.5555555555555556E-2</v>
      </c>
      <c r="BI40" s="2">
        <f>'Gamma-E.coli'!BI36/'Sheet1 (2)'!BI$70*100</f>
        <v>2.0467378610385389E-2</v>
      </c>
      <c r="BJ40" s="2">
        <f>'Gamma-E.coli'!BJ36/'Sheet1 (2)'!BJ$70*100</f>
        <v>2.1554046772281496E-2</v>
      </c>
      <c r="BK40" s="2">
        <f>'Gamma-E.coli'!BK36/'Sheet1 (2)'!BK$70*100</f>
        <v>3.1624053254905679E-2</v>
      </c>
      <c r="BL40" s="2">
        <f>'Gamma-E.coli'!BL36/'Sheet1 (2)'!BL$70*100</f>
        <v>1.8102824040550324E-2</v>
      </c>
      <c r="BM40" s="2">
        <f>'Gamma-E.coli'!BM36/'Sheet1 (2)'!BM$70*100</f>
        <v>2.2307954754218828E-2</v>
      </c>
      <c r="BN40" s="2">
        <f>'Gamma-E.coli'!BN36/'Sheet1 (2)'!BN$70*100</f>
        <v>2.3844533640662878E-2</v>
      </c>
      <c r="BO40" s="2">
        <f>'Gamma-E.coli'!BO36/'Sheet1 (2)'!BO$70*100</f>
        <v>1.6440878600552412E-2</v>
      </c>
      <c r="BP40" s="2">
        <f>'Gamma-E.coli'!BP36/'Sheet1 (2)'!BP$70*100</f>
        <v>1.0252379406387232E-2</v>
      </c>
      <c r="BQ40" s="2">
        <f>'Gamma-E.coli'!BQ36/'Sheet1 (2)'!BQ$70*100</f>
        <v>1.1227881074283661E-2</v>
      </c>
      <c r="BR40" s="2">
        <f>'Gamma-E.coli'!BR36/'Sheet1 (2)'!BR$70*100</f>
        <v>1.3084552377463168E-2</v>
      </c>
      <c r="BS40" s="2">
        <f>'Gamma-E.coli'!BS36/'Sheet1 (2)'!BS$70*100</f>
        <v>1.7387070974023717E-2</v>
      </c>
      <c r="BT40" s="2">
        <f>'Gamma-E.coli'!BT36/'Sheet1 (2)'!BT$70*100</f>
        <v>1.742753709292838E-2</v>
      </c>
      <c r="BU40" s="2">
        <f>'Gamma-E.coli'!BU36/'Sheet1 (2)'!BU$70*100</f>
        <v>9.0535972959922741E-3</v>
      </c>
      <c r="BV40" s="2">
        <f>'Gamma-E.coli'!BV36/'Sheet1 (2)'!BV$70*100</f>
        <v>1.48895197633559E-2</v>
      </c>
      <c r="BW40" s="2">
        <f>'Gamma-E.coli'!BW36/'Sheet1 (2)'!BW$70*100</f>
        <v>1.648985873687682E-2</v>
      </c>
      <c r="BX40" s="2">
        <f>'Gamma-E.coli'!BX36/'Sheet1 (2)'!BX$70*100</f>
        <v>2.2137607367395732E-2</v>
      </c>
      <c r="BY40" s="2">
        <f>'Gamma-E.coli'!BY36/'Sheet1 (2)'!BY$70*100</f>
        <v>2.1511985248924403E-2</v>
      </c>
      <c r="BZ40" s="2">
        <f>'Gamma-E.coli'!BZ36/'Sheet1 (2)'!BZ$70*100</f>
        <v>1.5914275104768977E-2</v>
      </c>
      <c r="CA40" s="2">
        <f>'Gamma-E.coli'!CA36/'Sheet1 (2)'!CA$70*100</f>
        <v>2.0748035852605953E-2</v>
      </c>
      <c r="CB40" s="2">
        <f>'Gamma-E.coli'!CB36/'Sheet1 (2)'!CB$70*100</f>
        <v>1.7610628992965532E-2</v>
      </c>
      <c r="CC40" s="2">
        <f>'Gamma-E.coli'!CC36/'Sheet1 (2)'!CC$70*100</f>
        <v>2.046702018792446E-2</v>
      </c>
      <c r="CD40" s="2">
        <f>'Gamma-E.coli'!CD36/'Sheet1 (2)'!CD$70*100</f>
        <v>2.4911253658840383E-2</v>
      </c>
      <c r="CE40" s="2">
        <f>'Gamma-E.coli'!CE36/'Sheet1 (2)'!CE$70*100</f>
        <v>1.1756308519124995E-2</v>
      </c>
      <c r="CF40" s="2">
        <f>'Gamma-E.coli'!CF36/'Sheet1 (2)'!CF$70*100</f>
        <v>1.5157729550439574E-2</v>
      </c>
      <c r="CG40" s="2">
        <f>'Gamma-E.coli'!CG36/'Sheet1 (2)'!CG$70*100</f>
        <v>1.3684477013499736E-2</v>
      </c>
      <c r="CH40" s="2">
        <f>'Gamma-E.coli'!CH36/'Sheet1 (2)'!CH$70*100</f>
        <v>1.7172688556120346E-2</v>
      </c>
      <c r="CI40" s="2">
        <f>'Gamma-E.coli'!CI36/'Sheet1 (2)'!CI$70*100</f>
        <v>1.7206678276829382E-2</v>
      </c>
      <c r="CJ40" s="2">
        <f>'Gamma-E.coli'!CJ36/'Sheet1 (2)'!CJ$70*100</f>
        <v>2.0861462504418574E-2</v>
      </c>
      <c r="CK40" s="2">
        <f>'Gamma-E.coli'!CK36/'Sheet1 (2)'!CK$70*100</f>
        <v>2.1711754744018413E-2</v>
      </c>
      <c r="CL40" s="2">
        <f>'Gamma-E.coli'!CL36/'Sheet1 (2)'!CL$70*100</f>
        <v>1.6145633615209189E-2</v>
      </c>
      <c r="CM40" s="2">
        <f>'Gamma-E.coli'!CM36/'Sheet1 (2)'!CM$70*100</f>
        <v>7.0211570866878853E-3</v>
      </c>
      <c r="CN40" s="2">
        <f>'Gamma-E.coli'!CN36/'Sheet1 (2)'!CN$70*100</f>
        <v>1.6272614147602182E-2</v>
      </c>
      <c r="CO40" s="2">
        <f>'Gamma-E.coli'!CO36/'Sheet1 (2)'!CO$70*100</f>
        <v>2.1936834452111892E-2</v>
      </c>
      <c r="CP40" s="2">
        <f>'Gamma-E.coli'!CP36/'Sheet1 (2)'!CP$70*100</f>
        <v>8.4775526516573611E-3</v>
      </c>
      <c r="CQ40" s="2">
        <f>'Gamma-E.coli'!CQ36/'Sheet1 (2)'!CQ$70*100</f>
        <v>1.3020954435960156E-2</v>
      </c>
      <c r="CR40" s="2">
        <f>'Gamma-E.coli'!CR36/'Sheet1 (2)'!CR$70*100</f>
        <v>7.2755051928918308E-3</v>
      </c>
    </row>
    <row r="41" spans="1:96" x14ac:dyDescent="0.25">
      <c r="A41" s="2" t="str">
        <f>'Gamma-E.coli'!A37</f>
        <v>Brocadiae</v>
      </c>
      <c r="B41" s="2">
        <f>'Gamma-E.coli'!B37/'Sheet1 (2)'!B$70*100</f>
        <v>2.2805277141130457E-3</v>
      </c>
      <c r="C41" s="2">
        <f>'Gamma-E.coli'!C37/'Sheet1 (2)'!C$70*100</f>
        <v>1.2043180275460379E-2</v>
      </c>
      <c r="D41" s="2">
        <f>'Gamma-E.coli'!D37/'Sheet1 (2)'!D$70*100</f>
        <v>1.1341340319598971E-2</v>
      </c>
      <c r="E41" s="2">
        <f>'Gamma-E.coli'!E37/'Sheet1 (2)'!E$70*100</f>
        <v>4.4991845228052416E-3</v>
      </c>
      <c r="F41" s="2">
        <f>'Gamma-E.coli'!F37/'Sheet1 (2)'!F$70*100</f>
        <v>9.2543321842537534E-3</v>
      </c>
      <c r="G41" s="2">
        <f>'Gamma-E.coli'!G37/'Sheet1 (2)'!G$70*100</f>
        <v>1.0074450186881051E-2</v>
      </c>
      <c r="H41" s="2">
        <f>'Gamma-E.coli'!H37/'Sheet1 (2)'!H$70*100</f>
        <v>1.2108883076625012E-3</v>
      </c>
      <c r="I41" s="2">
        <f>'Gamma-E.coli'!I37/'Sheet1 (2)'!I$70*100</f>
        <v>1.0980715119072129E-2</v>
      </c>
      <c r="J41" s="2">
        <f>'Gamma-E.coli'!J37/'Sheet1 (2)'!J$70*100</f>
        <v>1.0654039656703166E-2</v>
      </c>
      <c r="K41" s="2">
        <f>'Gamma-E.coli'!K37/'Sheet1 (2)'!K$70*100</f>
        <v>3.5254715318173806E-3</v>
      </c>
      <c r="L41" s="2">
        <f>'Gamma-E.coli'!L37/'Sheet1 (2)'!L$70*100</f>
        <v>8.9196517767946328E-3</v>
      </c>
      <c r="M41" s="2">
        <f>'Gamma-E.coli'!M37/'Sheet1 (2)'!M$70*100</f>
        <v>9.0615619867474642E-3</v>
      </c>
      <c r="N41" s="2">
        <f>'Gamma-E.coli'!N37/'Sheet1 (2)'!N$70*100</f>
        <v>4.5997102182562498E-3</v>
      </c>
      <c r="O41" s="2">
        <f>'Gamma-E.coli'!O37/'Sheet1 (2)'!O$70*100</f>
        <v>1.7179178835251677E-2</v>
      </c>
      <c r="P41" s="2">
        <f>'Gamma-E.coli'!P37/'Sheet1 (2)'!P$70*100</f>
        <v>1.1269782493197881E-2</v>
      </c>
      <c r="Q41" s="2">
        <f>'Gamma-E.coli'!Q37/'Sheet1 (2)'!Q$70*100</f>
        <v>7.2553145178843497E-3</v>
      </c>
      <c r="R41" s="2">
        <f>'Gamma-E.coli'!R37/'Sheet1 (2)'!R$70*100</f>
        <v>1.001452105553052E-2</v>
      </c>
      <c r="S41" s="2">
        <f>'Gamma-E.coli'!S37/'Sheet1 (2)'!S$70*100</f>
        <v>7.1394913826339007E-3</v>
      </c>
      <c r="T41" s="2">
        <f>'Gamma-E.coli'!T37/'Sheet1 (2)'!T$70*100</f>
        <v>1.2910629751829007E-2</v>
      </c>
      <c r="U41" s="2">
        <f>'Gamma-E.coli'!U37/'Sheet1 (2)'!U$70*100</f>
        <v>1.3289036544850499E-2</v>
      </c>
      <c r="V41" s="2">
        <f>'Gamma-E.coli'!V37/'Sheet1 (2)'!V$70*100</f>
        <v>2.7334163051190491E-2</v>
      </c>
      <c r="W41" s="2">
        <f>'Gamma-E.coli'!W37/'Sheet1 (2)'!W$70*100</f>
        <v>2.6697279547214137E-3</v>
      </c>
      <c r="X41" s="2">
        <f>'Gamma-E.coli'!X37/'Sheet1 (2)'!X$70*100</f>
        <v>1.2166122877841065E-2</v>
      </c>
      <c r="Y41" s="2">
        <f>'Gamma-E.coli'!Y37/'Sheet1 (2)'!Y$70*100</f>
        <v>9.3989780747475091E-3</v>
      </c>
      <c r="Z41" s="2">
        <f>'Gamma-E.coli'!Z37/'Sheet1 (2)'!Z$70*100</f>
        <v>1.3504753673293001E-2</v>
      </c>
      <c r="AA41" s="2">
        <f>'Gamma-E.coli'!AA37/'Sheet1 (2)'!AA$70*100</f>
        <v>6.6920070667594624E-3</v>
      </c>
      <c r="AB41" s="2">
        <f>'Gamma-E.coli'!AB37/'Sheet1 (2)'!AB$70*100</f>
        <v>1.7793594306049824E-2</v>
      </c>
      <c r="AC41" s="2">
        <f>'Gamma-E.coli'!AC37/'Sheet1 (2)'!AC$70*100</f>
        <v>7.0843605656153467E-3</v>
      </c>
      <c r="AD41" s="2">
        <f>'Gamma-E.coli'!AD37/'Sheet1 (2)'!AD$70*100</f>
        <v>1.058051774000141E-2</v>
      </c>
      <c r="AE41" s="2">
        <f>'Gamma-E.coli'!AE37/'Sheet1 (2)'!AE$70*100</f>
        <v>1.1874369174137624E-2</v>
      </c>
      <c r="AF41" s="2">
        <f>'Gamma-E.coli'!AF37/'Sheet1 (2)'!AF$70*100</f>
        <v>1.3495883755454586E-2</v>
      </c>
      <c r="AG41" s="2">
        <f>'Gamma-E.coli'!AG37/'Sheet1 (2)'!AG$70*100</f>
        <v>8.2351003505799873E-3</v>
      </c>
      <c r="AH41" s="2">
        <f>'Gamma-E.coli'!AH37/'Sheet1 (2)'!AH$70*100</f>
        <v>5.0189045404356409E-3</v>
      </c>
      <c r="AI41" s="2">
        <f>'Gamma-E.coli'!AI37/'Sheet1 (2)'!AI$70*100</f>
        <v>3.5569467169381803E-3</v>
      </c>
      <c r="AJ41" s="2">
        <f>'Gamma-E.coli'!AJ37/'Sheet1 (2)'!AJ$70*100</f>
        <v>1.5496668216333489E-2</v>
      </c>
      <c r="AK41" s="2">
        <f>'Gamma-E.coli'!AK37/'Sheet1 (2)'!AK$70*100</f>
        <v>2.0667799568272631E-2</v>
      </c>
      <c r="AL41" s="2">
        <f>'Gamma-E.coli'!AL37/'Sheet1 (2)'!AL$70*100</f>
        <v>3.2017664918575765E-2</v>
      </c>
      <c r="AM41" s="2">
        <f>'Gamma-E.coli'!AM37/'Sheet1 (2)'!AM$70*100</f>
        <v>4.6924123691990055E-3</v>
      </c>
      <c r="AN41" s="2">
        <f>'Gamma-E.coli'!AN37/'Sheet1 (2)'!AN$70*100</f>
        <v>6.8436901177114694E-3</v>
      </c>
      <c r="AO41" s="2">
        <f>'Gamma-E.coli'!AO37/'Sheet1 (2)'!AO$70*100</f>
        <v>2.8458357419182709E-2</v>
      </c>
      <c r="AP41" s="2">
        <f>'Gamma-E.coli'!AP37/'Sheet1 (2)'!AP$70*100</f>
        <v>2.3451764745297081E-2</v>
      </c>
      <c r="AQ41" s="2">
        <f>'Gamma-E.coli'!AQ37/'Sheet1 (2)'!AQ$70*100</f>
        <v>9.3734768100183722E-3</v>
      </c>
      <c r="AR41" s="2">
        <f>'Gamma-E.coli'!AR37/'Sheet1 (2)'!AR$70*100</f>
        <v>1.0699764605178685E-2</v>
      </c>
      <c r="AS41" s="2">
        <f>'Gamma-E.coli'!AS37/'Sheet1 (2)'!AS$70*100</f>
        <v>9.5230321334312841E-3</v>
      </c>
      <c r="AT41" s="2">
        <f>'Gamma-E.coli'!AT37/'Sheet1 (2)'!AT$70*100</f>
        <v>1.7214210993259975E-2</v>
      </c>
      <c r="AU41" s="2">
        <f>'Gamma-E.coli'!AU37/'Sheet1 (2)'!AU$70*100</f>
        <v>1.7687219215394958E-3</v>
      </c>
      <c r="AV41" s="2">
        <f>'Gamma-E.coli'!AV37/'Sheet1 (2)'!AV$70*100</f>
        <v>4.7610432397947036E-3</v>
      </c>
      <c r="AW41" s="2">
        <f>'Gamma-E.coli'!AW37/'Sheet1 (2)'!AW$70*100</f>
        <v>9.4221105527638183E-3</v>
      </c>
      <c r="AX41" s="2">
        <f>'Gamma-E.coli'!AX37/'Sheet1 (2)'!AX$70*100</f>
        <v>5.4233716326672916E-3</v>
      </c>
      <c r="AY41" s="2">
        <f>'Gamma-E.coli'!AY37/'Sheet1 (2)'!AY$70*100</f>
        <v>3.5397130969384585E-2</v>
      </c>
      <c r="AZ41" s="2">
        <f>'Gamma-E.coli'!AZ37/'Sheet1 (2)'!AZ$70*100</f>
        <v>4.905243159910927E-2</v>
      </c>
      <c r="BA41" s="2">
        <f>'Gamma-E.coli'!BA37/'Sheet1 (2)'!BA$70*100</f>
        <v>3.365402202143615E-2</v>
      </c>
      <c r="BB41" s="2">
        <f>'Gamma-E.coli'!BB37/'Sheet1 (2)'!BB$70*100</f>
        <v>5.4918001742226268E-2</v>
      </c>
      <c r="BC41" s="2">
        <f>'Gamma-E.coli'!BC37/'Sheet1 (2)'!BC$70*100</f>
        <v>7.2309194114031604E-3</v>
      </c>
      <c r="BD41" s="2">
        <f>'Gamma-E.coli'!BD37/'Sheet1 (2)'!BD$70*100</f>
        <v>1.2294074256208508E-2</v>
      </c>
      <c r="BE41" s="2">
        <f>'Gamma-E.coli'!BE37/'Sheet1 (2)'!BE$70*100</f>
        <v>2.3037799712913573E-2</v>
      </c>
      <c r="BF41" s="2">
        <f>'Gamma-E.coli'!BF37/'Sheet1 (2)'!BF$70*100</f>
        <v>2.2535528669417878E-2</v>
      </c>
      <c r="BG41" s="2">
        <f>'Gamma-E.coli'!BG37/'Sheet1 (2)'!BG$70*100</f>
        <v>6.920989978406511E-3</v>
      </c>
      <c r="BH41" s="2">
        <f>'Gamma-E.coli'!BH37/'Sheet1 (2)'!BH$70*100</f>
        <v>1.0158730158730159E-2</v>
      </c>
      <c r="BI41" s="2">
        <f>'Gamma-E.coli'!BI37/'Sheet1 (2)'!BI$70*100</f>
        <v>1.5651524819706473E-2</v>
      </c>
      <c r="BJ41" s="2">
        <f>'Gamma-E.coli'!BJ37/'Sheet1 (2)'!BJ$70*100</f>
        <v>1.0777023386140748E-2</v>
      </c>
      <c r="BK41" s="2">
        <f>'Gamma-E.coli'!BK37/'Sheet1 (2)'!BK$70*100</f>
        <v>7.9060133137264204E-4</v>
      </c>
      <c r="BL41" s="2">
        <f>'Gamma-E.coli'!BL37/'Sheet1 (2)'!BL$70*100</f>
        <v>1.0559980690321024E-2</v>
      </c>
      <c r="BM41" s="2">
        <f>'Gamma-E.coli'!BM37/'Sheet1 (2)'!BM$70*100</f>
        <v>6.561163163005538E-3</v>
      </c>
      <c r="BN41" s="2">
        <f>'Gamma-E.coli'!BN37/'Sheet1 (2)'!BN$70*100</f>
        <v>5.9611334101657195E-3</v>
      </c>
      <c r="BO41" s="2">
        <f>'Gamma-E.coli'!BO37/'Sheet1 (2)'!BO$70*100</f>
        <v>1.9181025033977814E-2</v>
      </c>
      <c r="BP41" s="2">
        <f>'Gamma-E.coli'!BP37/'Sheet1 (2)'!BP$70*100</f>
        <v>2.0504758812774464E-2</v>
      </c>
      <c r="BQ41" s="2">
        <f>'Gamma-E.coli'!BQ37/'Sheet1 (2)'!BQ$70*100</f>
        <v>8.2337794544746837E-3</v>
      </c>
      <c r="BR41" s="2">
        <f>'Gamma-E.coli'!BR37/'Sheet1 (2)'!BR$70*100</f>
        <v>1.2430324758590008E-2</v>
      </c>
      <c r="BS41" s="2">
        <f>'Gamma-E.coli'!BS37/'Sheet1 (2)'!BS$70*100</f>
        <v>1.3909656779218972E-2</v>
      </c>
      <c r="BT41" s="2">
        <f>'Gamma-E.coli'!BT37/'Sheet1 (2)'!BT$70*100</f>
        <v>2.1388340977684831E-2</v>
      </c>
      <c r="BU41" s="2">
        <f>'Gamma-E.coli'!BU37/'Sheet1 (2)'!BU$70*100</f>
        <v>1.508932882665379E-2</v>
      </c>
      <c r="BV41" s="2">
        <f>'Gamma-E.coli'!BV37/'Sheet1 (2)'!BV$70*100</f>
        <v>2.2830596970479046E-2</v>
      </c>
      <c r="BW41" s="2">
        <f>'Gamma-E.coli'!BW37/'Sheet1 (2)'!BW$70*100</f>
        <v>1.9488014870854425E-2</v>
      </c>
      <c r="BX41" s="2">
        <f>'Gamma-E.coli'!BX37/'Sheet1 (2)'!BX$70*100</f>
        <v>1.1068803683697866E-2</v>
      </c>
      <c r="BY41" s="2">
        <f>'Gamma-E.coli'!BY37/'Sheet1 (2)'!BY$70*100</f>
        <v>1.2292562999385371E-2</v>
      </c>
      <c r="BZ41" s="2">
        <f>'Gamma-E.coli'!BZ37/'Sheet1 (2)'!BZ$70*100</f>
        <v>1.8036178452071509E-2</v>
      </c>
      <c r="CA41" s="2">
        <f>'Gamma-E.coli'!CA37/'Sheet1 (2)'!CA$70*100</f>
        <v>1.5215226291911032E-2</v>
      </c>
      <c r="CB41" s="2">
        <f>'Gamma-E.coli'!CB37/'Sheet1 (2)'!CB$70*100</f>
        <v>9.7836827738697393E-3</v>
      </c>
      <c r="CC41" s="2">
        <f>'Gamma-E.coli'!CC37/'Sheet1 (2)'!CC$70*100</f>
        <v>2.046702018792446E-2</v>
      </c>
      <c r="CD41" s="2">
        <f>'Gamma-E.coli'!CD37/'Sheet1 (2)'!CD$70*100</f>
        <v>1.5569533536775239E-2</v>
      </c>
      <c r="CE41" s="2">
        <f>'Gamma-E.coli'!CE37/'Sheet1 (2)'!CE$70*100</f>
        <v>1.5954990133098205E-2</v>
      </c>
      <c r="CF41" s="2">
        <f>'Gamma-E.coli'!CF37/'Sheet1 (2)'!CF$70*100</f>
        <v>1.7832623000517144E-2</v>
      </c>
      <c r="CG41" s="2">
        <f>'Gamma-E.coli'!CG37/'Sheet1 (2)'!CG$70*100</f>
        <v>8.8949100587748294E-3</v>
      </c>
      <c r="CH41" s="2">
        <f>'Gamma-E.coli'!CH37/'Sheet1 (2)'!CH$70*100</f>
        <v>1.3738150844896276E-2</v>
      </c>
      <c r="CI41" s="2">
        <f>'Gamma-E.coli'!CI37/'Sheet1 (2)'!CI$70*100</f>
        <v>8.8640463850333182E-3</v>
      </c>
      <c r="CJ41" s="2">
        <f>'Gamma-E.coli'!CJ37/'Sheet1 (2)'!CJ$70*100</f>
        <v>1.7964037156582662E-2</v>
      </c>
      <c r="CK41" s="2">
        <f>'Gamma-E.coli'!CK37/'Sheet1 (2)'!CK$70*100</f>
        <v>1.845499153241565E-2</v>
      </c>
      <c r="CL41" s="2">
        <f>'Gamma-E.coli'!CL37/'Sheet1 (2)'!CL$70*100</f>
        <v>1.7154735716159761E-2</v>
      </c>
      <c r="CM41" s="2">
        <f>'Gamma-E.coli'!CM37/'Sheet1 (2)'!CM$70*100</f>
        <v>1.4822442738563315E-2</v>
      </c>
      <c r="CN41" s="2">
        <f>'Gamma-E.coli'!CN37/'Sheet1 (2)'!CN$70*100</f>
        <v>2.0101464535273283E-2</v>
      </c>
      <c r="CO41" s="2">
        <f>'Gamma-E.coli'!CO37/'Sheet1 (2)'!CO$70*100</f>
        <v>6.2676669863176828E-3</v>
      </c>
      <c r="CP41" s="2">
        <f>'Gamma-E.coli'!CP37/'Sheet1 (2)'!CP$70*100</f>
        <v>8.4775526516573611E-3</v>
      </c>
      <c r="CQ41" s="2">
        <f>'Gamma-E.coli'!CQ37/'Sheet1 (2)'!CQ$70*100</f>
        <v>9.3006817399715405E-3</v>
      </c>
      <c r="CR41" s="2">
        <f>'Gamma-E.coli'!CR37/'Sheet1 (2)'!CR$70*100</f>
        <v>9.0943814911147898E-3</v>
      </c>
    </row>
    <row r="42" spans="1:96" x14ac:dyDescent="0.25">
      <c r="A42" s="2" t="str">
        <f>'Gamma-E.coli'!A38</f>
        <v>Armatimonadia</v>
      </c>
      <c r="B42" s="2">
        <f>'Gamma-E.coli'!B38/'Sheet1 (2)'!B$70*100</f>
        <v>2.0524749427017413E-2</v>
      </c>
      <c r="C42" s="2">
        <f>'Gamma-E.coli'!C38/'Sheet1 (2)'!C$70*100</f>
        <v>9.8535111344675817E-3</v>
      </c>
      <c r="D42" s="2">
        <f>'Gamma-E.coli'!D38/'Sheet1 (2)'!D$70*100</f>
        <v>2.3816814671157836E-2</v>
      </c>
      <c r="E42" s="2">
        <f>'Gamma-E.coli'!E38/'Sheet1 (2)'!E$70*100</f>
        <v>2.8119903267532761E-2</v>
      </c>
      <c r="F42" s="2">
        <f>'Gamma-E.coli'!F38/'Sheet1 (2)'!F$70*100</f>
        <v>1.8508664368507507E-2</v>
      </c>
      <c r="G42" s="2">
        <f>'Gamma-E.coli'!G38/'Sheet1 (2)'!G$70*100</f>
        <v>4.0297800747524206E-3</v>
      </c>
      <c r="H42" s="2">
        <f>'Gamma-E.coli'!H38/'Sheet1 (2)'!H$70*100</f>
        <v>9.6871064613000095E-3</v>
      </c>
      <c r="I42" s="2">
        <f>'Gamma-E.coli'!I38/'Sheet1 (2)'!I$70*100</f>
        <v>5.4903575595360646E-3</v>
      </c>
      <c r="J42" s="2">
        <f>'Gamma-E.coli'!J38/'Sheet1 (2)'!J$70*100</f>
        <v>5.9189109203906486E-3</v>
      </c>
      <c r="K42" s="2">
        <f>'Gamma-E.coli'!K38/'Sheet1 (2)'!K$70*100</f>
        <v>8.8136788295434514E-3</v>
      </c>
      <c r="L42" s="2">
        <f>'Gamma-E.coli'!L38/'Sheet1 (2)'!L$70*100</f>
        <v>1.4271442842871414E-2</v>
      </c>
      <c r="M42" s="2">
        <f>'Gamma-E.coli'!M38/'Sheet1 (2)'!M$70*100</f>
        <v>3.3980857450302995E-3</v>
      </c>
      <c r="N42" s="2">
        <f>'Gamma-E.coli'!N38/'Sheet1 (2)'!N$70*100</f>
        <v>1.1499275545640624E-2</v>
      </c>
      <c r="O42" s="2">
        <f>'Gamma-E.coli'!O38/'Sheet1 (2)'!O$70*100</f>
        <v>1.0307507301151004E-2</v>
      </c>
      <c r="P42" s="2">
        <f>'Gamma-E.coli'!P38/'Sheet1 (2)'!P$70*100</f>
        <v>3.2199378551993943E-3</v>
      </c>
      <c r="Q42" s="2">
        <f>'Gamma-E.coli'!Q38/'Sheet1 (2)'!Q$70*100</f>
        <v>3.6276572589421748E-3</v>
      </c>
      <c r="R42" s="2">
        <f>'Gamma-E.coli'!R38/'Sheet1 (2)'!R$70*100</f>
        <v>1.2518151319413149E-2</v>
      </c>
      <c r="S42" s="2">
        <f>'Gamma-E.coli'!S38/'Sheet1 (2)'!S$70*100</f>
        <v>4.2836948295803413E-3</v>
      </c>
      <c r="T42" s="2">
        <f>'Gamma-E.coli'!T38/'Sheet1 (2)'!T$70*100</f>
        <v>1.0041600918089226E-2</v>
      </c>
      <c r="U42" s="2">
        <f>'Gamma-E.coli'!U38/'Sheet1 (2)'!U$70*100</f>
        <v>1.495016611295681E-2</v>
      </c>
      <c r="V42" s="2">
        <f>'Gamma-E.coli'!V38/'Sheet1 (2)'!V$70*100</f>
        <v>1.8028916055040537E-2</v>
      </c>
      <c r="W42" s="2">
        <f>'Gamma-E.coli'!W38/'Sheet1 (2)'!W$70*100</f>
        <v>1.0678911818885655E-2</v>
      </c>
      <c r="X42" s="2">
        <f>'Gamma-E.coli'!X38/'Sheet1 (2)'!X$70*100</f>
        <v>1.3272134048553891E-2</v>
      </c>
      <c r="Y42" s="2">
        <f>'Gamma-E.coli'!Y38/'Sheet1 (2)'!Y$70*100</f>
        <v>1.8797956149495018E-2</v>
      </c>
      <c r="Z42" s="2">
        <f>'Gamma-E.coli'!Z38/'Sheet1 (2)'!Z$70*100</f>
        <v>8.1028522039757987E-3</v>
      </c>
      <c r="AA42" s="2">
        <f>'Gamma-E.coli'!AA38/'Sheet1 (2)'!AA$70*100</f>
        <v>6.6920070667594624E-3</v>
      </c>
      <c r="AB42" s="2">
        <f>'Gamma-E.coli'!AB38/'Sheet1 (2)'!AB$70*100</f>
        <v>1.1323196376577159E-2</v>
      </c>
      <c r="AC42" s="2">
        <f>'Gamma-E.coli'!AC38/'Sheet1 (2)'!AC$70*100</f>
        <v>9.9181047918614866E-3</v>
      </c>
      <c r="AD42" s="2">
        <f>'Gamma-E.coli'!AD38/'Sheet1 (2)'!AD$70*100</f>
        <v>4.7024523288895165E-3</v>
      </c>
      <c r="AE42" s="2">
        <f>'Gamma-E.coli'!AE38/'Sheet1 (2)'!AE$70*100</f>
        <v>2.3748738348275248E-3</v>
      </c>
      <c r="AF42" s="2">
        <f>'Gamma-E.coli'!AF38/'Sheet1 (2)'!AF$70*100</f>
        <v>7.1978046695757797E-3</v>
      </c>
      <c r="AG42" s="2">
        <f>'Gamma-E.coli'!AG38/'Sheet1 (2)'!AG$70*100</f>
        <v>4.7057716289028492E-3</v>
      </c>
      <c r="AH42" s="2">
        <f>'Gamma-E.coli'!AH38/'Sheet1 (2)'!AH$70*100</f>
        <v>1.0037809080871282E-2</v>
      </c>
      <c r="AI42" s="2">
        <f>'Gamma-E.coli'!AI38/'Sheet1 (2)'!AI$70*100</f>
        <v>9.4851912451684815E-3</v>
      </c>
      <c r="AJ42" s="2">
        <f>'Gamma-E.coli'!AJ38/'Sheet1 (2)'!AJ$70*100</f>
        <v>3.4437040480741082E-3</v>
      </c>
      <c r="AK42" s="2">
        <f>'Gamma-E.coli'!AK38/'Sheet1 (2)'!AK$70*100</f>
        <v>2.1816010655398888E-2</v>
      </c>
      <c r="AL42" s="2">
        <f>'Gamma-E.coli'!AL38/'Sheet1 (2)'!AL$70*100</f>
        <v>1.1040574109853712E-2</v>
      </c>
      <c r="AM42" s="2">
        <f>'Gamma-E.coli'!AM38/'Sheet1 (2)'!AM$70*100</f>
        <v>1.5641374563996682E-3</v>
      </c>
      <c r="AN42" s="2">
        <f>'Gamma-E.coli'!AN38/'Sheet1 (2)'!AN$70*100</f>
        <v>1.0265535176567205E-2</v>
      </c>
      <c r="AO42" s="2">
        <f>'Gamma-E.coli'!AO38/'Sheet1 (2)'!AO$70*100</f>
        <v>1.8675797056338653E-2</v>
      </c>
      <c r="AP42" s="2">
        <f>'Gamma-E.coli'!AP38/'Sheet1 (2)'!AP$70*100</f>
        <v>1.8426386585590565E-2</v>
      </c>
      <c r="AQ42" s="2">
        <f>'Gamma-E.coli'!AQ38/'Sheet1 (2)'!AQ$70*100</f>
        <v>1.8746953620036744E-3</v>
      </c>
      <c r="AR42" s="2">
        <f>'Gamma-E.coli'!AR38/'Sheet1 (2)'!AR$70*100</f>
        <v>8.9164705043155729E-3</v>
      </c>
      <c r="AS42" s="2">
        <f>'Gamma-E.coli'!AS38/'Sheet1 (2)'!AS$70*100</f>
        <v>1.4964764781106305E-2</v>
      </c>
      <c r="AT42" s="2">
        <f>'Gamma-E.coli'!AT38/'Sheet1 (2)'!AT$70*100</f>
        <v>1.4565870840450749E-2</v>
      </c>
      <c r="AU42" s="2">
        <f>'Gamma-E.coli'!AU38/'Sheet1 (2)'!AU$70*100</f>
        <v>0</v>
      </c>
      <c r="AV42" s="2">
        <f>'Gamma-E.coli'!AV38/'Sheet1 (2)'!AV$70*100</f>
        <v>1.9044172959178816E-3</v>
      </c>
      <c r="AW42" s="2">
        <f>'Gamma-E.coli'!AW38/'Sheet1 (2)'!AW$70*100</f>
        <v>1.2562814070351759E-2</v>
      </c>
      <c r="AX42" s="2">
        <f>'Gamma-E.coli'!AX38/'Sheet1 (2)'!AX$70*100</f>
        <v>4.648604256571964E-3</v>
      </c>
      <c r="AY42" s="2">
        <f>'Gamma-E.coli'!AY38/'Sheet1 (2)'!AY$70*100</f>
        <v>1.0557039061044526E-2</v>
      </c>
      <c r="AZ42" s="2">
        <f>'Gamma-E.coli'!AZ38/'Sheet1 (2)'!AZ$70*100</f>
        <v>9.3433203045922408E-3</v>
      </c>
      <c r="BA42" s="2">
        <f>'Gamma-E.coli'!BA38/'Sheet1 (2)'!BA$70*100</f>
        <v>1.9021838533855213E-2</v>
      </c>
      <c r="BB42" s="2">
        <f>'Gamma-E.coli'!BB38/'Sheet1 (2)'!BB$70*100</f>
        <v>1.8937241980078023E-2</v>
      </c>
      <c r="BC42" s="2">
        <f>'Gamma-E.coli'!BC38/'Sheet1 (2)'!BC$70*100</f>
        <v>3.6154597057015802E-3</v>
      </c>
      <c r="BD42" s="2">
        <f>'Gamma-E.coli'!BD38/'Sheet1 (2)'!BD$70*100</f>
        <v>1.7562963223155012E-3</v>
      </c>
      <c r="BE42" s="2">
        <f>'Gamma-E.coli'!BE38/'Sheet1 (2)'!BE$70*100</f>
        <v>3.0126353470733135E-2</v>
      </c>
      <c r="BF42" s="2">
        <f>'Gamma-E.coli'!BF38/'Sheet1 (2)'!BF$70*100</f>
        <v>1.9718587585740643E-2</v>
      </c>
      <c r="BG42" s="2">
        <f>'Gamma-E.coli'!BG38/'Sheet1 (2)'!BG$70*100</f>
        <v>1.1073583965450419E-2</v>
      </c>
      <c r="BH42" s="2">
        <f>'Gamma-E.coli'!BH38/'Sheet1 (2)'!BH$70*100</f>
        <v>1.2698412698412698E-3</v>
      </c>
      <c r="BI42" s="2">
        <f>'Gamma-E.coli'!BI38/'Sheet1 (2)'!BI$70*100</f>
        <v>1.504954309587161E-2</v>
      </c>
      <c r="BJ42" s="2">
        <f>'Gamma-E.coli'!BJ38/'Sheet1 (2)'!BJ$70*100</f>
        <v>1.2573193950497538E-2</v>
      </c>
      <c r="BK42" s="2">
        <f>'Gamma-E.coli'!BK38/'Sheet1 (2)'!BK$70*100</f>
        <v>3.1624053254905682E-3</v>
      </c>
      <c r="BL42" s="2">
        <f>'Gamma-E.coli'!BL38/'Sheet1 (2)'!BL$70*100</f>
        <v>4.5257060101375809E-3</v>
      </c>
      <c r="BM42" s="2">
        <f>'Gamma-E.coli'!BM38/'Sheet1 (2)'!BM$70*100</f>
        <v>3.9366978978033224E-3</v>
      </c>
      <c r="BN42" s="2">
        <f>'Gamma-E.coli'!BN38/'Sheet1 (2)'!BN$70*100</f>
        <v>8.9417001152485801E-3</v>
      </c>
      <c r="BO42" s="2">
        <f>'Gamma-E.coli'!BO38/'Sheet1 (2)'!BO$70*100</f>
        <v>1.3152702880441932E-2</v>
      </c>
      <c r="BP42" s="2">
        <f>'Gamma-E.coli'!BP38/'Sheet1 (2)'!BP$70*100</f>
        <v>1.1961109307451772E-2</v>
      </c>
      <c r="BQ42" s="2">
        <f>'Gamma-E.coli'!BQ38/'Sheet1 (2)'!BQ$70*100</f>
        <v>1.6467558908949367E-2</v>
      </c>
      <c r="BR42" s="2">
        <f>'Gamma-E.coli'!BR38/'Sheet1 (2)'!BR$70*100</f>
        <v>1.7009918090702115E-2</v>
      </c>
      <c r="BS42" s="2">
        <f>'Gamma-E.coli'!BS38/'Sheet1 (2)'!BS$70*100</f>
        <v>1.8256424522724902E-2</v>
      </c>
      <c r="BT42" s="2">
        <f>'Gamma-E.coli'!BT38/'Sheet1 (2)'!BT$70*100</f>
        <v>1.8219697869879672E-2</v>
      </c>
      <c r="BU42" s="2">
        <f>'Gamma-E.coli'!BU38/'Sheet1 (2)'!BU$70*100</f>
        <v>1.508932882665379E-2</v>
      </c>
      <c r="BV42" s="2">
        <f>'Gamma-E.coli'!BV38/'Sheet1 (2)'!BV$70*100</f>
        <v>1.2904250461575112E-2</v>
      </c>
      <c r="BW42" s="2">
        <f>'Gamma-E.coli'!BW38/'Sheet1 (2)'!BW$70*100</f>
        <v>1.0493546468921613E-2</v>
      </c>
      <c r="BX42" s="2">
        <f>'Gamma-E.coli'!BX38/'Sheet1 (2)'!BX$70*100</f>
        <v>2.3244487735765519E-2</v>
      </c>
      <c r="BY42" s="2">
        <f>'Gamma-E.coli'!BY38/'Sheet1 (2)'!BY$70*100</f>
        <v>1.5365703749231713E-2</v>
      </c>
      <c r="BZ42" s="2">
        <f>'Gamma-E.coli'!BZ38/'Sheet1 (2)'!BZ$70*100</f>
        <v>2.4401888493979101E-2</v>
      </c>
      <c r="CA42" s="2">
        <f>'Gamma-E.coli'!CA38/'Sheet1 (2)'!CA$70*100</f>
        <v>3.3196857364169524E-2</v>
      </c>
      <c r="CB42" s="2">
        <f>'Gamma-E.coli'!CB38/'Sheet1 (2)'!CB$70*100</f>
        <v>1.3697155883417637E-2</v>
      </c>
      <c r="CC42" s="2">
        <f>'Gamma-E.coli'!CC38/'Sheet1 (2)'!CC$70*100</f>
        <v>2.2327658386826682E-2</v>
      </c>
      <c r="CD42" s="2">
        <f>'Gamma-E.coli'!CD38/'Sheet1 (2)'!CD$70*100</f>
        <v>1.7645471341678601E-2</v>
      </c>
      <c r="CE42" s="2">
        <f>'Gamma-E.coli'!CE38/'Sheet1 (2)'!CE$70*100</f>
        <v>1.2596044841919639E-2</v>
      </c>
      <c r="CF42" s="2">
        <f>'Gamma-E.coli'!CF38/'Sheet1 (2)'!CF$70*100</f>
        <v>2.0507516450594718E-2</v>
      </c>
      <c r="CG42" s="2">
        <f>'Gamma-E.coli'!CG38/'Sheet1 (2)'!CG$70*100</f>
        <v>1.9158267818899632E-2</v>
      </c>
      <c r="CH42" s="2">
        <f>'Gamma-E.coli'!CH38/'Sheet1 (2)'!CH$70*100</f>
        <v>2.2896918074827129E-2</v>
      </c>
      <c r="CI42" s="2">
        <f>'Gamma-E.coli'!CI38/'Sheet1 (2)'!CI$70*100</f>
        <v>1.4599605810643112E-2</v>
      </c>
      <c r="CJ42" s="2">
        <f>'Gamma-E.coli'!CJ38/'Sheet1 (2)'!CJ$70*100</f>
        <v>2.3179402782687302E-2</v>
      </c>
      <c r="CK42" s="2">
        <f>'Gamma-E.coli'!CK38/'Sheet1 (2)'!CK$70*100</f>
        <v>1.7369403795214729E-2</v>
      </c>
      <c r="CL42" s="2">
        <f>'Gamma-E.coli'!CL38/'Sheet1 (2)'!CL$70*100</f>
        <v>2.0182042019011484E-2</v>
      </c>
      <c r="CM42" s="2">
        <f>'Gamma-E.coli'!CM38/'Sheet1 (2)'!CM$70*100</f>
        <v>1.2482057043000688E-2</v>
      </c>
      <c r="CN42" s="2">
        <f>'Gamma-E.coli'!CN38/'Sheet1 (2)'!CN$70*100</f>
        <v>9.5721259691777544E-3</v>
      </c>
      <c r="CO42" s="2">
        <f>'Gamma-E.coli'!CO38/'Sheet1 (2)'!CO$70*100</f>
        <v>1.5669167465794206E-2</v>
      </c>
      <c r="CP42" s="2">
        <f>'Gamma-E.coli'!CP38/'Sheet1 (2)'!CP$70*100</f>
        <v>1.0899710552130893E-2</v>
      </c>
      <c r="CQ42" s="2">
        <f>'Gamma-E.coli'!CQ38/'Sheet1 (2)'!CQ$70*100</f>
        <v>1.3951022609957309E-2</v>
      </c>
      <c r="CR42" s="2">
        <f>'Gamma-E.coli'!CR38/'Sheet1 (2)'!CR$70*100</f>
        <v>1.4551010385783662E-2</v>
      </c>
    </row>
    <row r="43" spans="1:96" x14ac:dyDescent="0.25">
      <c r="A43" s="2" t="str">
        <f>'Gamma-E.coli'!A39</f>
        <v>Elusimicrobia</v>
      </c>
      <c r="B43" s="2">
        <f>'Gamma-E.coli'!B39/'Sheet1 (2)'!B$70*100</f>
        <v>7.981846999395659E-3</v>
      </c>
      <c r="C43" s="2">
        <f>'Gamma-E.coli'!C39/'Sheet1 (2)'!C$70*100</f>
        <v>3.1750202544395541E-2</v>
      </c>
      <c r="D43" s="2">
        <f>'Gamma-E.coli'!D39/'Sheet1 (2)'!D$70*100</f>
        <v>1.1341340319598971E-2</v>
      </c>
      <c r="E43" s="2">
        <f>'Gamma-E.coli'!E39/'Sheet1 (2)'!E$70*100</f>
        <v>8.9983690456104833E-3</v>
      </c>
      <c r="F43" s="2">
        <f>'Gamma-E.coli'!F39/'Sheet1 (2)'!F$70*100</f>
        <v>2.3135830460634384E-2</v>
      </c>
      <c r="G43" s="2">
        <f>'Gamma-E.coli'!G39/'Sheet1 (2)'!G$70*100</f>
        <v>2.3171235429826416E-2</v>
      </c>
      <c r="H43" s="2">
        <f>'Gamma-E.coli'!H39/'Sheet1 (2)'!H$70*100</f>
        <v>0</v>
      </c>
      <c r="I43" s="2">
        <f>'Gamma-E.coli'!I39/'Sheet1 (2)'!I$70*100</f>
        <v>0</v>
      </c>
      <c r="J43" s="2">
        <f>'Gamma-E.coli'!J39/'Sheet1 (2)'!J$70*100</f>
        <v>1.1837821840781297E-3</v>
      </c>
      <c r="K43" s="2">
        <f>'Gamma-E.coli'!K39/'Sheet1 (2)'!K$70*100</f>
        <v>0</v>
      </c>
      <c r="L43" s="2">
        <f>'Gamma-E.coli'!L39/'Sheet1 (2)'!L$70*100</f>
        <v>3.5678607107178534E-3</v>
      </c>
      <c r="M43" s="2">
        <f>'Gamma-E.coli'!M39/'Sheet1 (2)'!M$70*100</f>
        <v>0</v>
      </c>
      <c r="N43" s="2">
        <f>'Gamma-E.coli'!N39/'Sheet1 (2)'!N$70*100</f>
        <v>0</v>
      </c>
      <c r="O43" s="2">
        <f>'Gamma-E.coli'!O39/'Sheet1 (2)'!O$70*100</f>
        <v>3.4358357670503346E-3</v>
      </c>
      <c r="P43" s="2">
        <f>'Gamma-E.coli'!P39/'Sheet1 (2)'!P$70*100</f>
        <v>1.6099689275996972E-3</v>
      </c>
      <c r="Q43" s="2">
        <f>'Gamma-E.coli'!Q39/'Sheet1 (2)'!Q$70*100</f>
        <v>7.2553145178843497E-3</v>
      </c>
      <c r="R43" s="2">
        <f>'Gamma-E.coli'!R39/'Sheet1 (2)'!R$70*100</f>
        <v>0</v>
      </c>
      <c r="S43" s="2">
        <f>'Gamma-E.coli'!S39/'Sheet1 (2)'!S$70*100</f>
        <v>0</v>
      </c>
      <c r="T43" s="2">
        <f>'Gamma-E.coli'!T39/'Sheet1 (2)'!T$70*100</f>
        <v>1.0041600918089226E-2</v>
      </c>
      <c r="U43" s="2">
        <f>'Gamma-E.coli'!U39/'Sheet1 (2)'!U$70*100</f>
        <v>1.1627906976744186E-2</v>
      </c>
      <c r="V43" s="2">
        <f>'Gamma-E.coli'!V39/'Sheet1 (2)'!V$70*100</f>
        <v>2.5589429239412372E-2</v>
      </c>
      <c r="W43" s="2">
        <f>'Gamma-E.coli'!W39/'Sheet1 (2)'!W$70*100</f>
        <v>2.6697279547214137E-3</v>
      </c>
      <c r="X43" s="2">
        <f>'Gamma-E.coli'!X39/'Sheet1 (2)'!X$70*100</f>
        <v>3.3180335121384729E-3</v>
      </c>
      <c r="Y43" s="2">
        <f>'Gamma-E.coli'!Y39/'Sheet1 (2)'!Y$70*100</f>
        <v>1.3671240835996377E-2</v>
      </c>
      <c r="Z43" s="2">
        <f>'Gamma-E.coli'!Z39/'Sheet1 (2)'!Z$70*100</f>
        <v>1.8906655142610199E-2</v>
      </c>
      <c r="AA43" s="2">
        <f>'Gamma-E.coli'!AA39/'Sheet1 (2)'!AA$70*100</f>
        <v>0</v>
      </c>
      <c r="AB43" s="2">
        <f>'Gamma-E.coli'!AB39/'Sheet1 (2)'!AB$70*100</f>
        <v>0</v>
      </c>
      <c r="AC43" s="2">
        <f>'Gamma-E.coli'!AC39/'Sheet1 (2)'!AC$70*100</f>
        <v>5.6674884524922781E-3</v>
      </c>
      <c r="AD43" s="2">
        <f>'Gamma-E.coli'!AD39/'Sheet1 (2)'!AD$70*100</f>
        <v>8.2292915755566524E-3</v>
      </c>
      <c r="AE43" s="2">
        <f>'Gamma-E.coli'!AE39/'Sheet1 (2)'!AE$70*100</f>
        <v>0</v>
      </c>
      <c r="AF43" s="2">
        <f>'Gamma-E.coli'!AF39/'Sheet1 (2)'!AF$70*100</f>
        <v>8.9972558369697247E-4</v>
      </c>
      <c r="AG43" s="2">
        <f>'Gamma-E.coli'!AG39/'Sheet1 (2)'!AG$70*100</f>
        <v>1.1764429072257123E-3</v>
      </c>
      <c r="AH43" s="2">
        <f>'Gamma-E.coli'!AH39/'Sheet1 (2)'!AH$70*100</f>
        <v>6.6918727205808552E-3</v>
      </c>
      <c r="AI43" s="2">
        <f>'Gamma-E.coli'!AI39/'Sheet1 (2)'!AI$70*100</f>
        <v>0</v>
      </c>
      <c r="AJ43" s="2">
        <f>'Gamma-E.coli'!AJ39/'Sheet1 (2)'!AJ$70*100</f>
        <v>0</v>
      </c>
      <c r="AK43" s="2">
        <f>'Gamma-E.coli'!AK39/'Sheet1 (2)'!AK$70*100</f>
        <v>2.6408855003903917E-2</v>
      </c>
      <c r="AL43" s="2">
        <f>'Gamma-E.coli'!AL39/'Sheet1 (2)'!AL$70*100</f>
        <v>3.8642009384487995E-2</v>
      </c>
      <c r="AM43" s="2">
        <f>'Gamma-E.coli'!AM39/'Sheet1 (2)'!AM$70*100</f>
        <v>1.5641374563996682E-3</v>
      </c>
      <c r="AN43" s="2">
        <f>'Gamma-E.coli'!AN39/'Sheet1 (2)'!AN$70*100</f>
        <v>0</v>
      </c>
      <c r="AO43" s="2">
        <f>'Gamma-E.coli'!AO39/'Sheet1 (2)'!AO$70*100</f>
        <v>2.2233091733736495E-2</v>
      </c>
      <c r="AP43" s="2">
        <f>'Gamma-E.coli'!AP39/'Sheet1 (2)'!AP$70*100</f>
        <v>2.0101512638826074E-2</v>
      </c>
      <c r="AQ43" s="2">
        <f>'Gamma-E.coli'!AQ39/'Sheet1 (2)'!AQ$70*100</f>
        <v>0</v>
      </c>
      <c r="AR43" s="2">
        <f>'Gamma-E.coli'!AR39/'Sheet1 (2)'!AR$70*100</f>
        <v>0</v>
      </c>
      <c r="AS43" s="2">
        <f>'Gamma-E.coli'!AS39/'Sheet1 (2)'!AS$70*100</f>
        <v>1.3604331619187549E-2</v>
      </c>
      <c r="AT43" s="2">
        <f>'Gamma-E.coli'!AT39/'Sheet1 (2)'!AT$70*100</f>
        <v>2.5159231451687653E-2</v>
      </c>
      <c r="AU43" s="2">
        <f>'Gamma-E.coli'!AU39/'Sheet1 (2)'!AU$70*100</f>
        <v>0</v>
      </c>
      <c r="AV43" s="2">
        <f>'Gamma-E.coli'!AV39/'Sheet1 (2)'!AV$70*100</f>
        <v>0</v>
      </c>
      <c r="AW43" s="2">
        <f>'Gamma-E.coli'!AW39/'Sheet1 (2)'!AW$70*100</f>
        <v>4.7110552763819091E-3</v>
      </c>
      <c r="AX43" s="2">
        <f>'Gamma-E.coli'!AX39/'Sheet1 (2)'!AX$70*100</f>
        <v>3.0990695043813092E-3</v>
      </c>
      <c r="AY43" s="2">
        <f>'Gamma-E.coli'!AY39/'Sheet1 (2)'!AY$70*100</f>
        <v>0</v>
      </c>
      <c r="AZ43" s="2">
        <f>'Gamma-E.coli'!AZ39/'Sheet1 (2)'!AZ$70*100</f>
        <v>0</v>
      </c>
      <c r="BA43" s="2">
        <f>'Gamma-E.coli'!BA39/'Sheet1 (2)'!BA$70*100</f>
        <v>2.4874711928887589E-2</v>
      </c>
      <c r="BB43" s="2">
        <f>'Gamma-E.coli'!BB39/'Sheet1 (2)'!BB$70*100</f>
        <v>3.7874483960156045E-2</v>
      </c>
      <c r="BC43" s="2">
        <f>'Gamma-E.coli'!BC39/'Sheet1 (2)'!BC$70*100</f>
        <v>0</v>
      </c>
      <c r="BD43" s="2">
        <f>'Gamma-E.coli'!BD39/'Sheet1 (2)'!BD$70*100</f>
        <v>1.7562963223155012E-3</v>
      </c>
      <c r="BE43" s="2">
        <f>'Gamma-E.coli'!BE39/'Sheet1 (2)'!BE$70*100</f>
        <v>3.5442768789097807E-2</v>
      </c>
      <c r="BF43" s="2">
        <f>'Gamma-E.coli'!BF39/'Sheet1 (2)'!BF$70*100</f>
        <v>2.112705812757926E-2</v>
      </c>
      <c r="BG43" s="2">
        <f>'Gamma-E.coli'!BG39/'Sheet1 (2)'!BG$70*100</f>
        <v>0</v>
      </c>
      <c r="BH43" s="2">
        <f>'Gamma-E.coli'!BH39/'Sheet1 (2)'!BH$70*100</f>
        <v>0</v>
      </c>
      <c r="BI43" s="2">
        <f>'Gamma-E.coli'!BI39/'Sheet1 (2)'!BI$70*100</f>
        <v>1.9865396886550524E-2</v>
      </c>
      <c r="BJ43" s="2">
        <f>'Gamma-E.coli'!BJ39/'Sheet1 (2)'!BJ$70*100</f>
        <v>1.2573193950497538E-2</v>
      </c>
      <c r="BK43" s="2">
        <f>'Gamma-E.coli'!BK39/'Sheet1 (2)'!BK$70*100</f>
        <v>7.9060133137264204E-4</v>
      </c>
      <c r="BL43" s="2">
        <f>'Gamma-E.coli'!BL39/'Sheet1 (2)'!BL$70*100</f>
        <v>0</v>
      </c>
      <c r="BM43" s="2">
        <f>'Gamma-E.coli'!BM39/'Sheet1 (2)'!BM$70*100</f>
        <v>2.6244652652022151E-3</v>
      </c>
      <c r="BN43" s="2">
        <f>'Gamma-E.coli'!BN39/'Sheet1 (2)'!BN$70*100</f>
        <v>4.9676111751380996E-3</v>
      </c>
      <c r="BO43" s="2">
        <f>'Gamma-E.coli'!BO39/'Sheet1 (2)'!BO$70*100</f>
        <v>2.5757376474198783E-2</v>
      </c>
      <c r="BP43" s="2">
        <f>'Gamma-E.coli'!BP39/'Sheet1 (2)'!BP$70*100</f>
        <v>1.1961109307451772E-2</v>
      </c>
      <c r="BQ43" s="2">
        <f>'Gamma-E.coli'!BQ39/'Sheet1 (2)'!BQ$70*100</f>
        <v>8.9823048594269289E-3</v>
      </c>
      <c r="BR43" s="2">
        <f>'Gamma-E.coli'!BR39/'Sheet1 (2)'!BR$70*100</f>
        <v>1.7009918090702115E-2</v>
      </c>
      <c r="BS43" s="2">
        <f>'Gamma-E.coli'!BS39/'Sheet1 (2)'!BS$70*100</f>
        <v>2.3472545814932015E-2</v>
      </c>
      <c r="BT43" s="2">
        <f>'Gamma-E.coli'!BT39/'Sheet1 (2)'!BT$70*100</f>
        <v>2.614130563939257E-2</v>
      </c>
      <c r="BU43" s="2">
        <f>'Gamma-E.coli'!BU39/'Sheet1 (2)'!BU$70*100</f>
        <v>4.5267986479961372E-2</v>
      </c>
      <c r="BV43" s="2">
        <f>'Gamma-E.coli'!BV39/'Sheet1 (2)'!BV$70*100</f>
        <v>5.1617001846300449E-2</v>
      </c>
      <c r="BW43" s="2">
        <f>'Gamma-E.coli'!BW39/'Sheet1 (2)'!BW$70*100</f>
        <v>1.099323915791788E-2</v>
      </c>
      <c r="BX43" s="2">
        <f>'Gamma-E.coli'!BX39/'Sheet1 (2)'!BX$70*100</f>
        <v>7.7481625785885064E-3</v>
      </c>
      <c r="BY43" s="2">
        <f>'Gamma-E.coli'!BY39/'Sheet1 (2)'!BY$70*100</f>
        <v>1.2292562999385371E-2</v>
      </c>
      <c r="BZ43" s="2">
        <f>'Gamma-E.coli'!BZ39/'Sheet1 (2)'!BZ$70*100</f>
        <v>1.3792371757466448E-2</v>
      </c>
      <c r="CA43" s="2">
        <f>'Gamma-E.coli'!CA39/'Sheet1 (2)'!CA$70*100</f>
        <v>3.0430452583822064E-2</v>
      </c>
      <c r="CB43" s="2">
        <f>'Gamma-E.coli'!CB39/'Sheet1 (2)'!CB$70*100</f>
        <v>9.7836827738697393E-3</v>
      </c>
      <c r="CC43" s="2">
        <f>'Gamma-E.coli'!CC39/'Sheet1 (2)'!CC$70*100</f>
        <v>2.046702018792446E-2</v>
      </c>
      <c r="CD43" s="2">
        <f>'Gamma-E.coli'!CD39/'Sheet1 (2)'!CD$70*100</f>
        <v>3.1139067073550478E-2</v>
      </c>
      <c r="CE43" s="2">
        <f>'Gamma-E.coli'!CE39/'Sheet1 (2)'!CE$70*100</f>
        <v>1.763446277868749E-2</v>
      </c>
      <c r="CF43" s="2">
        <f>'Gamma-E.coli'!CF39/'Sheet1 (2)'!CF$70*100</f>
        <v>1.0699573800310287E-2</v>
      </c>
      <c r="CG43" s="2">
        <f>'Gamma-E.coli'!CG39/'Sheet1 (2)'!CG$70*100</f>
        <v>8.8949100587748294E-3</v>
      </c>
      <c r="CH43" s="2">
        <f>'Gamma-E.coli'!CH39/'Sheet1 (2)'!CH$70*100</f>
        <v>6.8690754224481378E-3</v>
      </c>
      <c r="CI43" s="2">
        <f>'Gamma-E.coli'!CI39/'Sheet1 (2)'!CI$70*100</f>
        <v>1.3556776824168604E-2</v>
      </c>
      <c r="CJ43" s="2">
        <f>'Gamma-E.coli'!CJ39/'Sheet1 (2)'!CJ$70*100</f>
        <v>1.6805067017448296E-2</v>
      </c>
      <c r="CK43" s="2">
        <f>'Gamma-E.coli'!CK39/'Sheet1 (2)'!CK$70*100</f>
        <v>1.6283816058013809E-2</v>
      </c>
      <c r="CL43" s="2">
        <f>'Gamma-E.coli'!CL39/'Sheet1 (2)'!CL$70*100</f>
        <v>1.8163837817110333E-2</v>
      </c>
      <c r="CM43" s="2">
        <f>'Gamma-E.coli'!CM39/'Sheet1 (2)'!CM$70*100</f>
        <v>2.3403856955626287E-3</v>
      </c>
      <c r="CN43" s="2">
        <f>'Gamma-E.coli'!CN39/'Sheet1 (2)'!CN$70*100</f>
        <v>9.5721259691777544E-3</v>
      </c>
      <c r="CO43" s="2">
        <f>'Gamma-E.coli'!CO39/'Sheet1 (2)'!CO$70*100</f>
        <v>1.128180057537183E-2</v>
      </c>
      <c r="CP43" s="2">
        <f>'Gamma-E.coli'!CP39/'Sheet1 (2)'!CP$70*100</f>
        <v>8.4775526516573611E-3</v>
      </c>
      <c r="CQ43" s="2">
        <f>'Gamma-E.coli'!CQ39/'Sheet1 (2)'!CQ$70*100</f>
        <v>8.3706135659743861E-3</v>
      </c>
      <c r="CR43" s="2">
        <f>'Gamma-E.coli'!CR39/'Sheet1 (2)'!CR$70*100</f>
        <v>1.6369886684006622E-2</v>
      </c>
    </row>
    <row r="44" spans="1:96" x14ac:dyDescent="0.25">
      <c r="A44" s="2" t="str">
        <f>'Gamma-E.coli'!A40</f>
        <v>Acidimicrobiia</v>
      </c>
      <c r="B44" s="2">
        <f>'Gamma-E.coli'!B40/'Sheet1 (2)'!B$70*100</f>
        <v>5.7013192852826142E-3</v>
      </c>
      <c r="C44" s="2">
        <f>'Gamma-E.coli'!C40/'Sheet1 (2)'!C$70*100</f>
        <v>6.5690074229783875E-3</v>
      </c>
      <c r="D44" s="2">
        <f>'Gamma-E.coli'!D40/'Sheet1 (2)'!D$70*100</f>
        <v>1.2475474351558867E-2</v>
      </c>
      <c r="E44" s="2">
        <f>'Gamma-E.coli'!E40/'Sheet1 (2)'!E$70*100</f>
        <v>5.6239806535065525E-3</v>
      </c>
      <c r="F44" s="2">
        <f>'Gamma-E.coli'!F40/'Sheet1 (2)'!F$70*100</f>
        <v>6.9407491381903155E-3</v>
      </c>
      <c r="G44" s="2">
        <f>'Gamma-E.coli'!G40/'Sheet1 (2)'!G$70*100</f>
        <v>3.0223350560643152E-3</v>
      </c>
      <c r="H44" s="2">
        <f>'Gamma-E.coli'!H40/'Sheet1 (2)'!H$70*100</f>
        <v>1.2108883076625013E-2</v>
      </c>
      <c r="I44" s="2">
        <f>'Gamma-E.coli'!I40/'Sheet1 (2)'!I$70*100</f>
        <v>9.608125729188113E-3</v>
      </c>
      <c r="J44" s="2">
        <f>'Gamma-E.coli'!J40/'Sheet1 (2)'!J$70*100</f>
        <v>8.2864752885469066E-3</v>
      </c>
      <c r="K44" s="2">
        <f>'Gamma-E.coli'!K40/'Sheet1 (2)'!K$70*100</f>
        <v>1.4101886127269522E-2</v>
      </c>
      <c r="L44" s="2">
        <f>'Gamma-E.coli'!L40/'Sheet1 (2)'!L$70*100</f>
        <v>3.5678607107178534E-3</v>
      </c>
      <c r="M44" s="2">
        <f>'Gamma-E.coli'!M40/'Sheet1 (2)'!M$70*100</f>
        <v>7.9288667384040321E-3</v>
      </c>
      <c r="N44" s="2">
        <f>'Gamma-E.coli'!N40/'Sheet1 (2)'!N$70*100</f>
        <v>6.8995653273843756E-3</v>
      </c>
      <c r="O44" s="2">
        <f>'Gamma-E.coli'!O40/'Sheet1 (2)'!O$70*100</f>
        <v>6.8716715341006693E-3</v>
      </c>
      <c r="P44" s="2">
        <f>'Gamma-E.coli'!P40/'Sheet1 (2)'!P$70*100</f>
        <v>1.1269782493197881E-2</v>
      </c>
      <c r="Q44" s="2">
        <f>'Gamma-E.coli'!Q40/'Sheet1 (2)'!Q$70*100</f>
        <v>7.2553145178843497E-3</v>
      </c>
      <c r="R44" s="2">
        <f>'Gamma-E.coli'!R40/'Sheet1 (2)'!R$70*100</f>
        <v>5.0072605277652598E-3</v>
      </c>
      <c r="S44" s="2">
        <f>'Gamma-E.coli'!S40/'Sheet1 (2)'!S$70*100</f>
        <v>1.2851084488741022E-2</v>
      </c>
      <c r="T44" s="2">
        <f>'Gamma-E.coli'!T40/'Sheet1 (2)'!T$70*100</f>
        <v>1.5779658585568786E-2</v>
      </c>
      <c r="U44" s="2">
        <f>'Gamma-E.coli'!U40/'Sheet1 (2)'!U$70*100</f>
        <v>9.9667774086378749E-3</v>
      </c>
      <c r="V44" s="2">
        <f>'Gamma-E.coli'!V40/'Sheet1 (2)'!V$70*100</f>
        <v>1.2213136682446814E-2</v>
      </c>
      <c r="W44" s="2">
        <f>'Gamma-E.coli'!W40/'Sheet1 (2)'!W$70*100</f>
        <v>1.0678911818885655E-2</v>
      </c>
      <c r="X44" s="2">
        <f>'Gamma-E.coli'!X40/'Sheet1 (2)'!X$70*100</f>
        <v>9.9541005364154177E-3</v>
      </c>
      <c r="Y44" s="2">
        <f>'Gamma-E.coli'!Y40/'Sheet1 (2)'!Y$70*100</f>
        <v>8.5445255224977368E-3</v>
      </c>
      <c r="Z44" s="2">
        <f>'Gamma-E.coli'!Z40/'Sheet1 (2)'!Z$70*100</f>
        <v>1.2154278305963698E-2</v>
      </c>
      <c r="AA44" s="2">
        <f>'Gamma-E.coli'!AA40/'Sheet1 (2)'!AA$70*100</f>
        <v>4.0152042400556781E-3</v>
      </c>
      <c r="AB44" s="2">
        <f>'Gamma-E.coli'!AB40/'Sheet1 (2)'!AB$70*100</f>
        <v>1.6175994823681657E-2</v>
      </c>
      <c r="AC44" s="2">
        <f>'Gamma-E.coli'!AC40/'Sheet1 (2)'!AC$70*100</f>
        <v>1.2751849018107626E-2</v>
      </c>
      <c r="AD44" s="2">
        <f>'Gamma-E.coli'!AD40/'Sheet1 (2)'!AD$70*100</f>
        <v>8.2292915755566524E-3</v>
      </c>
      <c r="AE44" s="2">
        <f>'Gamma-E.coli'!AE40/'Sheet1 (2)'!AE$70*100</f>
        <v>9.4994953393100993E-3</v>
      </c>
      <c r="AF44" s="2">
        <f>'Gamma-E.coli'!AF40/'Sheet1 (2)'!AF$70*100</f>
        <v>9.8969814206666968E-3</v>
      </c>
      <c r="AG44" s="2">
        <f>'Gamma-E.coli'!AG40/'Sheet1 (2)'!AG$70*100</f>
        <v>9.4115432578056983E-3</v>
      </c>
      <c r="AH44" s="2">
        <f>'Gamma-E.coli'!AH40/'Sheet1 (2)'!AH$70*100</f>
        <v>1.1710777261016497E-2</v>
      </c>
      <c r="AI44" s="2">
        <f>'Gamma-E.coli'!AI40/'Sheet1 (2)'!AI$70*100</f>
        <v>2.0156031395983022E-2</v>
      </c>
      <c r="AJ44" s="2">
        <f>'Gamma-E.coli'!AJ40/'Sheet1 (2)'!AJ$70*100</f>
        <v>1.3774816192296433E-2</v>
      </c>
      <c r="AK44" s="2">
        <f>'Gamma-E.coli'!AK40/'Sheet1 (2)'!AK$70*100</f>
        <v>1.2630321958388828E-2</v>
      </c>
      <c r="AL44" s="2">
        <f>'Gamma-E.coli'!AL40/'Sheet1 (2)'!AL$70*100</f>
        <v>6.624344465912228E-3</v>
      </c>
      <c r="AM44" s="2">
        <f>'Gamma-E.coli'!AM40/'Sheet1 (2)'!AM$70*100</f>
        <v>1.720551202039635E-2</v>
      </c>
      <c r="AN44" s="2">
        <f>'Gamma-E.coli'!AN40/'Sheet1 (2)'!AN$70*100</f>
        <v>1.7109225294278673E-2</v>
      </c>
      <c r="AO44" s="2">
        <f>'Gamma-E.coli'!AO40/'Sheet1 (2)'!AO$70*100</f>
        <v>1.2450531370892436E-2</v>
      </c>
      <c r="AP44" s="2">
        <f>'Gamma-E.coli'!AP40/'Sheet1 (2)'!AP$70*100</f>
        <v>1.172588237264854E-2</v>
      </c>
      <c r="AQ44" s="2">
        <f>'Gamma-E.coli'!AQ40/'Sheet1 (2)'!AQ$70*100</f>
        <v>9.3734768100183722E-3</v>
      </c>
      <c r="AR44" s="2">
        <f>'Gamma-E.coli'!AR40/'Sheet1 (2)'!AR$70*100</f>
        <v>1.961623510949426E-2</v>
      </c>
      <c r="AS44" s="2">
        <f>'Gamma-E.coli'!AS40/'Sheet1 (2)'!AS$70*100</f>
        <v>8.1625989715125285E-3</v>
      </c>
      <c r="AT44" s="2">
        <f>'Gamma-E.coli'!AT40/'Sheet1 (2)'!AT$70*100</f>
        <v>5.2966803056184531E-3</v>
      </c>
      <c r="AU44" s="2">
        <f>'Gamma-E.coli'!AU40/'Sheet1 (2)'!AU$70*100</f>
        <v>1.7687219215394956E-2</v>
      </c>
      <c r="AV44" s="2">
        <f>'Gamma-E.coli'!AV40/'Sheet1 (2)'!AV$70*100</f>
        <v>1.5235338367343053E-2</v>
      </c>
      <c r="AW44" s="2">
        <f>'Gamma-E.coli'!AW40/'Sheet1 (2)'!AW$70*100</f>
        <v>1.5703517587939697E-2</v>
      </c>
      <c r="AX44" s="2">
        <f>'Gamma-E.coli'!AX40/'Sheet1 (2)'!AX$70*100</f>
        <v>1.8594417026287856E-2</v>
      </c>
      <c r="AY44" s="2">
        <f>'Gamma-E.coli'!AY40/'Sheet1 (2)'!AY$70*100</f>
        <v>1.0557039061044526E-2</v>
      </c>
      <c r="AZ44" s="2">
        <f>'Gamma-E.coli'!AZ40/'Sheet1 (2)'!AZ$70*100</f>
        <v>1.3236370431505676E-2</v>
      </c>
      <c r="BA44" s="2">
        <f>'Gamma-E.coli'!BA40/'Sheet1 (2)'!BA$70*100</f>
        <v>1.2437355964443795E-2</v>
      </c>
      <c r="BB44" s="2">
        <f>'Gamma-E.coli'!BB40/'Sheet1 (2)'!BB$70*100</f>
        <v>7.5748967920312091E-3</v>
      </c>
      <c r="BC44" s="2">
        <f>'Gamma-E.coli'!BC40/'Sheet1 (2)'!BC$70*100</f>
        <v>1.8077298528507901E-3</v>
      </c>
      <c r="BD44" s="2">
        <f>'Gamma-E.coli'!BD40/'Sheet1 (2)'!BD$70*100</f>
        <v>3.1613333801679022E-2</v>
      </c>
      <c r="BE44" s="2">
        <f>'Gamma-E.coli'!BE40/'Sheet1 (2)'!BE$70*100</f>
        <v>1.2404969076184231E-2</v>
      </c>
      <c r="BF44" s="2">
        <f>'Gamma-E.coli'!BF40/'Sheet1 (2)'!BF$70*100</f>
        <v>9.8592937928703214E-3</v>
      </c>
      <c r="BG44" s="2">
        <f>'Gamma-E.coli'!BG40/'Sheet1 (2)'!BG$70*100</f>
        <v>1.5226177952494323E-2</v>
      </c>
      <c r="BH44" s="2">
        <f>'Gamma-E.coli'!BH40/'Sheet1 (2)'!BH$70*100</f>
        <v>1.3968253968253967E-2</v>
      </c>
      <c r="BI44" s="2">
        <f>'Gamma-E.coli'!BI40/'Sheet1 (2)'!BI$70*100</f>
        <v>9.6317075813578297E-3</v>
      </c>
      <c r="BJ44" s="2">
        <f>'Gamma-E.coli'!BJ40/'Sheet1 (2)'!BJ$70*100</f>
        <v>1.0777023386140748E-2</v>
      </c>
      <c r="BK44" s="2">
        <f>'Gamma-E.coli'!BK40/'Sheet1 (2)'!BK$70*100</f>
        <v>1.8183830621570765E-2</v>
      </c>
      <c r="BL44" s="2">
        <f>'Gamma-E.coli'!BL40/'Sheet1 (2)'!BL$70*100</f>
        <v>9.0514120202751618E-3</v>
      </c>
      <c r="BM44" s="2">
        <f>'Gamma-E.coli'!BM40/'Sheet1 (2)'!BM$70*100</f>
        <v>1.70590242238144E-2</v>
      </c>
      <c r="BN44" s="2">
        <f>'Gamma-E.coli'!BN40/'Sheet1 (2)'!BN$70*100</f>
        <v>5.9611334101657195E-3</v>
      </c>
      <c r="BO44" s="2">
        <f>'Gamma-E.coli'!BO40/'Sheet1 (2)'!BO$70*100</f>
        <v>4.3842342934806442E-3</v>
      </c>
      <c r="BP44" s="2">
        <f>'Gamma-E.coli'!BP40/'Sheet1 (2)'!BP$70*100</f>
        <v>1.537856910958085E-2</v>
      </c>
      <c r="BQ44" s="2">
        <f>'Gamma-E.coli'!BQ40/'Sheet1 (2)'!BQ$70*100</f>
        <v>6.7367286445701967E-3</v>
      </c>
      <c r="BR44" s="2">
        <f>'Gamma-E.coli'!BR40/'Sheet1 (2)'!BR$70*100</f>
        <v>1.7009918090702115E-2</v>
      </c>
      <c r="BS44" s="2">
        <f>'Gamma-E.coli'!BS40/'Sheet1 (2)'!BS$70*100</f>
        <v>1.1301596133115415E-2</v>
      </c>
      <c r="BT44" s="2">
        <f>'Gamma-E.coli'!BT40/'Sheet1 (2)'!BT$70*100</f>
        <v>7.9216077695129002E-3</v>
      </c>
      <c r="BU44" s="2">
        <f>'Gamma-E.coli'!BU40/'Sheet1 (2)'!BU$70*100</f>
        <v>1.2071463061323031E-2</v>
      </c>
      <c r="BV44" s="2">
        <f>'Gamma-E.coli'!BV40/'Sheet1 (2)'!BV$70*100</f>
        <v>1.48895197633559E-2</v>
      </c>
      <c r="BW44" s="2">
        <f>'Gamma-E.coli'!BW40/'Sheet1 (2)'!BW$70*100</f>
        <v>6.9956976459477418E-3</v>
      </c>
      <c r="BX44" s="2">
        <f>'Gamma-E.coli'!BX40/'Sheet1 (2)'!BX$70*100</f>
        <v>6.6412822102187201E-3</v>
      </c>
      <c r="BY44" s="2">
        <f>'Gamma-E.coli'!BY40/'Sheet1 (2)'!BY$70*100</f>
        <v>8.4511370620774431E-3</v>
      </c>
      <c r="BZ44" s="2">
        <f>'Gamma-E.coli'!BZ40/'Sheet1 (2)'!BZ$70*100</f>
        <v>9.5485650628613864E-3</v>
      </c>
      <c r="CA44" s="2">
        <f>'Gamma-E.coli'!CA40/'Sheet1 (2)'!CA$70*100</f>
        <v>5.5328095606949207E-3</v>
      </c>
      <c r="CB44" s="2">
        <f>'Gamma-E.coli'!CB40/'Sheet1 (2)'!CB$70*100</f>
        <v>8.8053144964827662E-3</v>
      </c>
      <c r="CC44" s="2">
        <f>'Gamma-E.coli'!CC40/'Sheet1 (2)'!CC$70*100</f>
        <v>9.3031909945111169E-3</v>
      </c>
      <c r="CD44" s="2">
        <f>'Gamma-E.coli'!CD40/'Sheet1 (2)'!CD$70*100</f>
        <v>1.4531564634323556E-2</v>
      </c>
      <c r="CE44" s="2">
        <f>'Gamma-E.coli'!CE40/'Sheet1 (2)'!CE$70*100</f>
        <v>3.3589452911785699E-3</v>
      </c>
      <c r="CF44" s="2">
        <f>'Gamma-E.coli'!CF40/'Sheet1 (2)'!CF$70*100</f>
        <v>1.6940991850491291E-2</v>
      </c>
      <c r="CG44" s="2">
        <f>'Gamma-E.coli'!CG40/'Sheet1 (2)'!CG$70*100</f>
        <v>1.0263357760124802E-2</v>
      </c>
      <c r="CH44" s="2">
        <f>'Gamma-E.coli'!CH40/'Sheet1 (2)'!CH$70*100</f>
        <v>1.2593304941154921E-2</v>
      </c>
      <c r="CI44" s="2">
        <f>'Gamma-E.coli'!CI40/'Sheet1 (2)'!CI$70*100</f>
        <v>8.3426318917960637E-3</v>
      </c>
      <c r="CJ44" s="2">
        <f>'Gamma-E.coli'!CJ40/'Sheet1 (2)'!CJ$70*100</f>
        <v>1.6225581947881113E-2</v>
      </c>
      <c r="CK44" s="2">
        <f>'Gamma-E.coli'!CK40/'Sheet1 (2)'!CK$70*100</f>
        <v>8.6847018976073647E-3</v>
      </c>
      <c r="CL44" s="2">
        <f>'Gamma-E.coli'!CL40/'Sheet1 (2)'!CL$70*100</f>
        <v>1.3118327312357464E-2</v>
      </c>
      <c r="CM44" s="2">
        <f>'Gamma-E.coli'!CM40/'Sheet1 (2)'!CM$70*100</f>
        <v>1.1701928477813144E-2</v>
      </c>
      <c r="CN44" s="2">
        <f>'Gamma-E.coli'!CN40/'Sheet1 (2)'!CN$70*100</f>
        <v>1.1486551163013305E-2</v>
      </c>
      <c r="CO44" s="2">
        <f>'Gamma-E.coli'!CO40/'Sheet1 (2)'!CO$70*100</f>
        <v>1.7549467561689513E-2</v>
      </c>
      <c r="CP44" s="2">
        <f>'Gamma-E.coli'!CP40/'Sheet1 (2)'!CP$70*100</f>
        <v>1.8166184253551487E-2</v>
      </c>
      <c r="CQ44" s="2">
        <f>'Gamma-E.coli'!CQ40/'Sheet1 (2)'!CQ$70*100</f>
        <v>1.3020954435960156E-2</v>
      </c>
      <c r="CR44" s="2">
        <f>'Gamma-E.coli'!CR40/'Sheet1 (2)'!CR$70*100</f>
        <v>2.0007639280452537E-2</v>
      </c>
    </row>
    <row r="45" spans="1:96" x14ac:dyDescent="0.25">
      <c r="A45" s="2" t="str">
        <f>'Gamma-E.coli'!A41</f>
        <v>Erysipelotrichi</v>
      </c>
      <c r="B45" s="2">
        <f>'Gamma-E.coli'!B41/'Sheet1 (2)'!B$70*100</f>
        <v>1.1402638570565228E-3</v>
      </c>
      <c r="C45" s="2">
        <f>'Gamma-E.coli'!C41/'Sheet1 (2)'!C$70*100</f>
        <v>2.189669140992796E-3</v>
      </c>
      <c r="D45" s="2">
        <f>'Gamma-E.coli'!D41/'Sheet1 (2)'!D$70*100</f>
        <v>2.2682680639197943E-3</v>
      </c>
      <c r="E45" s="2">
        <f>'Gamma-E.coli'!E41/'Sheet1 (2)'!E$70*100</f>
        <v>5.6239806535065525E-3</v>
      </c>
      <c r="F45" s="2">
        <f>'Gamma-E.coli'!F41/'Sheet1 (2)'!F$70*100</f>
        <v>2.3135830460634384E-3</v>
      </c>
      <c r="G45" s="2">
        <f>'Gamma-E.coli'!G41/'Sheet1 (2)'!G$70*100</f>
        <v>7.0521151308167353E-3</v>
      </c>
      <c r="H45" s="2">
        <f>'Gamma-E.coli'!H41/'Sheet1 (2)'!H$70*100</f>
        <v>1.2108883076625012E-3</v>
      </c>
      <c r="I45" s="2">
        <f>'Gamma-E.coli'!I41/'Sheet1 (2)'!I$70*100</f>
        <v>1.3725893898840161E-3</v>
      </c>
      <c r="J45" s="2">
        <f>'Gamma-E.coli'!J41/'Sheet1 (2)'!J$70*100</f>
        <v>0</v>
      </c>
      <c r="K45" s="2">
        <f>'Gamma-E.coli'!K41/'Sheet1 (2)'!K$70*100</f>
        <v>0</v>
      </c>
      <c r="L45" s="2">
        <f>'Gamma-E.coli'!L41/'Sheet1 (2)'!L$70*100</f>
        <v>0</v>
      </c>
      <c r="M45" s="2">
        <f>'Gamma-E.coli'!M41/'Sheet1 (2)'!M$70*100</f>
        <v>0</v>
      </c>
      <c r="N45" s="2">
        <f>'Gamma-E.coli'!N41/'Sheet1 (2)'!N$70*100</f>
        <v>6.8995653273843756E-3</v>
      </c>
      <c r="O45" s="2">
        <f>'Gamma-E.coli'!O41/'Sheet1 (2)'!O$70*100</f>
        <v>1.7179178835251673E-3</v>
      </c>
      <c r="P45" s="2">
        <f>'Gamma-E.coli'!P41/'Sheet1 (2)'!P$70*100</f>
        <v>0</v>
      </c>
      <c r="Q45" s="2">
        <f>'Gamma-E.coli'!Q41/'Sheet1 (2)'!Q$70*100</f>
        <v>0</v>
      </c>
      <c r="R45" s="2">
        <f>'Gamma-E.coli'!R41/'Sheet1 (2)'!R$70*100</f>
        <v>0</v>
      </c>
      <c r="S45" s="2">
        <f>'Gamma-E.coli'!S41/'Sheet1 (2)'!S$70*100</f>
        <v>0</v>
      </c>
      <c r="T45" s="2">
        <f>'Gamma-E.coli'!T41/'Sheet1 (2)'!T$70*100</f>
        <v>4.3035432506096693E-3</v>
      </c>
      <c r="U45" s="2">
        <f>'Gamma-E.coli'!U41/'Sheet1 (2)'!U$70*100</f>
        <v>0</v>
      </c>
      <c r="V45" s="2">
        <f>'Gamma-E.coli'!V41/'Sheet1 (2)'!V$70*100</f>
        <v>4.6526234980749769E-3</v>
      </c>
      <c r="W45" s="2">
        <f>'Gamma-E.coli'!W41/'Sheet1 (2)'!W$70*100</f>
        <v>5.3394559094428274E-3</v>
      </c>
      <c r="X45" s="2">
        <f>'Gamma-E.coli'!X41/'Sheet1 (2)'!X$70*100</f>
        <v>2.1014212243543658E-2</v>
      </c>
      <c r="Y45" s="2">
        <f>'Gamma-E.coli'!Y41/'Sheet1 (2)'!Y$70*100</f>
        <v>3.4178102089990944E-3</v>
      </c>
      <c r="Z45" s="2">
        <f>'Gamma-E.coli'!Z41/'Sheet1 (2)'!Z$70*100</f>
        <v>4.0514261019878994E-3</v>
      </c>
      <c r="AA45" s="2">
        <f>'Gamma-E.coli'!AA41/'Sheet1 (2)'!AA$70*100</f>
        <v>2.0076021200278387E-2</v>
      </c>
      <c r="AB45" s="2">
        <f>'Gamma-E.coli'!AB41/'Sheet1 (2)'!AB$70*100</f>
        <v>1.2940795858945326E-2</v>
      </c>
      <c r="AC45" s="2">
        <f>'Gamma-E.coli'!AC41/'Sheet1 (2)'!AC$70*100</f>
        <v>2.833744226246139E-3</v>
      </c>
      <c r="AD45" s="2">
        <f>'Gamma-E.coli'!AD41/'Sheet1 (2)'!AD$70*100</f>
        <v>1.1756130822223791E-3</v>
      </c>
      <c r="AE45" s="2">
        <f>'Gamma-E.coli'!AE41/'Sheet1 (2)'!AE$70*100</f>
        <v>4.7497476696550496E-3</v>
      </c>
      <c r="AF45" s="2">
        <f>'Gamma-E.coli'!AF41/'Sheet1 (2)'!AF$70*100</f>
        <v>4.4986279184848618E-3</v>
      </c>
      <c r="AG45" s="2">
        <f>'Gamma-E.coli'!AG41/'Sheet1 (2)'!AG$70*100</f>
        <v>1.1764429072257123E-3</v>
      </c>
      <c r="AH45" s="2">
        <f>'Gamma-E.coli'!AH41/'Sheet1 (2)'!AH$70*100</f>
        <v>5.0189045404356409E-3</v>
      </c>
      <c r="AI45" s="2">
        <f>'Gamma-E.coli'!AI41/'Sheet1 (2)'!AI$70*100</f>
        <v>3.5569467169381803E-3</v>
      </c>
      <c r="AJ45" s="2">
        <f>'Gamma-E.coli'!AJ41/'Sheet1 (2)'!AJ$70*100</f>
        <v>1.7218520240370541E-3</v>
      </c>
      <c r="AK45" s="2">
        <f>'Gamma-E.coli'!AK41/'Sheet1 (2)'!AK$70*100</f>
        <v>0</v>
      </c>
      <c r="AL45" s="2">
        <f>'Gamma-E.coli'!AL41/'Sheet1 (2)'!AL$70*100</f>
        <v>3.312172232956114E-3</v>
      </c>
      <c r="AM45" s="2">
        <f>'Gamma-E.coli'!AM41/'Sheet1 (2)'!AM$70*100</f>
        <v>6.2565498255986729E-3</v>
      </c>
      <c r="AN45" s="2">
        <f>'Gamma-E.coli'!AN41/'Sheet1 (2)'!AN$70*100</f>
        <v>1.3687380235422939E-2</v>
      </c>
      <c r="AO45" s="2">
        <f>'Gamma-E.coli'!AO41/'Sheet1 (2)'!AO$70*100</f>
        <v>5.3359420160967582E-3</v>
      </c>
      <c r="AP45" s="2">
        <f>'Gamma-E.coli'!AP41/'Sheet1 (2)'!AP$70*100</f>
        <v>8.3756302661775299E-3</v>
      </c>
      <c r="AQ45" s="2">
        <f>'Gamma-E.coli'!AQ41/'Sheet1 (2)'!AQ$70*100</f>
        <v>2.8120430430055115E-2</v>
      </c>
      <c r="AR45" s="2">
        <f>'Gamma-E.coli'!AR41/'Sheet1 (2)'!AR$70*100</f>
        <v>1.7832941008631146E-2</v>
      </c>
      <c r="AS45" s="2">
        <f>'Gamma-E.coli'!AS41/'Sheet1 (2)'!AS$70*100</f>
        <v>6.8021658095937746E-3</v>
      </c>
      <c r="AT45" s="2">
        <f>'Gamma-E.coli'!AT41/'Sheet1 (2)'!AT$70*100</f>
        <v>3.97251022921384E-3</v>
      </c>
      <c r="AU45" s="2">
        <f>'Gamma-E.coli'!AU41/'Sheet1 (2)'!AU$70*100</f>
        <v>8.8436096076974779E-3</v>
      </c>
      <c r="AV45" s="2">
        <f>'Gamma-E.coli'!AV41/'Sheet1 (2)'!AV$70*100</f>
        <v>1.8091964311219875E-2</v>
      </c>
      <c r="AW45" s="2">
        <f>'Gamma-E.coli'!AW41/'Sheet1 (2)'!AW$70*100</f>
        <v>1.5703517587939699E-3</v>
      </c>
      <c r="AX45" s="2">
        <f>'Gamma-E.coli'!AX41/'Sheet1 (2)'!AX$70*100</f>
        <v>3.0990695043813092E-3</v>
      </c>
      <c r="AY45" s="2">
        <f>'Gamma-E.coli'!AY41/'Sheet1 (2)'!AY$70*100</f>
        <v>6.8310252747935171E-3</v>
      </c>
      <c r="AZ45" s="2">
        <f>'Gamma-E.coli'!AZ41/'Sheet1 (2)'!AZ$70*100</f>
        <v>7.7861002538268684E-4</v>
      </c>
      <c r="BA45" s="2">
        <f>'Gamma-E.coli'!BA41/'Sheet1 (2)'!BA$70*100</f>
        <v>8.047700918169514E-3</v>
      </c>
      <c r="BB45" s="2">
        <f>'Gamma-E.coli'!BB41/'Sheet1 (2)'!BB$70*100</f>
        <v>7.5748967920312091E-3</v>
      </c>
      <c r="BC45" s="2">
        <f>'Gamma-E.coli'!BC41/'Sheet1 (2)'!BC$70*100</f>
        <v>7.2309194114031604E-3</v>
      </c>
      <c r="BD45" s="2">
        <f>'Gamma-E.coli'!BD41/'Sheet1 (2)'!BD$70*100</f>
        <v>2.9857037479363517E-2</v>
      </c>
      <c r="BE45" s="2">
        <f>'Gamma-E.coli'!BE41/'Sheet1 (2)'!BE$70*100</f>
        <v>7.0885537578195606E-3</v>
      </c>
      <c r="BF45" s="2">
        <f>'Gamma-E.coli'!BF41/'Sheet1 (2)'!BF$70*100</f>
        <v>1.1267764334708939E-2</v>
      </c>
      <c r="BG45" s="2">
        <f>'Gamma-E.coli'!BG41/'Sheet1 (2)'!BG$70*100</f>
        <v>4.1525939870439073E-2</v>
      </c>
      <c r="BH45" s="2">
        <f>'Gamma-E.coli'!BH41/'Sheet1 (2)'!BH$70*100</f>
        <v>0.08</v>
      </c>
      <c r="BI45" s="2">
        <f>'Gamma-E.coli'!BI41/'Sheet1 (2)'!BI$70*100</f>
        <v>5.4178355145137799E-3</v>
      </c>
      <c r="BJ45" s="2">
        <f>'Gamma-E.coli'!BJ41/'Sheet1 (2)'!BJ$70*100</f>
        <v>2.694255846535187E-3</v>
      </c>
      <c r="BK45" s="2">
        <f>'Gamma-E.coli'!BK41/'Sheet1 (2)'!BK$70*100</f>
        <v>3.636766124314153E-2</v>
      </c>
      <c r="BL45" s="2">
        <f>'Gamma-E.coli'!BL41/'Sheet1 (2)'!BL$70*100</f>
        <v>7.9954139512430605E-2</v>
      </c>
      <c r="BM45" s="2">
        <f>'Gamma-E.coli'!BM41/'Sheet1 (2)'!BM$70*100</f>
        <v>2.6244652652022151E-3</v>
      </c>
      <c r="BN45" s="2">
        <f>'Gamma-E.coli'!BN41/'Sheet1 (2)'!BN$70*100</f>
        <v>1.9870444700552398E-3</v>
      </c>
      <c r="BO45" s="2">
        <f>'Gamma-E.coli'!BO41/'Sheet1 (2)'!BO$70*100</f>
        <v>8.7684685869612883E-3</v>
      </c>
      <c r="BP45" s="2">
        <f>'Gamma-E.coli'!BP41/'Sheet1 (2)'!BP$70*100</f>
        <v>1.7087299010645387E-3</v>
      </c>
      <c r="BQ45" s="2">
        <f>'Gamma-E.coli'!BQ41/'Sheet1 (2)'!BQ$70*100</f>
        <v>3.7426270247612201E-3</v>
      </c>
      <c r="BR45" s="2">
        <f>'Gamma-E.coli'!BR41/'Sheet1 (2)'!BR$70*100</f>
        <v>6.5422761887315838E-3</v>
      </c>
      <c r="BS45" s="2">
        <f>'Gamma-E.coli'!BS41/'Sheet1 (2)'!BS$70*100</f>
        <v>3.4774141948047429E-3</v>
      </c>
      <c r="BT45" s="2">
        <f>'Gamma-E.coli'!BT41/'Sheet1 (2)'!BT$70*100</f>
        <v>5.5451254386590307E-3</v>
      </c>
      <c r="BU45" s="2">
        <f>'Gamma-E.coli'!BU41/'Sheet1 (2)'!BU$70*100</f>
        <v>1.2071463061323031E-2</v>
      </c>
      <c r="BV45" s="2">
        <f>'Gamma-E.coli'!BV41/'Sheet1 (2)'!BV$70*100</f>
        <v>7.9410772071231463E-3</v>
      </c>
      <c r="BW45" s="2">
        <f>'Gamma-E.coli'!BW41/'Sheet1 (2)'!BW$70*100</f>
        <v>5.9963122679552068E-3</v>
      </c>
      <c r="BX45" s="2">
        <f>'Gamma-E.coli'!BX41/'Sheet1 (2)'!BX$70*100</f>
        <v>5.534401841848933E-3</v>
      </c>
      <c r="BY45" s="2">
        <f>'Gamma-E.coli'!BY41/'Sheet1 (2)'!BY$70*100</f>
        <v>2.6121696373693916E-2</v>
      </c>
      <c r="BZ45" s="2">
        <f>'Gamma-E.coli'!BZ41/'Sheet1 (2)'!BZ$70*100</f>
        <v>2.6523791841281633E-2</v>
      </c>
      <c r="CA45" s="2">
        <f>'Gamma-E.coli'!CA41/'Sheet1 (2)'!CA$70*100</f>
        <v>1.5215226291911032E-2</v>
      </c>
      <c r="CB45" s="2">
        <f>'Gamma-E.coli'!CB41/'Sheet1 (2)'!CB$70*100</f>
        <v>2.3480838657287378E-2</v>
      </c>
      <c r="CC45" s="2">
        <f>'Gamma-E.coli'!CC41/'Sheet1 (2)'!CC$70*100</f>
        <v>9.3031909945111169E-3</v>
      </c>
      <c r="CD45" s="2">
        <f>'Gamma-E.coli'!CD41/'Sheet1 (2)'!CD$70*100</f>
        <v>1.3493595731871874E-2</v>
      </c>
      <c r="CE45" s="2">
        <f>'Gamma-E.coli'!CE41/'Sheet1 (2)'!CE$70*100</f>
        <v>8.3973632279464253E-3</v>
      </c>
      <c r="CF45" s="2">
        <f>'Gamma-E.coli'!CF41/'Sheet1 (2)'!CF$70*100</f>
        <v>5.3497869001551436E-3</v>
      </c>
      <c r="CG45" s="2">
        <f>'Gamma-E.coli'!CG41/'Sheet1 (2)'!CG$70*100</f>
        <v>1.7105596266874669E-2</v>
      </c>
      <c r="CH45" s="2">
        <f>'Gamma-E.coli'!CH41/'Sheet1 (2)'!CH$70*100</f>
        <v>2.2896918074827126E-3</v>
      </c>
      <c r="CI45" s="2">
        <f>'Gamma-E.coli'!CI41/'Sheet1 (2)'!CI$70*100</f>
        <v>1.1471118851219589E-2</v>
      </c>
      <c r="CJ45" s="2">
        <f>'Gamma-E.coli'!CJ41/'Sheet1 (2)'!CJ$70*100</f>
        <v>8.1127909739405566E-3</v>
      </c>
      <c r="CK45" s="2">
        <f>'Gamma-E.coli'!CK41/'Sheet1 (2)'!CK$70*100</f>
        <v>1.0855877372009206E-2</v>
      </c>
      <c r="CL45" s="2">
        <f>'Gamma-E.coli'!CL41/'Sheet1 (2)'!CL$70*100</f>
        <v>1.8163837817110333E-2</v>
      </c>
      <c r="CM45" s="2">
        <f>'Gamma-E.coli'!CM41/'Sheet1 (2)'!CM$70*100</f>
        <v>9.3615427822505148E-3</v>
      </c>
      <c r="CN45" s="2">
        <f>'Gamma-E.coli'!CN41/'Sheet1 (2)'!CN$70*100</f>
        <v>8.6149133722599781E-3</v>
      </c>
      <c r="CO45" s="2">
        <f>'Gamma-E.coli'!CO41/'Sheet1 (2)'!CO$70*100</f>
        <v>1.4415634068530671E-2</v>
      </c>
      <c r="CP45" s="2">
        <f>'Gamma-E.coli'!CP41/'Sheet1 (2)'!CP$70*100</f>
        <v>2.3010500054498555E-2</v>
      </c>
      <c r="CQ45" s="2">
        <f>'Gamma-E.coli'!CQ41/'Sheet1 (2)'!CQ$70*100</f>
        <v>3.069224974190608E-2</v>
      </c>
      <c r="CR45" s="2">
        <f>'Gamma-E.coli'!CR41/'Sheet1 (2)'!CR$70*100</f>
        <v>2.0007639280452537E-2</v>
      </c>
    </row>
    <row r="46" spans="1:96" x14ac:dyDescent="0.25">
      <c r="A46" s="2" t="str">
        <f>'Gamma-E.coli'!A42</f>
        <v>Thermoleophilia</v>
      </c>
      <c r="B46" s="2">
        <f>'Gamma-E.coli'!B42/'Sheet1 (2)'!B$70*100</f>
        <v>7.981846999395659E-3</v>
      </c>
      <c r="C46" s="2">
        <f>'Gamma-E.coli'!C42/'Sheet1 (2)'!C$70*100</f>
        <v>5.4741728524819898E-3</v>
      </c>
      <c r="D46" s="2">
        <f>'Gamma-E.coli'!D42/'Sheet1 (2)'!D$70*100</f>
        <v>1.2475474351558867E-2</v>
      </c>
      <c r="E46" s="2">
        <f>'Gamma-E.coli'!E42/'Sheet1 (2)'!E$70*100</f>
        <v>1.0123165176311793E-2</v>
      </c>
      <c r="F46" s="2">
        <f>'Gamma-E.coli'!F42/'Sheet1 (2)'!F$70*100</f>
        <v>1.8508664368507507E-2</v>
      </c>
      <c r="G46" s="2">
        <f>'Gamma-E.coli'!G42/'Sheet1 (2)'!G$70*100</f>
        <v>5.0372250934405255E-3</v>
      </c>
      <c r="H46" s="2">
        <f>'Gamma-E.coli'!H42/'Sheet1 (2)'!H$70*100</f>
        <v>3.632664922987504E-3</v>
      </c>
      <c r="I46" s="2">
        <f>'Gamma-E.coli'!I42/'Sheet1 (2)'!I$70*100</f>
        <v>5.4903575595360646E-3</v>
      </c>
      <c r="J46" s="2">
        <f>'Gamma-E.coli'!J42/'Sheet1 (2)'!J$70*100</f>
        <v>7.1026931044687776E-3</v>
      </c>
      <c r="K46" s="2">
        <f>'Gamma-E.coli'!K42/'Sheet1 (2)'!K$70*100</f>
        <v>5.2882072977260709E-3</v>
      </c>
      <c r="L46" s="2">
        <f>'Gamma-E.coli'!L42/'Sheet1 (2)'!L$70*100</f>
        <v>5.3517910660767802E-3</v>
      </c>
      <c r="M46" s="2">
        <f>'Gamma-E.coli'!M42/'Sheet1 (2)'!M$70*100</f>
        <v>9.0615619867474642E-3</v>
      </c>
      <c r="N46" s="2">
        <f>'Gamma-E.coli'!N42/'Sheet1 (2)'!N$70*100</f>
        <v>2.2998551091281249E-3</v>
      </c>
      <c r="O46" s="2">
        <f>'Gamma-E.coli'!O42/'Sheet1 (2)'!O$70*100</f>
        <v>1.7179178835251673E-3</v>
      </c>
      <c r="P46" s="2">
        <f>'Gamma-E.coli'!P42/'Sheet1 (2)'!P$70*100</f>
        <v>1.6099689275996972E-3</v>
      </c>
      <c r="Q46" s="2">
        <f>'Gamma-E.coli'!Q42/'Sheet1 (2)'!Q$70*100</f>
        <v>3.6276572589421748E-3</v>
      </c>
      <c r="R46" s="2">
        <f>'Gamma-E.coli'!R42/'Sheet1 (2)'!R$70*100</f>
        <v>5.0072605277652598E-3</v>
      </c>
      <c r="S46" s="2">
        <f>'Gamma-E.coli'!S42/'Sheet1 (2)'!S$70*100</f>
        <v>4.2836948295803413E-3</v>
      </c>
      <c r="T46" s="2">
        <f>'Gamma-E.coli'!T42/'Sheet1 (2)'!T$70*100</f>
        <v>1.0041600918089226E-2</v>
      </c>
      <c r="U46" s="2">
        <f>'Gamma-E.coli'!U42/'Sheet1 (2)'!U$70*100</f>
        <v>1.993355481727575E-2</v>
      </c>
      <c r="V46" s="2">
        <f>'Gamma-E.coli'!V42/'Sheet1 (2)'!V$70*100</f>
        <v>4.0710455608156046E-3</v>
      </c>
      <c r="W46" s="2">
        <f>'Gamma-E.coli'!W42/'Sheet1 (2)'!W$70*100</f>
        <v>5.3394559094428274E-3</v>
      </c>
      <c r="X46" s="2">
        <f>'Gamma-E.coli'!X42/'Sheet1 (2)'!X$70*100</f>
        <v>4.4240446828512966E-3</v>
      </c>
      <c r="Y46" s="2">
        <f>'Gamma-E.coli'!Y42/'Sheet1 (2)'!Y$70*100</f>
        <v>1.5380145940495924E-2</v>
      </c>
      <c r="Z46" s="2">
        <f>'Gamma-E.coli'!Z42/'Sheet1 (2)'!Z$70*100</f>
        <v>2.7009507346585997E-3</v>
      </c>
      <c r="AA46" s="2">
        <f>'Gamma-E.coli'!AA42/'Sheet1 (2)'!AA$70*100</f>
        <v>4.0152042400556781E-3</v>
      </c>
      <c r="AB46" s="2">
        <f>'Gamma-E.coli'!AB42/'Sheet1 (2)'!AB$70*100</f>
        <v>6.470397929472663E-3</v>
      </c>
      <c r="AC46" s="2">
        <f>'Gamma-E.coli'!AC42/'Sheet1 (2)'!AC$70*100</f>
        <v>8.5012326787384171E-3</v>
      </c>
      <c r="AD46" s="2">
        <f>'Gamma-E.coli'!AD42/'Sheet1 (2)'!AD$70*100</f>
        <v>3.5268392466671367E-3</v>
      </c>
      <c r="AE46" s="2">
        <f>'Gamma-E.coli'!AE42/'Sheet1 (2)'!AE$70*100</f>
        <v>1.1874369174137624E-3</v>
      </c>
      <c r="AF46" s="2">
        <f>'Gamma-E.coli'!AF42/'Sheet1 (2)'!AF$70*100</f>
        <v>1.7994511673939449E-3</v>
      </c>
      <c r="AG46" s="2">
        <f>'Gamma-E.coli'!AG42/'Sheet1 (2)'!AG$70*100</f>
        <v>4.7057716289028492E-3</v>
      </c>
      <c r="AH46" s="2">
        <f>'Gamma-E.coli'!AH42/'Sheet1 (2)'!AH$70*100</f>
        <v>5.0189045404356409E-3</v>
      </c>
      <c r="AI46" s="2">
        <f>'Gamma-E.coli'!AI42/'Sheet1 (2)'!AI$70*100</f>
        <v>1.304213796210666E-2</v>
      </c>
      <c r="AJ46" s="2">
        <f>'Gamma-E.coli'!AJ42/'Sheet1 (2)'!AJ$70*100</f>
        <v>1.8940372264407597E-2</v>
      </c>
      <c r="AK46" s="2">
        <f>'Gamma-E.coli'!AK42/'Sheet1 (2)'!AK$70*100</f>
        <v>1.2630321958388828E-2</v>
      </c>
      <c r="AL46" s="2">
        <f>'Gamma-E.coli'!AL42/'Sheet1 (2)'!AL$70*100</f>
        <v>6.624344465912228E-3</v>
      </c>
      <c r="AM46" s="2">
        <f>'Gamma-E.coli'!AM42/'Sheet1 (2)'!AM$70*100</f>
        <v>7.8206872819983411E-3</v>
      </c>
      <c r="AN46" s="2">
        <f>'Gamma-E.coli'!AN42/'Sheet1 (2)'!AN$70*100</f>
        <v>9.1249201569486259E-3</v>
      </c>
      <c r="AO46" s="2">
        <f>'Gamma-E.coli'!AO42/'Sheet1 (2)'!AO$70*100</f>
        <v>8.8932366934945974E-3</v>
      </c>
      <c r="AP46" s="2">
        <f>'Gamma-E.coli'!AP42/'Sheet1 (2)'!AP$70*100</f>
        <v>5.0253781597065185E-3</v>
      </c>
      <c r="AQ46" s="2">
        <f>'Gamma-E.coli'!AQ42/'Sheet1 (2)'!AQ$70*100</f>
        <v>1.8746953620036744E-3</v>
      </c>
      <c r="AR46" s="2">
        <f>'Gamma-E.coli'!AR42/'Sheet1 (2)'!AR$70*100</f>
        <v>5.3498823025893427E-3</v>
      </c>
      <c r="AS46" s="2">
        <f>'Gamma-E.coli'!AS42/'Sheet1 (2)'!AS$70*100</f>
        <v>5.4417326476750199E-3</v>
      </c>
      <c r="AT46" s="2">
        <f>'Gamma-E.coli'!AT42/'Sheet1 (2)'!AT$70*100</f>
        <v>6.620850382023067E-3</v>
      </c>
      <c r="AU46" s="2">
        <f>'Gamma-E.coli'!AU42/'Sheet1 (2)'!AU$70*100</f>
        <v>0</v>
      </c>
      <c r="AV46" s="2">
        <f>'Gamma-E.coli'!AV42/'Sheet1 (2)'!AV$70*100</f>
        <v>2.8566259438768224E-3</v>
      </c>
      <c r="AW46" s="2">
        <f>'Gamma-E.coli'!AW42/'Sheet1 (2)'!AW$70*100</f>
        <v>3.9258793969849243E-3</v>
      </c>
      <c r="AX46" s="2">
        <f>'Gamma-E.coli'!AX42/'Sheet1 (2)'!AX$70*100</f>
        <v>7.7476737609532744E-3</v>
      </c>
      <c r="AY46" s="2">
        <f>'Gamma-E.coli'!AY42/'Sheet1 (2)'!AY$70*100</f>
        <v>1.5525057442712539E-2</v>
      </c>
      <c r="AZ46" s="2">
        <f>'Gamma-E.coli'!AZ42/'Sheet1 (2)'!AZ$70*100</f>
        <v>1.4014980456888364E-2</v>
      </c>
      <c r="BA46" s="2">
        <f>'Gamma-E.coli'!BA42/'Sheet1 (2)'!BA$70*100</f>
        <v>8.047700918169514E-3</v>
      </c>
      <c r="BB46" s="2">
        <f>'Gamma-E.coli'!BB42/'Sheet1 (2)'!BB$70*100</f>
        <v>9.4686209900390114E-3</v>
      </c>
      <c r="BC46" s="2">
        <f>'Gamma-E.coli'!BC42/'Sheet1 (2)'!BC$70*100</f>
        <v>2.3500488087060269E-2</v>
      </c>
      <c r="BD46" s="2">
        <f>'Gamma-E.coli'!BD42/'Sheet1 (2)'!BD$70*100</f>
        <v>1.0537777933893006E-2</v>
      </c>
      <c r="BE46" s="2">
        <f>'Gamma-E.coli'!BE42/'Sheet1 (2)'!BE$70*100</f>
        <v>1.2404969076184231E-2</v>
      </c>
      <c r="BF46" s="2">
        <f>'Gamma-E.coli'!BF42/'Sheet1 (2)'!BF$70*100</f>
        <v>1.1267764334708939E-2</v>
      </c>
      <c r="BG46" s="2">
        <f>'Gamma-E.coli'!BG42/'Sheet1 (2)'!BG$70*100</f>
        <v>1.5226177952494323E-2</v>
      </c>
      <c r="BH46" s="2">
        <f>'Gamma-E.coli'!BH42/'Sheet1 (2)'!BH$70*100</f>
        <v>1.5238095238095236E-2</v>
      </c>
      <c r="BI46" s="2">
        <f>'Gamma-E.coli'!BI42/'Sheet1 (2)'!BI$70*100</f>
        <v>9.0297258575229664E-3</v>
      </c>
      <c r="BJ46" s="2">
        <f>'Gamma-E.coli'!BJ42/'Sheet1 (2)'!BJ$70*100</f>
        <v>8.9808528217839561E-3</v>
      </c>
      <c r="BK46" s="2">
        <f>'Gamma-E.coli'!BK42/'Sheet1 (2)'!BK$70*100</f>
        <v>8.6966146450990628E-3</v>
      </c>
      <c r="BL46" s="2">
        <f>'Gamma-E.coli'!BL42/'Sheet1 (2)'!BL$70*100</f>
        <v>9.0514120202751618E-3</v>
      </c>
      <c r="BM46" s="2">
        <f>'Gamma-E.coli'!BM42/'Sheet1 (2)'!BM$70*100</f>
        <v>9.1856284282077535E-3</v>
      </c>
      <c r="BN46" s="2">
        <f>'Gamma-E.coli'!BN42/'Sheet1 (2)'!BN$70*100</f>
        <v>4.9676111751380996E-3</v>
      </c>
      <c r="BO46" s="2">
        <f>'Gamma-E.coli'!BO42/'Sheet1 (2)'!BO$70*100</f>
        <v>3.8362050067955629E-3</v>
      </c>
      <c r="BP46" s="2">
        <f>'Gamma-E.coli'!BP42/'Sheet1 (2)'!BP$70*100</f>
        <v>6.8349196042581549E-3</v>
      </c>
      <c r="BQ46" s="2">
        <f>'Gamma-E.coli'!BQ42/'Sheet1 (2)'!BQ$70*100</f>
        <v>5.239677834665708E-3</v>
      </c>
      <c r="BR46" s="2">
        <f>'Gamma-E.coli'!BR42/'Sheet1 (2)'!BR$70*100</f>
        <v>3.9253657132389506E-3</v>
      </c>
      <c r="BS46" s="2">
        <f>'Gamma-E.coli'!BS42/'Sheet1 (2)'!BS$70*100</f>
        <v>3.4774141948047429E-3</v>
      </c>
      <c r="BT46" s="2">
        <f>'Gamma-E.coli'!BT42/'Sheet1 (2)'!BT$70*100</f>
        <v>7.1294469925616104E-3</v>
      </c>
      <c r="BU46" s="2">
        <f>'Gamma-E.coli'!BU42/'Sheet1 (2)'!BU$70*100</f>
        <v>3.0178657653307578E-3</v>
      </c>
      <c r="BV46" s="2">
        <f>'Gamma-E.coli'!BV42/'Sheet1 (2)'!BV$70*100</f>
        <v>7.9410772071231463E-3</v>
      </c>
      <c r="BW46" s="2">
        <f>'Gamma-E.coli'!BW42/'Sheet1 (2)'!BW$70*100</f>
        <v>9.9938537799253453E-3</v>
      </c>
      <c r="BX46" s="2">
        <f>'Gamma-E.coli'!BX42/'Sheet1 (2)'!BX$70*100</f>
        <v>6.6412822102187201E-3</v>
      </c>
      <c r="BY46" s="2">
        <f>'Gamma-E.coli'!BY42/'Sheet1 (2)'!BY$70*100</f>
        <v>4.6097111247695149E-3</v>
      </c>
      <c r="BZ46" s="2">
        <f>'Gamma-E.coli'!BZ42/'Sheet1 (2)'!BZ$70*100</f>
        <v>6.3657100419075921E-3</v>
      </c>
      <c r="CA46" s="2">
        <f>'Gamma-E.coli'!CA42/'Sheet1 (2)'!CA$70*100</f>
        <v>1.2448821511563572E-2</v>
      </c>
      <c r="CB46" s="2">
        <f>'Gamma-E.coli'!CB42/'Sheet1 (2)'!CB$70*100</f>
        <v>2.9351048321609222E-3</v>
      </c>
      <c r="CC46" s="2">
        <f>'Gamma-E.coli'!CC42/'Sheet1 (2)'!CC$70*100</f>
        <v>7.4425527956088946E-3</v>
      </c>
      <c r="CD46" s="2">
        <f>'Gamma-E.coli'!CD42/'Sheet1 (2)'!CD$70*100</f>
        <v>1.2455626829420191E-2</v>
      </c>
      <c r="CE46" s="2">
        <f>'Gamma-E.coli'!CE42/'Sheet1 (2)'!CE$70*100</f>
        <v>1.3435781164714279E-2</v>
      </c>
      <c r="CF46" s="2">
        <f>'Gamma-E.coli'!CF42/'Sheet1 (2)'!CF$70*100</f>
        <v>8.0246803502327171E-3</v>
      </c>
      <c r="CG46" s="2">
        <f>'Gamma-E.coli'!CG42/'Sheet1 (2)'!CG$70*100</f>
        <v>8.2106862080998412E-3</v>
      </c>
      <c r="CH46" s="2">
        <f>'Gamma-E.coli'!CH42/'Sheet1 (2)'!CH$70*100</f>
        <v>8.0139213261894941E-3</v>
      </c>
      <c r="CI46" s="2">
        <f>'Gamma-E.coli'!CI42/'Sheet1 (2)'!CI$70*100</f>
        <v>7.8212173985588111E-3</v>
      </c>
      <c r="CJ46" s="2">
        <f>'Gamma-E.coli'!CJ42/'Sheet1 (2)'!CJ$70*100</f>
        <v>6.9538208348061915E-3</v>
      </c>
      <c r="CK46" s="2">
        <f>'Gamma-E.coli'!CK42/'Sheet1 (2)'!CK$70*100</f>
        <v>7.5991141604064439E-3</v>
      </c>
      <c r="CL46" s="2">
        <f>'Gamma-E.coli'!CL42/'Sheet1 (2)'!CL$70*100</f>
        <v>8.0728168076045943E-3</v>
      </c>
      <c r="CM46" s="2">
        <f>'Gamma-E.coli'!CM42/'Sheet1 (2)'!CM$70*100</f>
        <v>9.3615427822505148E-3</v>
      </c>
      <c r="CN46" s="2">
        <f>'Gamma-E.coli'!CN42/'Sheet1 (2)'!CN$70*100</f>
        <v>2.8716377907533263E-3</v>
      </c>
      <c r="CO46" s="2">
        <f>'Gamma-E.coli'!CO42/'Sheet1 (2)'!CO$70*100</f>
        <v>8.1479670822129889E-3</v>
      </c>
      <c r="CP46" s="2">
        <f>'Gamma-E.coli'!CP42/'Sheet1 (2)'!CP$70*100</f>
        <v>1.0899710552130893E-2</v>
      </c>
      <c r="CQ46" s="2">
        <f>'Gamma-E.coli'!CQ42/'Sheet1 (2)'!CQ$70*100</f>
        <v>3.7202726959886163E-3</v>
      </c>
      <c r="CR46" s="2">
        <f>'Gamma-E.coli'!CR42/'Sheet1 (2)'!CR$70*100</f>
        <v>1.8188762982229577E-3</v>
      </c>
    </row>
    <row r="47" spans="1:96" x14ac:dyDescent="0.25">
      <c r="A47" s="2" t="str">
        <f>'Gamma-E.coli'!A43</f>
        <v>Leptospirae</v>
      </c>
      <c r="B47" s="2">
        <f>'Gamma-E.coli'!B43/'Sheet1 (2)'!B$70*100</f>
        <v>3.4207915711695685E-3</v>
      </c>
      <c r="C47" s="2">
        <f>'Gamma-E.coli'!C43/'Sheet1 (2)'!C$70*100</f>
        <v>5.4741728524819898E-3</v>
      </c>
      <c r="D47" s="2">
        <f>'Gamma-E.coli'!D43/'Sheet1 (2)'!D$70*100</f>
        <v>1.1341340319598972E-3</v>
      </c>
      <c r="E47" s="2">
        <f>'Gamma-E.coli'!E43/'Sheet1 (2)'!E$70*100</f>
        <v>3.3743883921039317E-3</v>
      </c>
      <c r="F47" s="2">
        <f>'Gamma-E.coli'!F43/'Sheet1 (2)'!F$70*100</f>
        <v>2.3135830460634384E-3</v>
      </c>
      <c r="G47" s="2">
        <f>'Gamma-E.coli'!G43/'Sheet1 (2)'!G$70*100</f>
        <v>1.0074450186881051E-3</v>
      </c>
      <c r="H47" s="2">
        <f>'Gamma-E.coli'!H43/'Sheet1 (2)'!H$70*100</f>
        <v>6.0544415383125064E-3</v>
      </c>
      <c r="I47" s="2">
        <f>'Gamma-E.coli'!I43/'Sheet1 (2)'!I$70*100</f>
        <v>6.8629469494200807E-3</v>
      </c>
      <c r="J47" s="2">
        <f>'Gamma-E.coli'!J43/'Sheet1 (2)'!J$70*100</f>
        <v>1.5389168393015686E-2</v>
      </c>
      <c r="K47" s="2">
        <f>'Gamma-E.coli'!K43/'Sheet1 (2)'!K$70*100</f>
        <v>5.2882072977260709E-3</v>
      </c>
      <c r="L47" s="2">
        <f>'Gamma-E.coli'!L43/'Sheet1 (2)'!L$70*100</f>
        <v>1.2487512487512488E-2</v>
      </c>
      <c r="M47" s="2">
        <f>'Gamma-E.coli'!M43/'Sheet1 (2)'!M$70*100</f>
        <v>1.132695248343433E-3</v>
      </c>
      <c r="N47" s="2">
        <f>'Gamma-E.coli'!N43/'Sheet1 (2)'!N$70*100</f>
        <v>6.8995653273843756E-3</v>
      </c>
      <c r="O47" s="2">
        <f>'Gamma-E.coli'!O43/'Sheet1 (2)'!O$70*100</f>
        <v>8.5895894176258383E-3</v>
      </c>
      <c r="P47" s="2">
        <f>'Gamma-E.coli'!P43/'Sheet1 (2)'!P$70*100</f>
        <v>6.4398757103987887E-3</v>
      </c>
      <c r="Q47" s="2">
        <f>'Gamma-E.coli'!Q43/'Sheet1 (2)'!Q$70*100</f>
        <v>1.8138286294710877E-2</v>
      </c>
      <c r="R47" s="2">
        <f>'Gamma-E.coli'!R43/'Sheet1 (2)'!R$70*100</f>
        <v>1.001452105553052E-2</v>
      </c>
      <c r="S47" s="2">
        <f>'Gamma-E.coli'!S43/'Sheet1 (2)'!S$70*100</f>
        <v>1.5706881041794581E-2</v>
      </c>
      <c r="T47" s="2">
        <f>'Gamma-E.coli'!T43/'Sheet1 (2)'!T$70*100</f>
        <v>7.1725720843494479E-3</v>
      </c>
      <c r="U47" s="2">
        <f>'Gamma-E.coli'!U43/'Sheet1 (2)'!U$70*100</f>
        <v>9.9667774086378749E-3</v>
      </c>
      <c r="V47" s="2">
        <f>'Gamma-E.coli'!V43/'Sheet1 (2)'!V$70*100</f>
        <v>2.9078896862968608E-3</v>
      </c>
      <c r="W47" s="2">
        <f>'Gamma-E.coli'!W43/'Sheet1 (2)'!W$70*100</f>
        <v>8.0091838641642415E-3</v>
      </c>
      <c r="X47" s="2">
        <f>'Gamma-E.coli'!X43/'Sheet1 (2)'!X$70*100</f>
        <v>1.6590167560692363E-2</v>
      </c>
      <c r="Y47" s="2">
        <f>'Gamma-E.coli'!Y43/'Sheet1 (2)'!Y$70*100</f>
        <v>7.6900729702479619E-3</v>
      </c>
      <c r="Z47" s="2">
        <f>'Gamma-E.coli'!Z43/'Sheet1 (2)'!Z$70*100</f>
        <v>5.4019014693171994E-3</v>
      </c>
      <c r="AA47" s="2">
        <f>'Gamma-E.coli'!AA43/'Sheet1 (2)'!AA$70*100</f>
        <v>9.3688098934632466E-3</v>
      </c>
      <c r="AB47" s="2">
        <f>'Gamma-E.coli'!AB43/'Sheet1 (2)'!AB$70*100</f>
        <v>1.4558395341313491E-2</v>
      </c>
      <c r="AC47" s="2">
        <f>'Gamma-E.coli'!AC43/'Sheet1 (2)'!AC$70*100</f>
        <v>1.2751849018107626E-2</v>
      </c>
      <c r="AD47" s="2">
        <f>'Gamma-E.coli'!AD43/'Sheet1 (2)'!AD$70*100</f>
        <v>1.293174390444617E-2</v>
      </c>
      <c r="AE47" s="2">
        <f>'Gamma-E.coli'!AE43/'Sheet1 (2)'!AE$70*100</f>
        <v>7.124621504482574E-3</v>
      </c>
      <c r="AF47" s="2">
        <f>'Gamma-E.coli'!AF43/'Sheet1 (2)'!AF$70*100</f>
        <v>3.5989023347878899E-3</v>
      </c>
      <c r="AG47" s="2">
        <f>'Gamma-E.coli'!AG43/'Sheet1 (2)'!AG$70*100</f>
        <v>1.5293757793934262E-2</v>
      </c>
      <c r="AH47" s="2">
        <f>'Gamma-E.coli'!AH43/'Sheet1 (2)'!AH$70*100</f>
        <v>2.0075618161742564E-2</v>
      </c>
      <c r="AI47" s="2">
        <f>'Gamma-E.coli'!AI43/'Sheet1 (2)'!AI$70*100</f>
        <v>1.4227786867752721E-2</v>
      </c>
      <c r="AJ47" s="2">
        <f>'Gamma-E.coli'!AJ43/'Sheet1 (2)'!AJ$70*100</f>
        <v>1.0331112144222325E-2</v>
      </c>
      <c r="AK47" s="2">
        <f>'Gamma-E.coli'!AK43/'Sheet1 (2)'!AK$70*100</f>
        <v>6.8892665227575436E-3</v>
      </c>
      <c r="AL47" s="2">
        <f>'Gamma-E.coli'!AL43/'Sheet1 (2)'!AL$70*100</f>
        <v>4.416229643941485E-3</v>
      </c>
      <c r="AM47" s="2">
        <f>'Gamma-E.coli'!AM43/'Sheet1 (2)'!AM$70*100</f>
        <v>1.720551202039635E-2</v>
      </c>
      <c r="AN47" s="2">
        <f>'Gamma-E.coli'!AN43/'Sheet1 (2)'!AN$70*100</f>
        <v>1.9390455333515834E-2</v>
      </c>
      <c r="AO47" s="2">
        <f>'Gamma-E.coli'!AO43/'Sheet1 (2)'!AO$70*100</f>
        <v>2.1343768064387033E-2</v>
      </c>
      <c r="AP47" s="2">
        <f>'Gamma-E.coli'!AP43/'Sheet1 (2)'!AP$70*100</f>
        <v>1.5076134479119553E-2</v>
      </c>
      <c r="AQ47" s="2">
        <f>'Gamma-E.coli'!AQ43/'Sheet1 (2)'!AQ$70*100</f>
        <v>1.6872258258033068E-2</v>
      </c>
      <c r="AR47" s="2">
        <f>'Gamma-E.coli'!AR43/'Sheet1 (2)'!AR$70*100</f>
        <v>1.24830587060418E-2</v>
      </c>
      <c r="AS47" s="2">
        <f>'Gamma-E.coli'!AS43/'Sheet1 (2)'!AS$70*100</f>
        <v>2.1766930590700079E-2</v>
      </c>
      <c r="AT47" s="2">
        <f>'Gamma-E.coli'!AT43/'Sheet1 (2)'!AT$70*100</f>
        <v>2.7807571604496883E-2</v>
      </c>
      <c r="AU47" s="2">
        <f>'Gamma-E.coli'!AU43/'Sheet1 (2)'!AU$70*100</f>
        <v>7.0748876861579831E-3</v>
      </c>
      <c r="AV47" s="2">
        <f>'Gamma-E.coli'!AV43/'Sheet1 (2)'!AV$70*100</f>
        <v>1.4283129719384113E-2</v>
      </c>
      <c r="AW47" s="2">
        <f>'Gamma-E.coli'!AW43/'Sheet1 (2)'!AW$70*100</f>
        <v>3.1407035175879394E-2</v>
      </c>
      <c r="AX47" s="2">
        <f>'Gamma-E.coli'!AX43/'Sheet1 (2)'!AX$70*100</f>
        <v>1.9369184402383183E-2</v>
      </c>
      <c r="AY47" s="2">
        <f>'Gamma-E.coli'!AY43/'Sheet1 (2)'!AY$70*100</f>
        <v>6.2100229770850153E-3</v>
      </c>
      <c r="AZ47" s="2">
        <f>'Gamma-E.coli'!AZ43/'Sheet1 (2)'!AZ$70*100</f>
        <v>1.2457760406122989E-2</v>
      </c>
      <c r="BA47" s="2">
        <f>'Gamma-E.coli'!BA43/'Sheet1 (2)'!BA$70*100</f>
        <v>8.047700918169514E-3</v>
      </c>
      <c r="BB47" s="2">
        <f>'Gamma-E.coli'!BB43/'Sheet1 (2)'!BB$70*100</f>
        <v>1.1362345188046812E-2</v>
      </c>
      <c r="BC47" s="2">
        <f>'Gamma-E.coli'!BC43/'Sheet1 (2)'!BC$70*100</f>
        <v>0</v>
      </c>
      <c r="BD47" s="2">
        <f>'Gamma-E.coli'!BD43/'Sheet1 (2)'!BD$70*100</f>
        <v>3.5125926446310024E-3</v>
      </c>
      <c r="BE47" s="2">
        <f>'Gamma-E.coli'!BE43/'Sheet1 (2)'!BE$70*100</f>
        <v>7.0885537578195606E-3</v>
      </c>
      <c r="BF47" s="2">
        <f>'Gamma-E.coli'!BF43/'Sheet1 (2)'!BF$70*100</f>
        <v>1.8310117043902025E-2</v>
      </c>
      <c r="BG47" s="2">
        <f>'Gamma-E.coli'!BG43/'Sheet1 (2)'!BG$70*100</f>
        <v>1.2457781961131719E-2</v>
      </c>
      <c r="BH47" s="2">
        <f>'Gamma-E.coli'!BH43/'Sheet1 (2)'!BH$70*100</f>
        <v>1.0158730158730159E-2</v>
      </c>
      <c r="BI47" s="2">
        <f>'Gamma-E.coli'!BI43/'Sheet1 (2)'!BI$70*100</f>
        <v>1.0233689305192695E-2</v>
      </c>
      <c r="BJ47" s="2">
        <f>'Gamma-E.coli'!BJ43/'Sheet1 (2)'!BJ$70*100</f>
        <v>1.436936451485433E-2</v>
      </c>
      <c r="BK47" s="2">
        <f>'Gamma-E.coli'!BK43/'Sheet1 (2)'!BK$70*100</f>
        <v>3.9530066568632099E-3</v>
      </c>
      <c r="BL47" s="2">
        <f>'Gamma-E.coli'!BL43/'Sheet1 (2)'!BL$70*100</f>
        <v>7.5428433502293018E-3</v>
      </c>
      <c r="BM47" s="2">
        <f>'Gamma-E.coli'!BM43/'Sheet1 (2)'!BM$70*100</f>
        <v>1.574679159121329E-2</v>
      </c>
      <c r="BN47" s="2">
        <f>'Gamma-E.coli'!BN43/'Sheet1 (2)'!BN$70*100</f>
        <v>9.9352223502761992E-3</v>
      </c>
      <c r="BO47" s="2">
        <f>'Gamma-E.coli'!BO43/'Sheet1 (2)'!BO$70*100</f>
        <v>2.7401464334254025E-3</v>
      </c>
      <c r="BP47" s="2">
        <f>'Gamma-E.coli'!BP43/'Sheet1 (2)'!BP$70*100</f>
        <v>1.0252379406387232E-2</v>
      </c>
      <c r="BQ47" s="2">
        <f>'Gamma-E.coli'!BQ43/'Sheet1 (2)'!BQ$70*100</f>
        <v>4.4911524297134645E-3</v>
      </c>
      <c r="BR47" s="2">
        <f>'Gamma-E.coli'!BR43/'Sheet1 (2)'!BR$70*100</f>
        <v>4.5795933321121085E-3</v>
      </c>
      <c r="BS47" s="2">
        <f>'Gamma-E.coli'!BS43/'Sheet1 (2)'!BS$70*100</f>
        <v>0</v>
      </c>
      <c r="BT47" s="2">
        <f>'Gamma-E.coli'!BT43/'Sheet1 (2)'!BT$70*100</f>
        <v>2.37648233085387E-3</v>
      </c>
      <c r="BU47" s="2">
        <f>'Gamma-E.coli'!BU43/'Sheet1 (2)'!BU$70*100</f>
        <v>0</v>
      </c>
      <c r="BV47" s="2">
        <f>'Gamma-E.coli'!BV43/'Sheet1 (2)'!BV$70*100</f>
        <v>2.9779039526711799E-3</v>
      </c>
      <c r="BW47" s="2">
        <f>'Gamma-E.coli'!BW43/'Sheet1 (2)'!BW$70*100</f>
        <v>5.4966195789589401E-3</v>
      </c>
      <c r="BX47" s="2">
        <f>'Gamma-E.coli'!BX43/'Sheet1 (2)'!BX$70*100</f>
        <v>2.2137607367395734E-3</v>
      </c>
      <c r="BY47" s="2">
        <f>'Gamma-E.coli'!BY43/'Sheet1 (2)'!BY$70*100</f>
        <v>1.5365703749231714E-3</v>
      </c>
      <c r="BZ47" s="2">
        <f>'Gamma-E.coli'!BZ43/'Sheet1 (2)'!BZ$70*100</f>
        <v>5.3047583682563262E-3</v>
      </c>
      <c r="CA47" s="2">
        <f>'Gamma-E.coli'!CA43/'Sheet1 (2)'!CA$70*100</f>
        <v>1.3832023901737302E-3</v>
      </c>
      <c r="CB47" s="2">
        <f>'Gamma-E.coli'!CB43/'Sheet1 (2)'!CB$70*100</f>
        <v>9.7836827738697393E-4</v>
      </c>
      <c r="CC47" s="2">
        <f>'Gamma-E.coli'!CC43/'Sheet1 (2)'!CC$70*100</f>
        <v>2.7909572983533353E-3</v>
      </c>
      <c r="CD47" s="2">
        <f>'Gamma-E.coli'!CD43/'Sheet1 (2)'!CD$70*100</f>
        <v>2.0759378049033648E-3</v>
      </c>
      <c r="CE47" s="2">
        <f>'Gamma-E.coli'!CE43/'Sheet1 (2)'!CE$70*100</f>
        <v>2.5192089683839275E-3</v>
      </c>
      <c r="CF47" s="2">
        <f>'Gamma-E.coli'!CF43/'Sheet1 (2)'!CF$70*100</f>
        <v>8.9163115002585734E-4</v>
      </c>
      <c r="CG47" s="2">
        <f>'Gamma-E.coli'!CG43/'Sheet1 (2)'!CG$70*100</f>
        <v>6.842238506749868E-4</v>
      </c>
      <c r="CH47" s="2">
        <f>'Gamma-E.coli'!CH43/'Sheet1 (2)'!CH$70*100</f>
        <v>0</v>
      </c>
      <c r="CI47" s="2">
        <f>'Gamma-E.coli'!CI43/'Sheet1 (2)'!CI$70*100</f>
        <v>3.1284869594235243E-3</v>
      </c>
      <c r="CJ47" s="2">
        <f>'Gamma-E.coli'!CJ43/'Sheet1 (2)'!CJ$70*100</f>
        <v>1.1589701391343651E-3</v>
      </c>
      <c r="CK47" s="2">
        <f>'Gamma-E.coli'!CK43/'Sheet1 (2)'!CK$70*100</f>
        <v>2.1711754744018412E-3</v>
      </c>
      <c r="CL47" s="2">
        <f>'Gamma-E.coli'!CL43/'Sheet1 (2)'!CL$70*100</f>
        <v>1.0091021009505743E-3</v>
      </c>
      <c r="CM47" s="2">
        <f>'Gamma-E.coli'!CM43/'Sheet1 (2)'!CM$70*100</f>
        <v>3.1205142607501719E-3</v>
      </c>
      <c r="CN47" s="2">
        <f>'Gamma-E.coli'!CN43/'Sheet1 (2)'!CN$70*100</f>
        <v>0</v>
      </c>
      <c r="CO47" s="2">
        <f>'Gamma-E.coli'!CO43/'Sheet1 (2)'!CO$70*100</f>
        <v>3.7606001917906101E-3</v>
      </c>
      <c r="CP47" s="2">
        <f>'Gamma-E.coli'!CP43/'Sheet1 (2)'!CP$70*100</f>
        <v>1.211078950236766E-3</v>
      </c>
      <c r="CQ47" s="2">
        <f>'Gamma-E.coli'!CQ43/'Sheet1 (2)'!CQ$70*100</f>
        <v>9.3006817399715407E-4</v>
      </c>
      <c r="CR47" s="2">
        <f>'Gamma-E.coli'!CR43/'Sheet1 (2)'!CR$70*100</f>
        <v>3.6377525964459154E-3</v>
      </c>
    </row>
    <row r="48" spans="1:96" x14ac:dyDescent="0.25">
      <c r="A48" s="2" t="str">
        <f>'Gamma-E.coli'!A44</f>
        <v>Thermobacula</v>
      </c>
      <c r="B48" s="2">
        <f>'Gamma-E.coli'!B44/'Sheet1 (2)'!B$70*100</f>
        <v>6.841583142339137E-3</v>
      </c>
      <c r="C48" s="2">
        <f>'Gamma-E.coli'!C44/'Sheet1 (2)'!C$70*100</f>
        <v>1.2043180275460379E-2</v>
      </c>
      <c r="D48" s="2">
        <f>'Gamma-E.coli'!D44/'Sheet1 (2)'!D$70*100</f>
        <v>7.9389382237192788E-3</v>
      </c>
      <c r="E48" s="2">
        <f>'Gamma-E.coli'!E44/'Sheet1 (2)'!E$70*100</f>
        <v>3.3743883921039317E-3</v>
      </c>
      <c r="F48" s="2">
        <f>'Gamma-E.coli'!F44/'Sheet1 (2)'!F$70*100</f>
        <v>4.6271660921268767E-3</v>
      </c>
      <c r="G48" s="2">
        <f>'Gamma-E.coli'!G44/'Sheet1 (2)'!G$70*100</f>
        <v>6.0446701121286304E-3</v>
      </c>
      <c r="H48" s="2">
        <f>'Gamma-E.coli'!H44/'Sheet1 (2)'!H$70*100</f>
        <v>7.265329845975008E-3</v>
      </c>
      <c r="I48" s="2">
        <f>'Gamma-E.coli'!I44/'Sheet1 (2)'!I$70*100</f>
        <v>9.608125729188113E-3</v>
      </c>
      <c r="J48" s="2">
        <f>'Gamma-E.coli'!J44/'Sheet1 (2)'!J$70*100</f>
        <v>8.2864752885469066E-3</v>
      </c>
      <c r="K48" s="2">
        <f>'Gamma-E.coli'!K44/'Sheet1 (2)'!K$70*100</f>
        <v>1.7627357659086903E-3</v>
      </c>
      <c r="L48" s="2">
        <f>'Gamma-E.coli'!L44/'Sheet1 (2)'!L$70*100</f>
        <v>8.9196517767946328E-3</v>
      </c>
      <c r="M48" s="2">
        <f>'Gamma-E.coli'!M44/'Sheet1 (2)'!M$70*100</f>
        <v>5.663476241717166E-3</v>
      </c>
      <c r="N48" s="2">
        <f>'Gamma-E.coli'!N44/'Sheet1 (2)'!N$70*100</f>
        <v>2.2998551091281249E-3</v>
      </c>
      <c r="O48" s="2">
        <f>'Gamma-E.coli'!O44/'Sheet1 (2)'!O$70*100</f>
        <v>5.153753650575502E-3</v>
      </c>
      <c r="P48" s="2">
        <f>'Gamma-E.coli'!P44/'Sheet1 (2)'!P$70*100</f>
        <v>4.8299067827990922E-3</v>
      </c>
      <c r="Q48" s="2">
        <f>'Gamma-E.coli'!Q44/'Sheet1 (2)'!Q$70*100</f>
        <v>7.2553145178843497E-3</v>
      </c>
      <c r="R48" s="2">
        <f>'Gamma-E.coli'!R44/'Sheet1 (2)'!R$70*100</f>
        <v>2.5036302638826299E-3</v>
      </c>
      <c r="S48" s="2">
        <f>'Gamma-E.coli'!S44/'Sheet1 (2)'!S$70*100</f>
        <v>1.4278982765267801E-3</v>
      </c>
      <c r="T48" s="2">
        <f>'Gamma-E.coli'!T44/'Sheet1 (2)'!T$70*100</f>
        <v>7.1725720843494479E-3</v>
      </c>
      <c r="U48" s="2">
        <f>'Gamma-E.coli'!U44/'Sheet1 (2)'!U$70*100</f>
        <v>6.6445182724252493E-3</v>
      </c>
      <c r="V48" s="2">
        <f>'Gamma-E.coli'!V44/'Sheet1 (2)'!V$70*100</f>
        <v>7.5605131843718377E-3</v>
      </c>
      <c r="W48" s="2">
        <f>'Gamma-E.coli'!W44/'Sheet1 (2)'!W$70*100</f>
        <v>5.3394559094428274E-3</v>
      </c>
      <c r="X48" s="2">
        <f>'Gamma-E.coli'!X44/'Sheet1 (2)'!X$70*100</f>
        <v>5.5300558535641212E-3</v>
      </c>
      <c r="Y48" s="2">
        <f>'Gamma-E.coli'!Y44/'Sheet1 (2)'!Y$70*100</f>
        <v>5.9811678657484156E-3</v>
      </c>
      <c r="Z48" s="2">
        <f>'Gamma-E.coli'!Z44/'Sheet1 (2)'!Z$70*100</f>
        <v>8.1028522039757987E-3</v>
      </c>
      <c r="AA48" s="2">
        <f>'Gamma-E.coli'!AA44/'Sheet1 (2)'!AA$70*100</f>
        <v>4.0152042400556781E-3</v>
      </c>
      <c r="AB48" s="2">
        <f>'Gamma-E.coli'!AB44/'Sheet1 (2)'!AB$70*100</f>
        <v>1.2940795858945326E-2</v>
      </c>
      <c r="AC48" s="2">
        <f>'Gamma-E.coli'!AC44/'Sheet1 (2)'!AC$70*100</f>
        <v>2.833744226246139E-3</v>
      </c>
      <c r="AD48" s="2">
        <f>'Gamma-E.coli'!AD44/'Sheet1 (2)'!AD$70*100</f>
        <v>3.5268392466671367E-3</v>
      </c>
      <c r="AE48" s="2">
        <f>'Gamma-E.coli'!AE44/'Sheet1 (2)'!AE$70*100</f>
        <v>1.1874369174137624E-3</v>
      </c>
      <c r="AF48" s="2">
        <f>'Gamma-E.coli'!AF44/'Sheet1 (2)'!AF$70*100</f>
        <v>3.5989023347878899E-3</v>
      </c>
      <c r="AG48" s="2">
        <f>'Gamma-E.coli'!AG44/'Sheet1 (2)'!AG$70*100</f>
        <v>1.1764429072257123E-3</v>
      </c>
      <c r="AH48" s="2">
        <f>'Gamma-E.coli'!AH44/'Sheet1 (2)'!AH$70*100</f>
        <v>5.0189045404356409E-3</v>
      </c>
      <c r="AI48" s="2">
        <f>'Gamma-E.coli'!AI44/'Sheet1 (2)'!AI$70*100</f>
        <v>3.5569467169381803E-3</v>
      </c>
      <c r="AJ48" s="2">
        <f>'Gamma-E.coli'!AJ44/'Sheet1 (2)'!AJ$70*100</f>
        <v>1.0331112144222325E-2</v>
      </c>
      <c r="AK48" s="2">
        <f>'Gamma-E.coli'!AK44/'Sheet1 (2)'!AK$70*100</f>
        <v>5.7410554356312864E-3</v>
      </c>
      <c r="AL48" s="2">
        <f>'Gamma-E.coli'!AL44/'Sheet1 (2)'!AL$70*100</f>
        <v>9.9365166988683411E-3</v>
      </c>
      <c r="AM48" s="2">
        <f>'Gamma-E.coli'!AM44/'Sheet1 (2)'!AM$70*100</f>
        <v>1.5641374563996682E-3</v>
      </c>
      <c r="AN48" s="2">
        <f>'Gamma-E.coli'!AN44/'Sheet1 (2)'!AN$70*100</f>
        <v>1.2546765215804362E-2</v>
      </c>
      <c r="AO48" s="2">
        <f>'Gamma-E.coli'!AO44/'Sheet1 (2)'!AO$70*100</f>
        <v>5.3359420160967582E-3</v>
      </c>
      <c r="AP48" s="2">
        <f>'Gamma-E.coli'!AP44/'Sheet1 (2)'!AP$70*100</f>
        <v>8.3756302661775299E-3</v>
      </c>
      <c r="AQ48" s="2">
        <f>'Gamma-E.coli'!AQ44/'Sheet1 (2)'!AQ$70*100</f>
        <v>1.8746953620036744E-3</v>
      </c>
      <c r="AR48" s="2">
        <f>'Gamma-E.coli'!AR44/'Sheet1 (2)'!AR$70*100</f>
        <v>3.5665882017262285E-3</v>
      </c>
      <c r="AS48" s="2">
        <f>'Gamma-E.coli'!AS44/'Sheet1 (2)'!AS$70*100</f>
        <v>6.8021658095937746E-3</v>
      </c>
      <c r="AT48" s="2">
        <f>'Gamma-E.coli'!AT44/'Sheet1 (2)'!AT$70*100</f>
        <v>1.3241700764046134E-2</v>
      </c>
      <c r="AU48" s="2">
        <f>'Gamma-E.coli'!AU44/'Sheet1 (2)'!AU$70*100</f>
        <v>1.5918497293855461E-2</v>
      </c>
      <c r="AV48" s="2">
        <f>'Gamma-E.coli'!AV44/'Sheet1 (2)'!AV$70*100</f>
        <v>8.5698778316304659E-3</v>
      </c>
      <c r="AW48" s="2">
        <f>'Gamma-E.coli'!AW44/'Sheet1 (2)'!AW$70*100</f>
        <v>2.3555276381909546E-3</v>
      </c>
      <c r="AX48" s="2">
        <f>'Gamma-E.coli'!AX44/'Sheet1 (2)'!AX$70*100</f>
        <v>2.324302128285982E-3</v>
      </c>
      <c r="AY48" s="2">
        <f>'Gamma-E.coli'!AY44/'Sheet1 (2)'!AY$70*100</f>
        <v>6.2100229770850153E-3</v>
      </c>
      <c r="AZ48" s="2">
        <f>'Gamma-E.coli'!AZ44/'Sheet1 (2)'!AZ$70*100</f>
        <v>9.3433203045922408E-3</v>
      </c>
      <c r="BA48" s="2">
        <f>'Gamma-E.coli'!BA44/'Sheet1 (2)'!BA$70*100</f>
        <v>6.5844825694114199E-3</v>
      </c>
      <c r="BB48" s="2">
        <f>'Gamma-E.coli'!BB44/'Sheet1 (2)'!BB$70*100</f>
        <v>5.6811725940234059E-3</v>
      </c>
      <c r="BC48" s="2">
        <f>'Gamma-E.coli'!BC44/'Sheet1 (2)'!BC$70*100</f>
        <v>3.6154597057015802E-3</v>
      </c>
      <c r="BD48" s="2">
        <f>'Gamma-E.coli'!BD44/'Sheet1 (2)'!BD$70*100</f>
        <v>5.2688889669465031E-3</v>
      </c>
      <c r="BE48" s="2">
        <f>'Gamma-E.coli'!BE44/'Sheet1 (2)'!BE$70*100</f>
        <v>7.0885537578195606E-3</v>
      </c>
      <c r="BF48" s="2">
        <f>'Gamma-E.coli'!BF44/'Sheet1 (2)'!BF$70*100</f>
        <v>5.6338821673544695E-3</v>
      </c>
      <c r="BG48" s="2">
        <f>'Gamma-E.coli'!BG44/'Sheet1 (2)'!BG$70*100</f>
        <v>9.6893859697691157E-3</v>
      </c>
      <c r="BH48" s="2">
        <f>'Gamma-E.coli'!BH44/'Sheet1 (2)'!BH$70*100</f>
        <v>2.5396825396825397E-3</v>
      </c>
      <c r="BI48" s="2">
        <f>'Gamma-E.coli'!BI44/'Sheet1 (2)'!BI$70*100</f>
        <v>6.6217989621835073E-3</v>
      </c>
      <c r="BJ48" s="2">
        <f>'Gamma-E.coli'!BJ44/'Sheet1 (2)'!BJ$70*100</f>
        <v>5.388511693070374E-3</v>
      </c>
      <c r="BK48" s="2">
        <f>'Gamma-E.coli'!BK44/'Sheet1 (2)'!BK$70*100</f>
        <v>5.5342093196084942E-3</v>
      </c>
      <c r="BL48" s="2">
        <f>'Gamma-E.coli'!BL44/'Sheet1 (2)'!BL$70*100</f>
        <v>1.5085686700458607E-3</v>
      </c>
      <c r="BM48" s="2">
        <f>'Gamma-E.coli'!BM44/'Sheet1 (2)'!BM$70*100</f>
        <v>2.6244652652022151E-3</v>
      </c>
      <c r="BN48" s="2">
        <f>'Gamma-E.coli'!BN44/'Sheet1 (2)'!BN$70*100</f>
        <v>8.9417001152485801E-3</v>
      </c>
      <c r="BO48" s="2">
        <f>'Gamma-E.coli'!BO44/'Sheet1 (2)'!BO$70*100</f>
        <v>1.0412556447016528E-2</v>
      </c>
      <c r="BP48" s="2">
        <f>'Gamma-E.coli'!BP44/'Sheet1 (2)'!BP$70*100</f>
        <v>1.7087299010645388E-2</v>
      </c>
      <c r="BQ48" s="2">
        <f>'Gamma-E.coli'!BQ44/'Sheet1 (2)'!BQ$70*100</f>
        <v>7.4852540495224402E-3</v>
      </c>
      <c r="BR48" s="2">
        <f>'Gamma-E.coli'!BR44/'Sheet1 (2)'!BR$70*100</f>
        <v>5.8880485698584251E-3</v>
      </c>
      <c r="BS48" s="2">
        <f>'Gamma-E.coli'!BS44/'Sheet1 (2)'!BS$70*100</f>
        <v>6.9548283896094859E-3</v>
      </c>
      <c r="BT48" s="2">
        <f>'Gamma-E.coli'!BT44/'Sheet1 (2)'!BT$70*100</f>
        <v>9.5059293234154799E-3</v>
      </c>
      <c r="BU48" s="2">
        <f>'Gamma-E.coli'!BU44/'Sheet1 (2)'!BU$70*100</f>
        <v>0</v>
      </c>
      <c r="BV48" s="2">
        <f>'Gamma-E.coli'!BV44/'Sheet1 (2)'!BV$70*100</f>
        <v>6.9484425562327526E-3</v>
      </c>
      <c r="BW48" s="2">
        <f>'Gamma-E.coli'!BW44/'Sheet1 (2)'!BW$70*100</f>
        <v>8.9944684019328102E-3</v>
      </c>
      <c r="BX48" s="2">
        <f>'Gamma-E.coli'!BX44/'Sheet1 (2)'!BX$70*100</f>
        <v>1.328256442043744E-2</v>
      </c>
      <c r="BY48" s="2">
        <f>'Gamma-E.coli'!BY44/'Sheet1 (2)'!BY$70*100</f>
        <v>3.0731407498463428E-3</v>
      </c>
      <c r="BZ48" s="2">
        <f>'Gamma-E.coli'!BZ44/'Sheet1 (2)'!BZ$70*100</f>
        <v>7.4266617155588563E-3</v>
      </c>
      <c r="CA48" s="2">
        <f>'Gamma-E.coli'!CA44/'Sheet1 (2)'!CA$70*100</f>
        <v>6.9160119508686509E-3</v>
      </c>
      <c r="CB48" s="2">
        <f>'Gamma-E.coli'!CB44/'Sheet1 (2)'!CB$70*100</f>
        <v>4.8918413869348696E-3</v>
      </c>
      <c r="CC48" s="2">
        <f>'Gamma-E.coli'!CC44/'Sheet1 (2)'!CC$70*100</f>
        <v>6.5122336961577825E-3</v>
      </c>
      <c r="CD48" s="2">
        <f>'Gamma-E.coli'!CD44/'Sheet1 (2)'!CD$70*100</f>
        <v>2.0759378049033648E-3</v>
      </c>
      <c r="CE48" s="2">
        <f>'Gamma-E.coli'!CE44/'Sheet1 (2)'!CE$70*100</f>
        <v>7.5576269051517821E-3</v>
      </c>
      <c r="CF48" s="2">
        <f>'Gamma-E.coli'!CF44/'Sheet1 (2)'!CF$70*100</f>
        <v>3.5665246001034294E-3</v>
      </c>
      <c r="CG48" s="2">
        <f>'Gamma-E.coli'!CG44/'Sheet1 (2)'!CG$70*100</f>
        <v>8.2106862080998412E-3</v>
      </c>
      <c r="CH48" s="2">
        <f>'Gamma-E.coli'!CH44/'Sheet1 (2)'!CH$70*100</f>
        <v>9.1587672299308504E-3</v>
      </c>
      <c r="CI48" s="2">
        <f>'Gamma-E.coli'!CI44/'Sheet1 (2)'!CI$70*100</f>
        <v>2.6070724661862704E-3</v>
      </c>
      <c r="CJ48" s="2">
        <f>'Gamma-E.coli'!CJ44/'Sheet1 (2)'!CJ$70*100</f>
        <v>5.2153656261046434E-3</v>
      </c>
      <c r="CK48" s="2">
        <f>'Gamma-E.coli'!CK44/'Sheet1 (2)'!CK$70*100</f>
        <v>5.4279386860046032E-3</v>
      </c>
      <c r="CL48" s="2">
        <f>'Gamma-E.coli'!CL44/'Sheet1 (2)'!CL$70*100</f>
        <v>9.0819189085551665E-3</v>
      </c>
      <c r="CM48" s="2">
        <f>'Gamma-E.coli'!CM44/'Sheet1 (2)'!CM$70*100</f>
        <v>6.2410285215003438E-3</v>
      </c>
      <c r="CN48" s="2">
        <f>'Gamma-E.coli'!CN44/'Sheet1 (2)'!CN$70*100</f>
        <v>3.8288503876711018E-3</v>
      </c>
      <c r="CO48" s="2">
        <f>'Gamma-E.coli'!CO44/'Sheet1 (2)'!CO$70*100</f>
        <v>6.8944336849494515E-3</v>
      </c>
      <c r="CP48" s="2">
        <f>'Gamma-E.coli'!CP44/'Sheet1 (2)'!CP$70*100</f>
        <v>3.6332368507102975E-3</v>
      </c>
      <c r="CQ48" s="2">
        <f>'Gamma-E.coli'!CQ44/'Sheet1 (2)'!CQ$70*100</f>
        <v>4.6503408699857703E-3</v>
      </c>
      <c r="CR48" s="2">
        <f>'Gamma-E.coli'!CR44/'Sheet1 (2)'!CR$70*100</f>
        <v>3.6377525964459154E-3</v>
      </c>
    </row>
    <row r="49" spans="1:96" x14ac:dyDescent="0.25">
      <c r="A49" s="2" t="str">
        <f>'Gamma-E.coli'!A45</f>
        <v>Dehalococcoidetes</v>
      </c>
      <c r="B49" s="2">
        <f>'Gamma-E.coli'!B45/'Sheet1 (2)'!B$70*100</f>
        <v>2.2805277141130457E-3</v>
      </c>
      <c r="C49" s="2">
        <f>'Gamma-E.coli'!C45/'Sheet1 (2)'!C$70*100</f>
        <v>5.4741728524819898E-3</v>
      </c>
      <c r="D49" s="2">
        <f>'Gamma-E.coli'!D45/'Sheet1 (2)'!D$70*100</f>
        <v>3.402402095879691E-3</v>
      </c>
      <c r="E49" s="2">
        <f>'Gamma-E.coli'!E45/'Sheet1 (2)'!E$70*100</f>
        <v>4.4991845228052416E-3</v>
      </c>
      <c r="F49" s="2">
        <f>'Gamma-E.coli'!F45/'Sheet1 (2)'!F$70*100</f>
        <v>4.6271660921268767E-3</v>
      </c>
      <c r="G49" s="2">
        <f>'Gamma-E.coli'!G45/'Sheet1 (2)'!G$70*100</f>
        <v>2.0148900373762103E-3</v>
      </c>
      <c r="H49" s="2">
        <f>'Gamma-E.coli'!H45/'Sheet1 (2)'!H$70*100</f>
        <v>3.632664922987504E-3</v>
      </c>
      <c r="I49" s="2">
        <f>'Gamma-E.coli'!I45/'Sheet1 (2)'!I$70*100</f>
        <v>6.8629469494200807E-3</v>
      </c>
      <c r="J49" s="2">
        <f>'Gamma-E.coli'!J45/'Sheet1 (2)'!J$70*100</f>
        <v>5.9189109203906486E-3</v>
      </c>
      <c r="K49" s="2">
        <f>'Gamma-E.coli'!K45/'Sheet1 (2)'!K$70*100</f>
        <v>1.7627357659086903E-3</v>
      </c>
      <c r="L49" s="2">
        <f>'Gamma-E.coli'!L45/'Sheet1 (2)'!L$70*100</f>
        <v>5.3517910660767802E-3</v>
      </c>
      <c r="M49" s="2">
        <f>'Gamma-E.coli'!M45/'Sheet1 (2)'!M$70*100</f>
        <v>3.3980857450302995E-3</v>
      </c>
      <c r="N49" s="2">
        <f>'Gamma-E.coli'!N45/'Sheet1 (2)'!N$70*100</f>
        <v>2.2998551091281249E-3</v>
      </c>
      <c r="O49" s="2">
        <f>'Gamma-E.coli'!O45/'Sheet1 (2)'!O$70*100</f>
        <v>3.4358357670503346E-3</v>
      </c>
      <c r="P49" s="2">
        <f>'Gamma-E.coli'!P45/'Sheet1 (2)'!P$70*100</f>
        <v>1.6099689275996972E-3</v>
      </c>
      <c r="Q49" s="2">
        <f>'Gamma-E.coli'!Q45/'Sheet1 (2)'!Q$70*100</f>
        <v>3.6276572589421748E-3</v>
      </c>
      <c r="R49" s="2">
        <f>'Gamma-E.coli'!R45/'Sheet1 (2)'!R$70*100</f>
        <v>1.251815131941315E-3</v>
      </c>
      <c r="S49" s="2">
        <f>'Gamma-E.coli'!S45/'Sheet1 (2)'!S$70*100</f>
        <v>7.1394913826339007E-3</v>
      </c>
      <c r="T49" s="2">
        <f>'Gamma-E.coli'!T45/'Sheet1 (2)'!T$70*100</f>
        <v>4.3035432506096693E-3</v>
      </c>
      <c r="U49" s="2">
        <f>'Gamma-E.coli'!U45/'Sheet1 (2)'!U$70*100</f>
        <v>3.3222591362126247E-3</v>
      </c>
      <c r="V49" s="2">
        <f>'Gamma-E.coli'!V45/'Sheet1 (2)'!V$70*100</f>
        <v>8.1420911216312092E-3</v>
      </c>
      <c r="W49" s="2">
        <f>'Gamma-E.coli'!W45/'Sheet1 (2)'!W$70*100</f>
        <v>0</v>
      </c>
      <c r="X49" s="2">
        <f>'Gamma-E.coli'!X45/'Sheet1 (2)'!X$70*100</f>
        <v>4.4240446828512966E-3</v>
      </c>
      <c r="Y49" s="2">
        <f>'Gamma-E.coli'!Y45/'Sheet1 (2)'!Y$70*100</f>
        <v>5.1267153134986415E-3</v>
      </c>
      <c r="Z49" s="2">
        <f>'Gamma-E.coli'!Z45/'Sheet1 (2)'!Z$70*100</f>
        <v>5.4019014693171994E-3</v>
      </c>
      <c r="AA49" s="2">
        <f>'Gamma-E.coli'!AA45/'Sheet1 (2)'!AA$70*100</f>
        <v>2.6768028267037847E-3</v>
      </c>
      <c r="AB49" s="2">
        <f>'Gamma-E.coli'!AB45/'Sheet1 (2)'!AB$70*100</f>
        <v>0</v>
      </c>
      <c r="AC49" s="2">
        <f>'Gamma-E.coli'!AC45/'Sheet1 (2)'!AC$70*100</f>
        <v>2.833744226246139E-3</v>
      </c>
      <c r="AD49" s="2">
        <f>'Gamma-E.coli'!AD45/'Sheet1 (2)'!AD$70*100</f>
        <v>2.3512261644447583E-3</v>
      </c>
      <c r="AE49" s="2">
        <f>'Gamma-E.coli'!AE45/'Sheet1 (2)'!AE$70*100</f>
        <v>0</v>
      </c>
      <c r="AF49" s="2">
        <f>'Gamma-E.coli'!AF45/'Sheet1 (2)'!AF$70*100</f>
        <v>3.5989023347878899E-3</v>
      </c>
      <c r="AG49" s="2">
        <f>'Gamma-E.coli'!AG45/'Sheet1 (2)'!AG$70*100</f>
        <v>3.5293287216771373E-3</v>
      </c>
      <c r="AH49" s="2">
        <f>'Gamma-E.coli'!AH45/'Sheet1 (2)'!AH$70*100</f>
        <v>0</v>
      </c>
      <c r="AI49" s="2">
        <f>'Gamma-E.coli'!AI45/'Sheet1 (2)'!AI$70*100</f>
        <v>2.3712978112921204E-3</v>
      </c>
      <c r="AJ49" s="2">
        <f>'Gamma-E.coli'!AJ45/'Sheet1 (2)'!AJ$70*100</f>
        <v>5.1655560721111625E-3</v>
      </c>
      <c r="AK49" s="2">
        <f>'Gamma-E.coli'!AK45/'Sheet1 (2)'!AK$70*100</f>
        <v>5.7410554356312864E-3</v>
      </c>
      <c r="AL49" s="2">
        <f>'Gamma-E.coli'!AL45/'Sheet1 (2)'!AL$70*100</f>
        <v>8.83245928788297E-3</v>
      </c>
      <c r="AM49" s="2">
        <f>'Gamma-E.coli'!AM45/'Sheet1 (2)'!AM$70*100</f>
        <v>0</v>
      </c>
      <c r="AN49" s="2">
        <f>'Gamma-E.coli'!AN45/'Sheet1 (2)'!AN$70*100</f>
        <v>0</v>
      </c>
      <c r="AO49" s="2">
        <f>'Gamma-E.coli'!AO45/'Sheet1 (2)'!AO$70*100</f>
        <v>5.3359420160967582E-3</v>
      </c>
      <c r="AP49" s="2">
        <f>'Gamma-E.coli'!AP45/'Sheet1 (2)'!AP$70*100</f>
        <v>1.6751260532355062E-3</v>
      </c>
      <c r="AQ49" s="2">
        <f>'Gamma-E.coli'!AQ45/'Sheet1 (2)'!AQ$70*100</f>
        <v>0</v>
      </c>
      <c r="AR49" s="2">
        <f>'Gamma-E.coli'!AR45/'Sheet1 (2)'!AR$70*100</f>
        <v>0</v>
      </c>
      <c r="AS49" s="2">
        <f>'Gamma-E.coli'!AS45/'Sheet1 (2)'!AS$70*100</f>
        <v>6.8021658095937746E-3</v>
      </c>
      <c r="AT49" s="2">
        <f>'Gamma-E.coli'!AT45/'Sheet1 (2)'!AT$70*100</f>
        <v>0</v>
      </c>
      <c r="AU49" s="2">
        <f>'Gamma-E.coli'!AU45/'Sheet1 (2)'!AU$70*100</f>
        <v>3.5374438430789915E-3</v>
      </c>
      <c r="AV49" s="2">
        <f>'Gamma-E.coli'!AV45/'Sheet1 (2)'!AV$70*100</f>
        <v>1.9044172959178816E-3</v>
      </c>
      <c r="AW49" s="2">
        <f>'Gamma-E.coli'!AW45/'Sheet1 (2)'!AW$70*100</f>
        <v>2.3555276381909546E-3</v>
      </c>
      <c r="AX49" s="2">
        <f>'Gamma-E.coli'!AX45/'Sheet1 (2)'!AX$70*100</f>
        <v>2.324302128285982E-3</v>
      </c>
      <c r="AY49" s="2">
        <f>'Gamma-E.coli'!AY45/'Sheet1 (2)'!AY$70*100</f>
        <v>4.3470160839595099E-3</v>
      </c>
      <c r="AZ49" s="2">
        <f>'Gamma-E.coli'!AZ45/'Sheet1 (2)'!AZ$70*100</f>
        <v>8.5647102792095562E-3</v>
      </c>
      <c r="BA49" s="2">
        <f>'Gamma-E.coli'!BA45/'Sheet1 (2)'!BA$70*100</f>
        <v>8.7793100925485611E-3</v>
      </c>
      <c r="BB49" s="2">
        <f>'Gamma-E.coli'!BB45/'Sheet1 (2)'!BB$70*100</f>
        <v>5.6811725940234059E-3</v>
      </c>
      <c r="BC49" s="2">
        <f>'Gamma-E.coli'!BC45/'Sheet1 (2)'!BC$70*100</f>
        <v>3.6154597057015802E-3</v>
      </c>
      <c r="BD49" s="2">
        <f>'Gamma-E.coli'!BD45/'Sheet1 (2)'!BD$70*100</f>
        <v>1.7562963223155012E-3</v>
      </c>
      <c r="BE49" s="2">
        <f>'Gamma-E.coli'!BE45/'Sheet1 (2)'!BE$70*100</f>
        <v>8.8606921972744519E-3</v>
      </c>
      <c r="BF49" s="2">
        <f>'Gamma-E.coli'!BF45/'Sheet1 (2)'!BF$70*100</f>
        <v>1.1267764334708939E-2</v>
      </c>
      <c r="BG49" s="2">
        <f>'Gamma-E.coli'!BG45/'Sheet1 (2)'!BG$70*100</f>
        <v>1.3841979956813024E-3</v>
      </c>
      <c r="BH49" s="2">
        <f>'Gamma-E.coli'!BH45/'Sheet1 (2)'!BH$70*100</f>
        <v>3.8095238095238091E-3</v>
      </c>
      <c r="BI49" s="2">
        <f>'Gamma-E.coli'!BI45/'Sheet1 (2)'!BI$70*100</f>
        <v>9.6317075813578297E-3</v>
      </c>
      <c r="BJ49" s="2">
        <f>'Gamma-E.coli'!BJ45/'Sheet1 (2)'!BJ$70*100</f>
        <v>4.490426410891978E-3</v>
      </c>
      <c r="BK49" s="2">
        <f>'Gamma-E.coli'!BK45/'Sheet1 (2)'!BK$70*100</f>
        <v>0</v>
      </c>
      <c r="BL49" s="2">
        <f>'Gamma-E.coli'!BL45/'Sheet1 (2)'!BL$70*100</f>
        <v>0</v>
      </c>
      <c r="BM49" s="2">
        <f>'Gamma-E.coli'!BM45/'Sheet1 (2)'!BM$70*100</f>
        <v>2.6244652652022151E-3</v>
      </c>
      <c r="BN49" s="2">
        <f>'Gamma-E.coli'!BN45/'Sheet1 (2)'!BN$70*100</f>
        <v>5.9611334101657195E-3</v>
      </c>
      <c r="BO49" s="2">
        <f>'Gamma-E.coli'!BO45/'Sheet1 (2)'!BO$70*100</f>
        <v>9.316497873646367E-3</v>
      </c>
      <c r="BP49" s="2">
        <f>'Gamma-E.coli'!BP45/'Sheet1 (2)'!BP$70*100</f>
        <v>3.4174598021290774E-3</v>
      </c>
      <c r="BQ49" s="2">
        <f>'Gamma-E.coli'!BQ45/'Sheet1 (2)'!BQ$70*100</f>
        <v>4.4911524297134645E-3</v>
      </c>
      <c r="BR49" s="2">
        <f>'Gamma-E.coli'!BR45/'Sheet1 (2)'!BR$70*100</f>
        <v>4.5795933321121085E-3</v>
      </c>
      <c r="BS49" s="2">
        <f>'Gamma-E.coli'!BS45/'Sheet1 (2)'!BS$70*100</f>
        <v>7.8241819383106717E-3</v>
      </c>
      <c r="BT49" s="2">
        <f>'Gamma-E.coli'!BT45/'Sheet1 (2)'!BT$70*100</f>
        <v>9.5059293234154799E-3</v>
      </c>
      <c r="BU49" s="2">
        <f>'Gamma-E.coli'!BU45/'Sheet1 (2)'!BU$70*100</f>
        <v>1.2071463061323031E-2</v>
      </c>
      <c r="BV49" s="2">
        <f>'Gamma-E.coli'!BV45/'Sheet1 (2)'!BV$70*100</f>
        <v>7.9410772071231463E-3</v>
      </c>
      <c r="BW49" s="2">
        <f>'Gamma-E.coli'!BW45/'Sheet1 (2)'!BW$70*100</f>
        <v>2.4984634449813363E-3</v>
      </c>
      <c r="BX49" s="2">
        <f>'Gamma-E.coli'!BX45/'Sheet1 (2)'!BX$70*100</f>
        <v>8.8550429469582935E-3</v>
      </c>
      <c r="BY49" s="2">
        <f>'Gamma-E.coli'!BY45/'Sheet1 (2)'!BY$70*100</f>
        <v>4.6097111247695149E-3</v>
      </c>
      <c r="BZ49" s="2">
        <f>'Gamma-E.coli'!BZ45/'Sheet1 (2)'!BZ$70*100</f>
        <v>3.182855020953796E-3</v>
      </c>
      <c r="CA49" s="2">
        <f>'Gamma-E.coli'!CA45/'Sheet1 (2)'!CA$70*100</f>
        <v>4.1496071705211905E-3</v>
      </c>
      <c r="CB49" s="2">
        <f>'Gamma-E.coli'!CB45/'Sheet1 (2)'!CB$70*100</f>
        <v>2.9351048321609222E-3</v>
      </c>
      <c r="CC49" s="2">
        <f>'Gamma-E.coli'!CC45/'Sheet1 (2)'!CC$70*100</f>
        <v>6.5122336961577825E-3</v>
      </c>
      <c r="CD49" s="2">
        <f>'Gamma-E.coli'!CD45/'Sheet1 (2)'!CD$70*100</f>
        <v>3.1139067073550479E-3</v>
      </c>
      <c r="CE49" s="2">
        <f>'Gamma-E.coli'!CE45/'Sheet1 (2)'!CE$70*100</f>
        <v>8.3973632279464247E-4</v>
      </c>
      <c r="CF49" s="2">
        <f>'Gamma-E.coli'!CF45/'Sheet1 (2)'!CF$70*100</f>
        <v>1.7832623000517147E-3</v>
      </c>
      <c r="CG49" s="2">
        <f>'Gamma-E.coli'!CG45/'Sheet1 (2)'!CG$70*100</f>
        <v>6.8422385067498682E-3</v>
      </c>
      <c r="CH49" s="2">
        <f>'Gamma-E.coli'!CH45/'Sheet1 (2)'!CH$70*100</f>
        <v>4.5793836149654252E-3</v>
      </c>
      <c r="CI49" s="2">
        <f>'Gamma-E.coli'!CI45/'Sheet1 (2)'!CI$70*100</f>
        <v>4.6927304391352863E-3</v>
      </c>
      <c r="CJ49" s="2">
        <f>'Gamma-E.coli'!CJ45/'Sheet1 (2)'!CJ$70*100</f>
        <v>5.7948506956718255E-3</v>
      </c>
      <c r="CK49" s="2">
        <f>'Gamma-E.coli'!CK45/'Sheet1 (2)'!CK$70*100</f>
        <v>5.4279386860046032E-3</v>
      </c>
      <c r="CL49" s="2">
        <f>'Gamma-E.coli'!CL45/'Sheet1 (2)'!CL$70*100</f>
        <v>4.0364084038022972E-3</v>
      </c>
      <c r="CM49" s="2">
        <f>'Gamma-E.coli'!CM45/'Sheet1 (2)'!CM$70*100</f>
        <v>7.8012856518754293E-3</v>
      </c>
      <c r="CN49" s="2">
        <f>'Gamma-E.coli'!CN45/'Sheet1 (2)'!CN$70*100</f>
        <v>9.5721259691777544E-4</v>
      </c>
      <c r="CO49" s="2">
        <f>'Gamma-E.coli'!CO45/'Sheet1 (2)'!CO$70*100</f>
        <v>5.6409002876859149E-3</v>
      </c>
      <c r="CP49" s="2">
        <f>'Gamma-E.coli'!CP45/'Sheet1 (2)'!CP$70*100</f>
        <v>7.2664737014205951E-3</v>
      </c>
      <c r="CQ49" s="2">
        <f>'Gamma-E.coli'!CQ45/'Sheet1 (2)'!CQ$70*100</f>
        <v>2.7902045219914619E-3</v>
      </c>
      <c r="CR49" s="2">
        <f>'Gamma-E.coli'!CR45/'Sheet1 (2)'!CR$70*100</f>
        <v>5.4566288946688735E-3</v>
      </c>
    </row>
    <row r="50" spans="1:96" x14ac:dyDescent="0.25">
      <c r="A50" s="2" t="str">
        <f>'Gamma-E.coli'!A46</f>
        <v>Fibrobacteria</v>
      </c>
      <c r="B50" s="2">
        <f>'Gamma-E.coli'!B46/'Sheet1 (2)'!B$70*100</f>
        <v>1.1402638570565228E-3</v>
      </c>
      <c r="C50" s="2">
        <f>'Gamma-E.coli'!C46/'Sheet1 (2)'!C$70*100</f>
        <v>3.2845037114891938E-3</v>
      </c>
      <c r="D50" s="2">
        <f>'Gamma-E.coli'!D46/'Sheet1 (2)'!D$70*100</f>
        <v>1.1341340319598972E-3</v>
      </c>
      <c r="E50" s="2">
        <f>'Gamma-E.coli'!E46/'Sheet1 (2)'!E$70*100</f>
        <v>2.2495922614026208E-3</v>
      </c>
      <c r="F50" s="2">
        <f>'Gamma-E.coli'!F46/'Sheet1 (2)'!F$70*100</f>
        <v>2.3135830460634384E-3</v>
      </c>
      <c r="G50" s="2">
        <f>'Gamma-E.coli'!G46/'Sheet1 (2)'!G$70*100</f>
        <v>4.0297800747524206E-3</v>
      </c>
      <c r="H50" s="2">
        <f>'Gamma-E.coli'!H46/'Sheet1 (2)'!H$70*100</f>
        <v>0</v>
      </c>
      <c r="I50" s="2">
        <f>'Gamma-E.coli'!I46/'Sheet1 (2)'!I$70*100</f>
        <v>1.3725893898840161E-3</v>
      </c>
      <c r="J50" s="2">
        <f>'Gamma-E.coli'!J46/'Sheet1 (2)'!J$70*100</f>
        <v>1.1837821840781297E-3</v>
      </c>
      <c r="K50" s="2">
        <f>'Gamma-E.coli'!K46/'Sheet1 (2)'!K$70*100</f>
        <v>1.7627357659086903E-3</v>
      </c>
      <c r="L50" s="2">
        <f>'Gamma-E.coli'!L46/'Sheet1 (2)'!L$70*100</f>
        <v>1.7839303553589267E-3</v>
      </c>
      <c r="M50" s="2">
        <f>'Gamma-E.coli'!M46/'Sheet1 (2)'!M$70*100</f>
        <v>0</v>
      </c>
      <c r="N50" s="2">
        <f>'Gamma-E.coli'!N46/'Sheet1 (2)'!N$70*100</f>
        <v>4.5997102182562498E-3</v>
      </c>
      <c r="O50" s="2">
        <f>'Gamma-E.coli'!O46/'Sheet1 (2)'!O$70*100</f>
        <v>5.153753650575502E-3</v>
      </c>
      <c r="P50" s="2">
        <f>'Gamma-E.coli'!P46/'Sheet1 (2)'!P$70*100</f>
        <v>0</v>
      </c>
      <c r="Q50" s="2">
        <f>'Gamma-E.coli'!Q46/'Sheet1 (2)'!Q$70*100</f>
        <v>0</v>
      </c>
      <c r="R50" s="2">
        <f>'Gamma-E.coli'!R46/'Sheet1 (2)'!R$70*100</f>
        <v>3.7554453958239449E-3</v>
      </c>
      <c r="S50" s="2">
        <f>'Gamma-E.coli'!S46/'Sheet1 (2)'!S$70*100</f>
        <v>4.2836948295803413E-3</v>
      </c>
      <c r="T50" s="2">
        <f>'Gamma-E.coli'!T46/'Sheet1 (2)'!T$70*100</f>
        <v>2.8690288337397791E-3</v>
      </c>
      <c r="U50" s="2">
        <f>'Gamma-E.coli'!U46/'Sheet1 (2)'!U$70*100</f>
        <v>8.3056478405315621E-3</v>
      </c>
      <c r="V50" s="2">
        <f>'Gamma-E.coli'!V46/'Sheet1 (2)'!V$70*100</f>
        <v>6.3973573098530931E-3</v>
      </c>
      <c r="W50" s="2">
        <f>'Gamma-E.coli'!W46/'Sheet1 (2)'!W$70*100</f>
        <v>0</v>
      </c>
      <c r="X50" s="2">
        <f>'Gamma-E.coli'!X46/'Sheet1 (2)'!X$70*100</f>
        <v>2.2120223414256483E-3</v>
      </c>
      <c r="Y50" s="2">
        <f>'Gamma-E.coli'!Y46/'Sheet1 (2)'!Y$70*100</f>
        <v>8.5445255224977359E-4</v>
      </c>
      <c r="Z50" s="2">
        <f>'Gamma-E.coli'!Z46/'Sheet1 (2)'!Z$70*100</f>
        <v>2.7009507346585997E-3</v>
      </c>
      <c r="AA50" s="2">
        <f>'Gamma-E.coli'!AA46/'Sheet1 (2)'!AA$70*100</f>
        <v>2.6768028267037847E-3</v>
      </c>
      <c r="AB50" s="2">
        <f>'Gamma-E.coli'!AB46/'Sheet1 (2)'!AB$70*100</f>
        <v>0</v>
      </c>
      <c r="AC50" s="2">
        <f>'Gamma-E.coli'!AC46/'Sheet1 (2)'!AC$70*100</f>
        <v>5.6674884524922781E-3</v>
      </c>
      <c r="AD50" s="2">
        <f>'Gamma-E.coli'!AD46/'Sheet1 (2)'!AD$70*100</f>
        <v>2.3512261644447583E-3</v>
      </c>
      <c r="AE50" s="2">
        <f>'Gamma-E.coli'!AE46/'Sheet1 (2)'!AE$70*100</f>
        <v>1.1874369174137624E-3</v>
      </c>
      <c r="AF50" s="2">
        <f>'Gamma-E.coli'!AF46/'Sheet1 (2)'!AF$70*100</f>
        <v>3.5989023347878899E-3</v>
      </c>
      <c r="AG50" s="2">
        <f>'Gamma-E.coli'!AG46/'Sheet1 (2)'!AG$70*100</f>
        <v>2.3528858144514246E-3</v>
      </c>
      <c r="AH50" s="2">
        <f>'Gamma-E.coli'!AH46/'Sheet1 (2)'!AH$70*100</f>
        <v>6.6918727205808552E-3</v>
      </c>
      <c r="AI50" s="2">
        <f>'Gamma-E.coli'!AI46/'Sheet1 (2)'!AI$70*100</f>
        <v>2.3712978112921204E-3</v>
      </c>
      <c r="AJ50" s="2">
        <f>'Gamma-E.coli'!AJ46/'Sheet1 (2)'!AJ$70*100</f>
        <v>6.8874080961482164E-3</v>
      </c>
      <c r="AK50" s="2">
        <f>'Gamma-E.coli'!AK46/'Sheet1 (2)'!AK$70*100</f>
        <v>3.4446332613787718E-3</v>
      </c>
      <c r="AL50" s="2">
        <f>'Gamma-E.coli'!AL46/'Sheet1 (2)'!AL$70*100</f>
        <v>5.5202870549268561E-3</v>
      </c>
      <c r="AM50" s="2">
        <f>'Gamma-E.coli'!AM46/'Sheet1 (2)'!AM$70*100</f>
        <v>1.5641374563996682E-3</v>
      </c>
      <c r="AN50" s="2">
        <f>'Gamma-E.coli'!AN46/'Sheet1 (2)'!AN$70*100</f>
        <v>2.2812300392371565E-3</v>
      </c>
      <c r="AO50" s="2">
        <f>'Gamma-E.coli'!AO46/'Sheet1 (2)'!AO$70*100</f>
        <v>7.1145893547956774E-3</v>
      </c>
      <c r="AP50" s="2">
        <f>'Gamma-E.coli'!AP46/'Sheet1 (2)'!AP$70*100</f>
        <v>1.675126053235506E-2</v>
      </c>
      <c r="AQ50" s="2">
        <f>'Gamma-E.coli'!AQ46/'Sheet1 (2)'!AQ$70*100</f>
        <v>1.8746953620036744E-3</v>
      </c>
      <c r="AR50" s="2">
        <f>'Gamma-E.coli'!AR46/'Sheet1 (2)'!AR$70*100</f>
        <v>0</v>
      </c>
      <c r="AS50" s="2">
        <f>'Gamma-E.coli'!AS46/'Sheet1 (2)'!AS$70*100</f>
        <v>1.360433161918755E-3</v>
      </c>
      <c r="AT50" s="2">
        <f>'Gamma-E.coli'!AT46/'Sheet1 (2)'!AT$70*100</f>
        <v>3.97251022921384E-3</v>
      </c>
      <c r="AU50" s="2">
        <f>'Gamma-E.coli'!AU46/'Sheet1 (2)'!AU$70*100</f>
        <v>1.7687219215394958E-3</v>
      </c>
      <c r="AV50" s="2">
        <f>'Gamma-E.coli'!AV46/'Sheet1 (2)'!AV$70*100</f>
        <v>1.9044172959178816E-3</v>
      </c>
      <c r="AW50" s="2">
        <f>'Gamma-E.coli'!AW46/'Sheet1 (2)'!AW$70*100</f>
        <v>3.1407035175879399E-3</v>
      </c>
      <c r="AX50" s="2">
        <f>'Gamma-E.coli'!AX46/'Sheet1 (2)'!AX$70*100</f>
        <v>2.324302128285982E-3</v>
      </c>
      <c r="AY50" s="2">
        <f>'Gamma-E.coli'!AY46/'Sheet1 (2)'!AY$70*100</f>
        <v>2.4840091908340063E-3</v>
      </c>
      <c r="AZ50" s="2">
        <f>'Gamma-E.coli'!AZ46/'Sheet1 (2)'!AZ$70*100</f>
        <v>3.1144401015307474E-3</v>
      </c>
      <c r="BA50" s="2">
        <f>'Gamma-E.coli'!BA46/'Sheet1 (2)'!BA$70*100</f>
        <v>5.1212642206533267E-3</v>
      </c>
      <c r="BB50" s="2">
        <f>'Gamma-E.coli'!BB46/'Sheet1 (2)'!BB$70*100</f>
        <v>2.2724690376093624E-2</v>
      </c>
      <c r="BC50" s="2">
        <f>'Gamma-E.coli'!BC46/'Sheet1 (2)'!BC$70*100</f>
        <v>5.4231895585523703E-3</v>
      </c>
      <c r="BD50" s="2">
        <f>'Gamma-E.coli'!BD46/'Sheet1 (2)'!BD$70*100</f>
        <v>1.7562963223155012E-3</v>
      </c>
      <c r="BE50" s="2">
        <f>'Gamma-E.coli'!BE46/'Sheet1 (2)'!BE$70*100</f>
        <v>1.7721384394548902E-3</v>
      </c>
      <c r="BF50" s="2">
        <f>'Gamma-E.coli'!BF46/'Sheet1 (2)'!BF$70*100</f>
        <v>2.8169410836772347E-3</v>
      </c>
      <c r="BG50" s="2">
        <f>'Gamma-E.coli'!BG46/'Sheet1 (2)'!BG$70*100</f>
        <v>4.1525939870439062E-3</v>
      </c>
      <c r="BH50" s="2">
        <f>'Gamma-E.coli'!BH46/'Sheet1 (2)'!BH$70*100</f>
        <v>3.8095238095238091E-3</v>
      </c>
      <c r="BI50" s="2">
        <f>'Gamma-E.coli'!BI46/'Sheet1 (2)'!BI$70*100</f>
        <v>4.8158537906789149E-3</v>
      </c>
      <c r="BJ50" s="2">
        <f>'Gamma-E.coli'!BJ46/'Sheet1 (2)'!BJ$70*100</f>
        <v>2.694255846535187E-3</v>
      </c>
      <c r="BK50" s="2">
        <f>'Gamma-E.coli'!BK46/'Sheet1 (2)'!BK$70*100</f>
        <v>2.3718039941179265E-3</v>
      </c>
      <c r="BL50" s="2">
        <f>'Gamma-E.coli'!BL46/'Sheet1 (2)'!BL$70*100</f>
        <v>6.0342746801834426E-3</v>
      </c>
      <c r="BM50" s="2">
        <f>'Gamma-E.coli'!BM46/'Sheet1 (2)'!BM$70*100</f>
        <v>2.6244652652022151E-3</v>
      </c>
      <c r="BN50" s="2">
        <f>'Gamma-E.coli'!BN46/'Sheet1 (2)'!BN$70*100</f>
        <v>0</v>
      </c>
      <c r="BO50" s="2">
        <f>'Gamma-E.coli'!BO46/'Sheet1 (2)'!BO$70*100</f>
        <v>5.480292866850805E-3</v>
      </c>
      <c r="BP50" s="2">
        <f>'Gamma-E.coli'!BP46/'Sheet1 (2)'!BP$70*100</f>
        <v>5.1261897031936159E-3</v>
      </c>
      <c r="BQ50" s="2">
        <f>'Gamma-E.coli'!BQ46/'Sheet1 (2)'!BQ$70*100</f>
        <v>1.4970508099044881E-3</v>
      </c>
      <c r="BR50" s="2">
        <f>'Gamma-E.coli'!BR46/'Sheet1 (2)'!BR$70*100</f>
        <v>3.9253657132389506E-3</v>
      </c>
      <c r="BS50" s="2">
        <f>'Gamma-E.coli'!BS46/'Sheet1 (2)'!BS$70*100</f>
        <v>7.8241819383106717E-3</v>
      </c>
      <c r="BT50" s="2">
        <f>'Gamma-E.coli'!BT46/'Sheet1 (2)'!BT$70*100</f>
        <v>3.9608038847564501E-3</v>
      </c>
      <c r="BU50" s="2">
        <f>'Gamma-E.coli'!BU46/'Sheet1 (2)'!BU$70*100</f>
        <v>0</v>
      </c>
      <c r="BV50" s="2">
        <f>'Gamma-E.coli'!BV46/'Sheet1 (2)'!BV$70*100</f>
        <v>6.9484425562327526E-3</v>
      </c>
      <c r="BW50" s="2">
        <f>'Gamma-E.coli'!BW46/'Sheet1 (2)'!BW$70*100</f>
        <v>2.4984634449813363E-3</v>
      </c>
      <c r="BX50" s="2">
        <f>'Gamma-E.coli'!BX46/'Sheet1 (2)'!BX$70*100</f>
        <v>4.4275214734791467E-3</v>
      </c>
      <c r="BY50" s="2">
        <f>'Gamma-E.coli'!BY46/'Sheet1 (2)'!BY$70*100</f>
        <v>3.0731407498463428E-3</v>
      </c>
      <c r="BZ50" s="2">
        <f>'Gamma-E.coli'!BZ46/'Sheet1 (2)'!BZ$70*100</f>
        <v>4.2438066946050611E-3</v>
      </c>
      <c r="CA50" s="2">
        <f>'Gamma-E.coli'!CA46/'Sheet1 (2)'!CA$70*100</f>
        <v>4.1496071705211905E-3</v>
      </c>
      <c r="CB50" s="2">
        <f>'Gamma-E.coli'!CB46/'Sheet1 (2)'!CB$70*100</f>
        <v>9.7836827738697393E-4</v>
      </c>
      <c r="CC50" s="2">
        <f>'Gamma-E.coli'!CC46/'Sheet1 (2)'!CC$70*100</f>
        <v>1.8606381989022236E-3</v>
      </c>
      <c r="CD50" s="2">
        <f>'Gamma-E.coli'!CD46/'Sheet1 (2)'!CD$70*100</f>
        <v>4.1518756098067296E-3</v>
      </c>
      <c r="CE50" s="2">
        <f>'Gamma-E.coli'!CE46/'Sheet1 (2)'!CE$70*100</f>
        <v>5.038417936767855E-3</v>
      </c>
      <c r="CF50" s="2">
        <f>'Gamma-E.coli'!CF46/'Sheet1 (2)'!CF$70*100</f>
        <v>7.1330492002068587E-3</v>
      </c>
      <c r="CG50" s="2">
        <f>'Gamma-E.coli'!CG46/'Sheet1 (2)'!CG$70*100</f>
        <v>4.1053431040499206E-3</v>
      </c>
      <c r="CH50" s="2">
        <f>'Gamma-E.coli'!CH46/'Sheet1 (2)'!CH$70*100</f>
        <v>2.2896918074827126E-3</v>
      </c>
      <c r="CI50" s="2">
        <f>'Gamma-E.coli'!CI46/'Sheet1 (2)'!CI$70*100</f>
        <v>1.5642434797117622E-3</v>
      </c>
      <c r="CJ50" s="2">
        <f>'Gamma-E.coli'!CJ46/'Sheet1 (2)'!CJ$70*100</f>
        <v>1.1589701391343651E-3</v>
      </c>
      <c r="CK50" s="2">
        <f>'Gamma-E.coli'!CK46/'Sheet1 (2)'!CK$70*100</f>
        <v>1.0855877372009206E-3</v>
      </c>
      <c r="CL50" s="2">
        <f>'Gamma-E.coli'!CL46/'Sheet1 (2)'!CL$70*100</f>
        <v>7.0637147066540187E-3</v>
      </c>
      <c r="CM50" s="2">
        <f>'Gamma-E.coli'!CM46/'Sheet1 (2)'!CM$70*100</f>
        <v>2.3403856955626287E-3</v>
      </c>
      <c r="CN50" s="2">
        <f>'Gamma-E.coli'!CN46/'Sheet1 (2)'!CN$70*100</f>
        <v>1.9144251938355509E-3</v>
      </c>
      <c r="CO50" s="2">
        <f>'Gamma-E.coli'!CO46/'Sheet1 (2)'!CO$70*100</f>
        <v>1.880300095895305E-3</v>
      </c>
      <c r="CP50" s="2">
        <f>'Gamma-E.coli'!CP46/'Sheet1 (2)'!CP$70*100</f>
        <v>3.6332368507102975E-3</v>
      </c>
      <c r="CQ50" s="2">
        <f>'Gamma-E.coli'!CQ46/'Sheet1 (2)'!CQ$70*100</f>
        <v>0</v>
      </c>
      <c r="CR50" s="2">
        <f>'Gamma-E.coli'!CR46/'Sheet1 (2)'!CR$70*100</f>
        <v>1.8188762982229577E-3</v>
      </c>
    </row>
    <row r="51" spans="1:96" x14ac:dyDescent="0.25">
      <c r="A51" s="2" t="str">
        <f>'Gamma-E.coli'!A47</f>
        <v>Thermoprotei</v>
      </c>
      <c r="B51" s="2">
        <f>'Gamma-E.coli'!B47/'Sheet1 (2)'!B$70*100</f>
        <v>0</v>
      </c>
      <c r="C51" s="2">
        <f>'Gamma-E.coli'!C47/'Sheet1 (2)'!C$70*100</f>
        <v>3.2845037114891938E-3</v>
      </c>
      <c r="D51" s="2">
        <f>'Gamma-E.coli'!D47/'Sheet1 (2)'!D$70*100</f>
        <v>1.1341340319598972E-3</v>
      </c>
      <c r="E51" s="2">
        <f>'Gamma-E.coli'!E47/'Sheet1 (2)'!E$70*100</f>
        <v>2.2495922614026208E-3</v>
      </c>
      <c r="F51" s="2">
        <f>'Gamma-E.coli'!F47/'Sheet1 (2)'!F$70*100</f>
        <v>4.6271660921268767E-3</v>
      </c>
      <c r="G51" s="2">
        <f>'Gamma-E.coli'!G47/'Sheet1 (2)'!G$70*100</f>
        <v>1.5111675280321575E-2</v>
      </c>
      <c r="H51" s="2">
        <f>'Gamma-E.coli'!H47/'Sheet1 (2)'!H$70*100</f>
        <v>2.4217766153250024E-3</v>
      </c>
      <c r="I51" s="2">
        <f>'Gamma-E.coli'!I47/'Sheet1 (2)'!I$70*100</f>
        <v>5.4903575595360646E-3</v>
      </c>
      <c r="J51" s="2">
        <f>'Gamma-E.coli'!J47/'Sheet1 (2)'!J$70*100</f>
        <v>2.3675643681562593E-3</v>
      </c>
      <c r="K51" s="2">
        <f>'Gamma-E.coli'!K47/'Sheet1 (2)'!K$70*100</f>
        <v>3.5254715318173806E-3</v>
      </c>
      <c r="L51" s="2">
        <f>'Gamma-E.coli'!L47/'Sheet1 (2)'!L$70*100</f>
        <v>0</v>
      </c>
      <c r="M51" s="2">
        <f>'Gamma-E.coli'!M47/'Sheet1 (2)'!M$70*100</f>
        <v>0</v>
      </c>
      <c r="N51" s="2">
        <f>'Gamma-E.coli'!N47/'Sheet1 (2)'!N$70*100</f>
        <v>2.2998551091281249E-3</v>
      </c>
      <c r="O51" s="2">
        <f>'Gamma-E.coli'!O47/'Sheet1 (2)'!O$70*100</f>
        <v>0</v>
      </c>
      <c r="P51" s="2">
        <f>'Gamma-E.coli'!P47/'Sheet1 (2)'!P$70*100</f>
        <v>0</v>
      </c>
      <c r="Q51" s="2">
        <f>'Gamma-E.coli'!Q47/'Sheet1 (2)'!Q$70*100</f>
        <v>0</v>
      </c>
      <c r="R51" s="2">
        <f>'Gamma-E.coli'!R47/'Sheet1 (2)'!R$70*100</f>
        <v>6.2590756597065743E-3</v>
      </c>
      <c r="S51" s="2">
        <f>'Gamma-E.coli'!S47/'Sheet1 (2)'!S$70*100</f>
        <v>4.2836948295803413E-3</v>
      </c>
      <c r="T51" s="2">
        <f>'Gamma-E.coli'!T47/'Sheet1 (2)'!T$70*100</f>
        <v>7.1725720843494479E-3</v>
      </c>
      <c r="U51" s="2">
        <f>'Gamma-E.coli'!U47/'Sheet1 (2)'!U$70*100</f>
        <v>3.3222591362126247E-3</v>
      </c>
      <c r="V51" s="2">
        <f>'Gamma-E.coli'!V47/'Sheet1 (2)'!V$70*100</f>
        <v>5.2342014353343493E-3</v>
      </c>
      <c r="W51" s="2">
        <f>'Gamma-E.coli'!W47/'Sheet1 (2)'!W$70*100</f>
        <v>2.6697279547214137E-3</v>
      </c>
      <c r="X51" s="2">
        <f>'Gamma-E.coli'!X47/'Sheet1 (2)'!X$70*100</f>
        <v>4.4240446828512966E-3</v>
      </c>
      <c r="Y51" s="2">
        <f>'Gamma-E.coli'!Y47/'Sheet1 (2)'!Y$70*100</f>
        <v>3.4178102089990944E-3</v>
      </c>
      <c r="Z51" s="2">
        <f>'Gamma-E.coli'!Z47/'Sheet1 (2)'!Z$70*100</f>
        <v>2.7009507346585997E-3</v>
      </c>
      <c r="AA51" s="2">
        <f>'Gamma-E.coli'!AA47/'Sheet1 (2)'!AA$70*100</f>
        <v>1.3384014133518923E-3</v>
      </c>
      <c r="AB51" s="2">
        <f>'Gamma-E.coli'!AB47/'Sheet1 (2)'!AB$70*100</f>
        <v>0</v>
      </c>
      <c r="AC51" s="2">
        <f>'Gamma-E.coli'!AC47/'Sheet1 (2)'!AC$70*100</f>
        <v>2.833744226246139E-3</v>
      </c>
      <c r="AD51" s="2">
        <f>'Gamma-E.coli'!AD47/'Sheet1 (2)'!AD$70*100</f>
        <v>1.1756130822223791E-3</v>
      </c>
      <c r="AE51" s="2">
        <f>'Gamma-E.coli'!AE47/'Sheet1 (2)'!AE$70*100</f>
        <v>3.562310752241287E-3</v>
      </c>
      <c r="AF51" s="2">
        <f>'Gamma-E.coli'!AF47/'Sheet1 (2)'!AF$70*100</f>
        <v>4.4986279184848618E-3</v>
      </c>
      <c r="AG51" s="2">
        <f>'Gamma-E.coli'!AG47/'Sheet1 (2)'!AG$70*100</f>
        <v>0</v>
      </c>
      <c r="AH51" s="2">
        <f>'Gamma-E.coli'!AH47/'Sheet1 (2)'!AH$70*100</f>
        <v>5.0189045404356409E-3</v>
      </c>
      <c r="AI51" s="2">
        <f>'Gamma-E.coli'!AI47/'Sheet1 (2)'!AI$70*100</f>
        <v>2.3712978112921204E-3</v>
      </c>
      <c r="AJ51" s="2">
        <f>'Gamma-E.coli'!AJ47/'Sheet1 (2)'!AJ$70*100</f>
        <v>3.4437040480741082E-3</v>
      </c>
      <c r="AK51" s="2">
        <f>'Gamma-E.coli'!AK47/'Sheet1 (2)'!AK$70*100</f>
        <v>5.7410554356312864E-3</v>
      </c>
      <c r="AL51" s="2">
        <f>'Gamma-E.coli'!AL47/'Sheet1 (2)'!AL$70*100</f>
        <v>4.416229643941485E-3</v>
      </c>
      <c r="AM51" s="2">
        <f>'Gamma-E.coli'!AM47/'Sheet1 (2)'!AM$70*100</f>
        <v>3.1282749127993364E-3</v>
      </c>
      <c r="AN51" s="2">
        <f>'Gamma-E.coli'!AN47/'Sheet1 (2)'!AN$70*100</f>
        <v>2.2812300392371565E-3</v>
      </c>
      <c r="AO51" s="2">
        <f>'Gamma-E.coli'!AO47/'Sheet1 (2)'!AO$70*100</f>
        <v>3.5572946773978387E-3</v>
      </c>
      <c r="AP51" s="2">
        <f>'Gamma-E.coli'!AP47/'Sheet1 (2)'!AP$70*100</f>
        <v>3.3502521064710123E-3</v>
      </c>
      <c r="AQ51" s="2">
        <f>'Gamma-E.coli'!AQ47/'Sheet1 (2)'!AQ$70*100</f>
        <v>0</v>
      </c>
      <c r="AR51" s="2">
        <f>'Gamma-E.coli'!AR47/'Sheet1 (2)'!AR$70*100</f>
        <v>3.5665882017262285E-3</v>
      </c>
      <c r="AS51" s="2">
        <f>'Gamma-E.coli'!AS47/'Sheet1 (2)'!AS$70*100</f>
        <v>2.7208663238375099E-3</v>
      </c>
      <c r="AT51" s="2">
        <f>'Gamma-E.coli'!AT47/'Sheet1 (2)'!AT$70*100</f>
        <v>3.97251022921384E-3</v>
      </c>
      <c r="AU51" s="2">
        <f>'Gamma-E.coli'!AU47/'Sheet1 (2)'!AU$70*100</f>
        <v>1.7687219215394958E-3</v>
      </c>
      <c r="AV51" s="2">
        <f>'Gamma-E.coli'!AV47/'Sheet1 (2)'!AV$70*100</f>
        <v>3.8088345918357632E-3</v>
      </c>
      <c r="AW51" s="2">
        <f>'Gamma-E.coli'!AW47/'Sheet1 (2)'!AW$70*100</f>
        <v>2.3555276381909546E-3</v>
      </c>
      <c r="AX51" s="2">
        <f>'Gamma-E.coli'!AX47/'Sheet1 (2)'!AX$70*100</f>
        <v>3.0990695043813092E-3</v>
      </c>
      <c r="AY51" s="2">
        <f>'Gamma-E.coli'!AY47/'Sheet1 (2)'!AY$70*100</f>
        <v>1.2420045954170031E-2</v>
      </c>
      <c r="AZ51" s="2">
        <f>'Gamma-E.coli'!AZ47/'Sheet1 (2)'!AZ$70*100</f>
        <v>7.786100253826869E-3</v>
      </c>
      <c r="BA51" s="2">
        <f>'Gamma-E.coli'!BA47/'Sheet1 (2)'!BA$70*100</f>
        <v>3.6580458718952335E-3</v>
      </c>
      <c r="BB51" s="2">
        <f>'Gamma-E.coli'!BB47/'Sheet1 (2)'!BB$70*100</f>
        <v>1.5149793584062418E-2</v>
      </c>
      <c r="BC51" s="2">
        <f>'Gamma-E.coli'!BC47/'Sheet1 (2)'!BC$70*100</f>
        <v>7.2309194114031604E-3</v>
      </c>
      <c r="BD51" s="2">
        <f>'Gamma-E.coli'!BD47/'Sheet1 (2)'!BD$70*100</f>
        <v>0</v>
      </c>
      <c r="BE51" s="2">
        <f>'Gamma-E.coli'!BE47/'Sheet1 (2)'!BE$70*100</f>
        <v>3.5442768789097803E-3</v>
      </c>
      <c r="BF51" s="2">
        <f>'Gamma-E.coli'!BF47/'Sheet1 (2)'!BF$70*100</f>
        <v>0</v>
      </c>
      <c r="BG51" s="2">
        <f>'Gamma-E.coli'!BG47/'Sheet1 (2)'!BG$70*100</f>
        <v>1.3841979956813024E-3</v>
      </c>
      <c r="BH51" s="2">
        <f>'Gamma-E.coli'!BH47/'Sheet1 (2)'!BH$70*100</f>
        <v>6.3492063492063492E-3</v>
      </c>
      <c r="BI51" s="2">
        <f>'Gamma-E.coli'!BI47/'Sheet1 (2)'!BI$70*100</f>
        <v>1.8059451715045931E-3</v>
      </c>
      <c r="BJ51" s="2">
        <f>'Gamma-E.coli'!BJ47/'Sheet1 (2)'!BJ$70*100</f>
        <v>1.7961705643567913E-3</v>
      </c>
      <c r="BK51" s="2">
        <f>'Gamma-E.coli'!BK47/'Sheet1 (2)'!BK$70*100</f>
        <v>5.5342093196084942E-3</v>
      </c>
      <c r="BL51" s="2">
        <f>'Gamma-E.coli'!BL47/'Sheet1 (2)'!BL$70*100</f>
        <v>3.0171373400917213E-3</v>
      </c>
      <c r="BM51" s="2">
        <f>'Gamma-E.coli'!BM47/'Sheet1 (2)'!BM$70*100</f>
        <v>7.8733957956066448E-3</v>
      </c>
      <c r="BN51" s="2">
        <f>'Gamma-E.coli'!BN47/'Sheet1 (2)'!BN$70*100</f>
        <v>1.9870444700552398E-3</v>
      </c>
      <c r="BO51" s="2">
        <f>'Gamma-E.coli'!BO47/'Sheet1 (2)'!BO$70*100</f>
        <v>3.2881757201104829E-3</v>
      </c>
      <c r="BP51" s="2">
        <f>'Gamma-E.coli'!BP47/'Sheet1 (2)'!BP$70*100</f>
        <v>5.1261897031936159E-3</v>
      </c>
      <c r="BQ51" s="2">
        <f>'Gamma-E.coli'!BQ47/'Sheet1 (2)'!BQ$70*100</f>
        <v>3.7426270247612201E-3</v>
      </c>
      <c r="BR51" s="2">
        <f>'Gamma-E.coli'!BR47/'Sheet1 (2)'!BR$70*100</f>
        <v>2.6169104754926336E-3</v>
      </c>
      <c r="BS51" s="2">
        <f>'Gamma-E.coli'!BS47/'Sheet1 (2)'!BS$70*100</f>
        <v>2.6080606461035575E-3</v>
      </c>
      <c r="BT51" s="2">
        <f>'Gamma-E.coli'!BT47/'Sheet1 (2)'!BT$70*100</f>
        <v>2.37648233085387E-3</v>
      </c>
      <c r="BU51" s="2">
        <f>'Gamma-E.coli'!BU47/'Sheet1 (2)'!BU$70*100</f>
        <v>3.0178657653307578E-3</v>
      </c>
      <c r="BV51" s="2">
        <f>'Gamma-E.coli'!BV47/'Sheet1 (2)'!BV$70*100</f>
        <v>9.9263465089039328E-4</v>
      </c>
      <c r="BW51" s="2">
        <f>'Gamma-E.coli'!BW47/'Sheet1 (2)'!BW$70*100</f>
        <v>3.4978488229738709E-3</v>
      </c>
      <c r="BX51" s="2">
        <f>'Gamma-E.coli'!BX47/'Sheet1 (2)'!BX$70*100</f>
        <v>3.3206411051093601E-3</v>
      </c>
      <c r="BY51" s="2">
        <f>'Gamma-E.coli'!BY47/'Sheet1 (2)'!BY$70*100</f>
        <v>0</v>
      </c>
      <c r="BZ51" s="2">
        <f>'Gamma-E.coli'!BZ47/'Sheet1 (2)'!BZ$70*100</f>
        <v>0</v>
      </c>
      <c r="CA51" s="2">
        <f>'Gamma-E.coli'!CA47/'Sheet1 (2)'!CA$70*100</f>
        <v>6.9160119508686509E-3</v>
      </c>
      <c r="CB51" s="2">
        <f>'Gamma-E.coli'!CB47/'Sheet1 (2)'!CB$70*100</f>
        <v>3.9134731095478957E-3</v>
      </c>
      <c r="CC51" s="2">
        <f>'Gamma-E.coli'!CC47/'Sheet1 (2)'!CC$70*100</f>
        <v>1.8606381989022236E-3</v>
      </c>
      <c r="CD51" s="2">
        <f>'Gamma-E.coli'!CD47/'Sheet1 (2)'!CD$70*100</f>
        <v>1.0379689024516824E-3</v>
      </c>
      <c r="CE51" s="2">
        <f>'Gamma-E.coli'!CE47/'Sheet1 (2)'!CE$70*100</f>
        <v>2.5192089683839275E-3</v>
      </c>
      <c r="CF51" s="2">
        <f>'Gamma-E.coli'!CF47/'Sheet1 (2)'!CF$70*100</f>
        <v>2.6748934500775718E-3</v>
      </c>
      <c r="CG51" s="2">
        <f>'Gamma-E.coli'!CG47/'Sheet1 (2)'!CG$70*100</f>
        <v>3.4211192533749341E-3</v>
      </c>
      <c r="CH51" s="2">
        <f>'Gamma-E.coli'!CH47/'Sheet1 (2)'!CH$70*100</f>
        <v>1.1448459037413563E-3</v>
      </c>
      <c r="CI51" s="2">
        <f>'Gamma-E.coli'!CI47/'Sheet1 (2)'!CI$70*100</f>
        <v>0</v>
      </c>
      <c r="CJ51" s="2">
        <f>'Gamma-E.coli'!CJ47/'Sheet1 (2)'!CJ$70*100</f>
        <v>2.8974253478359128E-3</v>
      </c>
      <c r="CK51" s="2">
        <f>'Gamma-E.coli'!CK47/'Sheet1 (2)'!CK$70*100</f>
        <v>3.256763211602762E-3</v>
      </c>
      <c r="CL51" s="2">
        <f>'Gamma-E.coli'!CL47/'Sheet1 (2)'!CL$70*100</f>
        <v>2.0182042019011486E-3</v>
      </c>
      <c r="CM51" s="2">
        <f>'Gamma-E.coli'!CM47/'Sheet1 (2)'!CM$70*100</f>
        <v>7.8012856518754298E-4</v>
      </c>
      <c r="CN51" s="2">
        <f>'Gamma-E.coli'!CN47/'Sheet1 (2)'!CN$70*100</f>
        <v>1.9144251938355509E-3</v>
      </c>
      <c r="CO51" s="2">
        <f>'Gamma-E.coli'!CO47/'Sheet1 (2)'!CO$70*100</f>
        <v>1.2535333972635366E-3</v>
      </c>
      <c r="CP51" s="2">
        <f>'Gamma-E.coli'!CP47/'Sheet1 (2)'!CP$70*100</f>
        <v>4.844315800947064E-3</v>
      </c>
      <c r="CQ51" s="2">
        <f>'Gamma-E.coli'!CQ47/'Sheet1 (2)'!CQ$70*100</f>
        <v>1.8601363479943081E-3</v>
      </c>
      <c r="CR51" s="2">
        <f>'Gamma-E.coli'!CR47/'Sheet1 (2)'!CR$70*100</f>
        <v>3.6377525964459154E-3</v>
      </c>
    </row>
    <row r="52" spans="1:96" x14ac:dyDescent="0.25">
      <c r="A52" s="2" t="str">
        <f>'Gamma-E.coli'!A48</f>
        <v>Holophagae</v>
      </c>
      <c r="B52" s="2">
        <f>'Gamma-E.coli'!B48/'Sheet1 (2)'!B$70*100</f>
        <v>0</v>
      </c>
      <c r="C52" s="2">
        <f>'Gamma-E.coli'!C48/'Sheet1 (2)'!C$70*100</f>
        <v>3.2845037114891938E-3</v>
      </c>
      <c r="D52" s="2">
        <f>'Gamma-E.coli'!D48/'Sheet1 (2)'!D$70*100</f>
        <v>3.402402095879691E-3</v>
      </c>
      <c r="E52" s="2">
        <f>'Gamma-E.coli'!E48/'Sheet1 (2)'!E$70*100</f>
        <v>1.1247961307013104E-3</v>
      </c>
      <c r="F52" s="2">
        <f>'Gamma-E.coli'!F48/'Sheet1 (2)'!F$70*100</f>
        <v>4.6271660921268767E-3</v>
      </c>
      <c r="G52" s="2">
        <f>'Gamma-E.coli'!G48/'Sheet1 (2)'!G$70*100</f>
        <v>1.0074450186881051E-3</v>
      </c>
      <c r="H52" s="2">
        <f>'Gamma-E.coli'!H48/'Sheet1 (2)'!H$70*100</f>
        <v>0</v>
      </c>
      <c r="I52" s="2">
        <f>'Gamma-E.coli'!I48/'Sheet1 (2)'!I$70*100</f>
        <v>0</v>
      </c>
      <c r="J52" s="2">
        <f>'Gamma-E.coli'!J48/'Sheet1 (2)'!J$70*100</f>
        <v>1.1837821840781297E-3</v>
      </c>
      <c r="K52" s="2">
        <f>'Gamma-E.coli'!K48/'Sheet1 (2)'!K$70*100</f>
        <v>0</v>
      </c>
      <c r="L52" s="2">
        <f>'Gamma-E.coli'!L48/'Sheet1 (2)'!L$70*100</f>
        <v>1.7839303553589267E-3</v>
      </c>
      <c r="M52" s="2">
        <f>'Gamma-E.coli'!M48/'Sheet1 (2)'!M$70*100</f>
        <v>1.132695248343433E-3</v>
      </c>
      <c r="N52" s="2">
        <f>'Gamma-E.coli'!N48/'Sheet1 (2)'!N$70*100</f>
        <v>0</v>
      </c>
      <c r="O52" s="2">
        <f>'Gamma-E.coli'!O48/'Sheet1 (2)'!O$70*100</f>
        <v>3.4358357670503346E-3</v>
      </c>
      <c r="P52" s="2">
        <f>'Gamma-E.coli'!P48/'Sheet1 (2)'!P$70*100</f>
        <v>0</v>
      </c>
      <c r="Q52" s="2">
        <f>'Gamma-E.coli'!Q48/'Sheet1 (2)'!Q$70*100</f>
        <v>0</v>
      </c>
      <c r="R52" s="2">
        <f>'Gamma-E.coli'!R48/'Sheet1 (2)'!R$70*100</f>
        <v>0</v>
      </c>
      <c r="S52" s="2">
        <f>'Gamma-E.coli'!S48/'Sheet1 (2)'!S$70*100</f>
        <v>1.4278982765267801E-3</v>
      </c>
      <c r="T52" s="2">
        <f>'Gamma-E.coli'!T48/'Sheet1 (2)'!T$70*100</f>
        <v>5.7380576674795581E-3</v>
      </c>
      <c r="U52" s="2">
        <f>'Gamma-E.coli'!U48/'Sheet1 (2)'!U$70*100</f>
        <v>4.9833887043189374E-3</v>
      </c>
      <c r="V52" s="2">
        <f>'Gamma-E.coli'!V48/'Sheet1 (2)'!V$70*100</f>
        <v>3.4894676235562327E-3</v>
      </c>
      <c r="W52" s="2">
        <f>'Gamma-E.coli'!W48/'Sheet1 (2)'!W$70*100</f>
        <v>0</v>
      </c>
      <c r="X52" s="2">
        <f>'Gamma-E.coli'!X48/'Sheet1 (2)'!X$70*100</f>
        <v>1.1060111707128241E-3</v>
      </c>
      <c r="Y52" s="2">
        <f>'Gamma-E.coli'!Y48/'Sheet1 (2)'!Y$70*100</f>
        <v>5.1267153134986415E-3</v>
      </c>
      <c r="Z52" s="2">
        <f>'Gamma-E.coli'!Z48/'Sheet1 (2)'!Z$70*100</f>
        <v>4.0514261019878994E-3</v>
      </c>
      <c r="AA52" s="2">
        <f>'Gamma-E.coli'!AA48/'Sheet1 (2)'!AA$70*100</f>
        <v>2.6768028267037847E-3</v>
      </c>
      <c r="AB52" s="2">
        <f>'Gamma-E.coli'!AB48/'Sheet1 (2)'!AB$70*100</f>
        <v>1.6175994823681658E-3</v>
      </c>
      <c r="AC52" s="2">
        <f>'Gamma-E.coli'!AC48/'Sheet1 (2)'!AC$70*100</f>
        <v>1.4168721131230695E-3</v>
      </c>
      <c r="AD52" s="2">
        <f>'Gamma-E.coli'!AD48/'Sheet1 (2)'!AD$70*100</f>
        <v>3.5268392466671367E-3</v>
      </c>
      <c r="AE52" s="2">
        <f>'Gamma-E.coli'!AE48/'Sheet1 (2)'!AE$70*100</f>
        <v>1.1874369174137624E-3</v>
      </c>
      <c r="AF52" s="2">
        <f>'Gamma-E.coli'!AF48/'Sheet1 (2)'!AF$70*100</f>
        <v>0</v>
      </c>
      <c r="AG52" s="2">
        <f>'Gamma-E.coli'!AG48/'Sheet1 (2)'!AG$70*100</f>
        <v>0</v>
      </c>
      <c r="AH52" s="2">
        <f>'Gamma-E.coli'!AH48/'Sheet1 (2)'!AH$70*100</f>
        <v>0</v>
      </c>
      <c r="AI52" s="2">
        <f>'Gamma-E.coli'!AI48/'Sheet1 (2)'!AI$70*100</f>
        <v>2.3712978112921204E-3</v>
      </c>
      <c r="AJ52" s="2">
        <f>'Gamma-E.coli'!AJ48/'Sheet1 (2)'!AJ$70*100</f>
        <v>3.4437040480741082E-3</v>
      </c>
      <c r="AK52" s="2">
        <f>'Gamma-E.coli'!AK48/'Sheet1 (2)'!AK$70*100</f>
        <v>2.2964221742525145E-3</v>
      </c>
      <c r="AL52" s="2">
        <f>'Gamma-E.coli'!AL48/'Sheet1 (2)'!AL$70*100</f>
        <v>4.416229643941485E-3</v>
      </c>
      <c r="AM52" s="2">
        <f>'Gamma-E.coli'!AM48/'Sheet1 (2)'!AM$70*100</f>
        <v>0</v>
      </c>
      <c r="AN52" s="2">
        <f>'Gamma-E.coli'!AN48/'Sheet1 (2)'!AN$70*100</f>
        <v>0</v>
      </c>
      <c r="AO52" s="2">
        <f>'Gamma-E.coli'!AO48/'Sheet1 (2)'!AO$70*100</f>
        <v>2.6679710080483791E-3</v>
      </c>
      <c r="AP52" s="2">
        <f>'Gamma-E.coli'!AP48/'Sheet1 (2)'!AP$70*100</f>
        <v>3.3502521064710123E-3</v>
      </c>
      <c r="AQ52" s="2">
        <f>'Gamma-E.coli'!AQ48/'Sheet1 (2)'!AQ$70*100</f>
        <v>1.8746953620036744E-3</v>
      </c>
      <c r="AR52" s="2">
        <f>'Gamma-E.coli'!AR48/'Sheet1 (2)'!AR$70*100</f>
        <v>0</v>
      </c>
      <c r="AS52" s="2">
        <f>'Gamma-E.coli'!AS48/'Sheet1 (2)'!AS$70*100</f>
        <v>8.1625989715125285E-3</v>
      </c>
      <c r="AT52" s="2">
        <f>'Gamma-E.coli'!AT48/'Sheet1 (2)'!AT$70*100</f>
        <v>0</v>
      </c>
      <c r="AU52" s="2">
        <f>'Gamma-E.coli'!AU48/'Sheet1 (2)'!AU$70*100</f>
        <v>0</v>
      </c>
      <c r="AV52" s="2">
        <f>'Gamma-E.coli'!AV48/'Sheet1 (2)'!AV$70*100</f>
        <v>9.522086479589408E-4</v>
      </c>
      <c r="AW52" s="2">
        <f>'Gamma-E.coli'!AW48/'Sheet1 (2)'!AW$70*100</f>
        <v>2.3555276381909546E-3</v>
      </c>
      <c r="AX52" s="2">
        <f>'Gamma-E.coli'!AX48/'Sheet1 (2)'!AX$70*100</f>
        <v>2.324302128285982E-3</v>
      </c>
      <c r="AY52" s="2">
        <f>'Gamma-E.coli'!AY48/'Sheet1 (2)'!AY$70*100</f>
        <v>1.2420045954170031E-3</v>
      </c>
      <c r="AZ52" s="2">
        <f>'Gamma-E.coli'!AZ48/'Sheet1 (2)'!AZ$70*100</f>
        <v>3.1144401015307474E-3</v>
      </c>
      <c r="BA52" s="2">
        <f>'Gamma-E.coli'!BA48/'Sheet1 (2)'!BA$70*100</f>
        <v>5.8528733950323738E-3</v>
      </c>
      <c r="BB52" s="2">
        <f>'Gamma-E.coli'!BB48/'Sheet1 (2)'!BB$70*100</f>
        <v>0</v>
      </c>
      <c r="BC52" s="2">
        <f>'Gamma-E.coli'!BC48/'Sheet1 (2)'!BC$70*100</f>
        <v>0</v>
      </c>
      <c r="BD52" s="2">
        <f>'Gamma-E.coli'!BD48/'Sheet1 (2)'!BD$70*100</f>
        <v>1.7562963223155012E-3</v>
      </c>
      <c r="BE52" s="2">
        <f>'Gamma-E.coli'!BE48/'Sheet1 (2)'!BE$70*100</f>
        <v>1.7721384394548902E-3</v>
      </c>
      <c r="BF52" s="2">
        <f>'Gamma-E.coli'!BF48/'Sheet1 (2)'!BF$70*100</f>
        <v>9.8592937928703214E-3</v>
      </c>
      <c r="BG52" s="2">
        <f>'Gamma-E.coli'!BG48/'Sheet1 (2)'!BG$70*100</f>
        <v>1.3841979956813024E-3</v>
      </c>
      <c r="BH52" s="2">
        <f>'Gamma-E.coli'!BH48/'Sheet1 (2)'!BH$70*100</f>
        <v>2.5396825396825397E-3</v>
      </c>
      <c r="BI52" s="2">
        <f>'Gamma-E.coli'!BI48/'Sheet1 (2)'!BI$70*100</f>
        <v>6.0198172383486431E-3</v>
      </c>
      <c r="BJ52" s="2">
        <f>'Gamma-E.coli'!BJ48/'Sheet1 (2)'!BJ$70*100</f>
        <v>1.7961705643567913E-3</v>
      </c>
      <c r="BK52" s="2">
        <f>'Gamma-E.coli'!BK48/'Sheet1 (2)'!BK$70*100</f>
        <v>7.9060133137264204E-4</v>
      </c>
      <c r="BL52" s="2">
        <f>'Gamma-E.coli'!BL48/'Sheet1 (2)'!BL$70*100</f>
        <v>0</v>
      </c>
      <c r="BM52" s="2">
        <f>'Gamma-E.coli'!BM48/'Sheet1 (2)'!BM$70*100</f>
        <v>0</v>
      </c>
      <c r="BN52" s="2">
        <f>'Gamma-E.coli'!BN48/'Sheet1 (2)'!BN$70*100</f>
        <v>1.9870444700552398E-3</v>
      </c>
      <c r="BO52" s="2">
        <f>'Gamma-E.coli'!BO48/'Sheet1 (2)'!BO$70*100</f>
        <v>3.8362050067955629E-3</v>
      </c>
      <c r="BP52" s="2">
        <f>'Gamma-E.coli'!BP48/'Sheet1 (2)'!BP$70*100</f>
        <v>3.4174598021290774E-3</v>
      </c>
      <c r="BQ52" s="2">
        <f>'Gamma-E.coli'!BQ48/'Sheet1 (2)'!BQ$70*100</f>
        <v>3.7426270247612201E-3</v>
      </c>
      <c r="BR52" s="2">
        <f>'Gamma-E.coli'!BR48/'Sheet1 (2)'!BR$70*100</f>
        <v>9.159186664224217E-3</v>
      </c>
      <c r="BS52" s="2">
        <f>'Gamma-E.coli'!BS48/'Sheet1 (2)'!BS$70*100</f>
        <v>6.9548283896094859E-3</v>
      </c>
      <c r="BT52" s="2">
        <f>'Gamma-E.coli'!BT48/'Sheet1 (2)'!BT$70*100</f>
        <v>3.9608038847564501E-3</v>
      </c>
      <c r="BU52" s="2">
        <f>'Gamma-E.coli'!BU48/'Sheet1 (2)'!BU$70*100</f>
        <v>9.0535972959922741E-3</v>
      </c>
      <c r="BV52" s="2">
        <f>'Gamma-E.coli'!BV48/'Sheet1 (2)'!BV$70*100</f>
        <v>0</v>
      </c>
      <c r="BW52" s="2">
        <f>'Gamma-E.coli'!BW48/'Sheet1 (2)'!BW$70*100</f>
        <v>5.9963122679552068E-3</v>
      </c>
      <c r="BX52" s="2">
        <f>'Gamma-E.coli'!BX48/'Sheet1 (2)'!BX$70*100</f>
        <v>3.3206411051093601E-3</v>
      </c>
      <c r="BY52" s="2">
        <f>'Gamma-E.coli'!BY48/'Sheet1 (2)'!BY$70*100</f>
        <v>6.1462814996926856E-3</v>
      </c>
      <c r="BZ52" s="2">
        <f>'Gamma-E.coli'!BZ48/'Sheet1 (2)'!BZ$70*100</f>
        <v>1.0609516736512653E-3</v>
      </c>
      <c r="CA52" s="2">
        <f>'Gamma-E.coli'!CA48/'Sheet1 (2)'!CA$70*100</f>
        <v>5.5328095606949207E-3</v>
      </c>
      <c r="CB52" s="2">
        <f>'Gamma-E.coli'!CB48/'Sheet1 (2)'!CB$70*100</f>
        <v>1.9567365547739479E-3</v>
      </c>
      <c r="CC52" s="2">
        <f>'Gamma-E.coli'!CC48/'Sheet1 (2)'!CC$70*100</f>
        <v>9.3031909945111182E-4</v>
      </c>
      <c r="CD52" s="2">
        <f>'Gamma-E.coli'!CD48/'Sheet1 (2)'!CD$70*100</f>
        <v>7.2657823171617779E-3</v>
      </c>
      <c r="CE52" s="2">
        <f>'Gamma-E.coli'!CE48/'Sheet1 (2)'!CE$70*100</f>
        <v>2.5192089683839275E-3</v>
      </c>
      <c r="CF52" s="2">
        <f>'Gamma-E.coli'!CF48/'Sheet1 (2)'!CF$70*100</f>
        <v>8.9163115002585734E-4</v>
      </c>
      <c r="CG52" s="2">
        <f>'Gamma-E.coli'!CG48/'Sheet1 (2)'!CG$70*100</f>
        <v>3.4211192533749341E-3</v>
      </c>
      <c r="CH52" s="2">
        <f>'Gamma-E.coli'!CH48/'Sheet1 (2)'!CH$70*100</f>
        <v>0</v>
      </c>
      <c r="CI52" s="2">
        <f>'Gamma-E.coli'!CI48/'Sheet1 (2)'!CI$70*100</f>
        <v>1.042828986474508E-3</v>
      </c>
      <c r="CJ52" s="2">
        <f>'Gamma-E.coli'!CJ48/'Sheet1 (2)'!CJ$70*100</f>
        <v>5.7948506956718255E-4</v>
      </c>
      <c r="CK52" s="2">
        <f>'Gamma-E.coli'!CK48/'Sheet1 (2)'!CK$70*100</f>
        <v>4.3423509488036824E-3</v>
      </c>
      <c r="CL52" s="2">
        <f>'Gamma-E.coli'!CL48/'Sheet1 (2)'!CL$70*100</f>
        <v>3.0273063028517224E-3</v>
      </c>
      <c r="CM52" s="2">
        <f>'Gamma-E.coli'!CM48/'Sheet1 (2)'!CM$70*100</f>
        <v>2.3403856955626287E-3</v>
      </c>
      <c r="CN52" s="2">
        <f>'Gamma-E.coli'!CN48/'Sheet1 (2)'!CN$70*100</f>
        <v>9.5721259691777544E-4</v>
      </c>
      <c r="CO52" s="2">
        <f>'Gamma-E.coli'!CO48/'Sheet1 (2)'!CO$70*100</f>
        <v>2.5070667945270731E-3</v>
      </c>
      <c r="CP52" s="2">
        <f>'Gamma-E.coli'!CP48/'Sheet1 (2)'!CP$70*100</f>
        <v>1.211078950236766E-3</v>
      </c>
      <c r="CQ52" s="2">
        <f>'Gamma-E.coli'!CQ48/'Sheet1 (2)'!CQ$70*100</f>
        <v>1.8601363479943081E-3</v>
      </c>
      <c r="CR52" s="2">
        <f>'Gamma-E.coli'!CR48/'Sheet1 (2)'!CR$70*100</f>
        <v>0</v>
      </c>
    </row>
    <row r="53" spans="1:96" x14ac:dyDescent="0.25">
      <c r="A53" s="2" t="str">
        <f>'Gamma-E.coli'!A49</f>
        <v>Halobacteria</v>
      </c>
      <c r="B53" s="2">
        <f>'Gamma-E.coli'!B49/'Sheet1 (2)'!B$70*100</f>
        <v>1.1402638570565228E-3</v>
      </c>
      <c r="C53" s="2">
        <f>'Gamma-E.coli'!C49/'Sheet1 (2)'!C$70*100</f>
        <v>3.2845037114891938E-3</v>
      </c>
      <c r="D53" s="2">
        <f>'Gamma-E.coli'!D49/'Sheet1 (2)'!D$70*100</f>
        <v>0</v>
      </c>
      <c r="E53" s="2">
        <f>'Gamma-E.coli'!E49/'Sheet1 (2)'!E$70*100</f>
        <v>2.2495922614026208E-3</v>
      </c>
      <c r="F53" s="2">
        <f>'Gamma-E.coli'!F49/'Sheet1 (2)'!F$70*100</f>
        <v>2.3135830460634384E-3</v>
      </c>
      <c r="G53" s="2">
        <f>'Gamma-E.coli'!G49/'Sheet1 (2)'!G$70*100</f>
        <v>0</v>
      </c>
      <c r="H53" s="2">
        <f>'Gamma-E.coli'!H49/'Sheet1 (2)'!H$70*100</f>
        <v>1.2108883076625012E-3</v>
      </c>
      <c r="I53" s="2">
        <f>'Gamma-E.coli'!I49/'Sheet1 (2)'!I$70*100</f>
        <v>1.3725893898840161E-3</v>
      </c>
      <c r="J53" s="2">
        <f>'Gamma-E.coli'!J49/'Sheet1 (2)'!J$70*100</f>
        <v>1.1837821840781297E-3</v>
      </c>
      <c r="K53" s="2">
        <f>'Gamma-E.coli'!K49/'Sheet1 (2)'!K$70*100</f>
        <v>5.2882072977260709E-3</v>
      </c>
      <c r="L53" s="2">
        <f>'Gamma-E.coli'!L49/'Sheet1 (2)'!L$70*100</f>
        <v>1.7839303553589267E-3</v>
      </c>
      <c r="M53" s="2">
        <f>'Gamma-E.coli'!M49/'Sheet1 (2)'!M$70*100</f>
        <v>2.2653904966868661E-3</v>
      </c>
      <c r="N53" s="2">
        <f>'Gamma-E.coli'!N49/'Sheet1 (2)'!N$70*100</f>
        <v>2.2998551091281249E-3</v>
      </c>
      <c r="O53" s="2">
        <f>'Gamma-E.coli'!O49/'Sheet1 (2)'!O$70*100</f>
        <v>3.4358357670503346E-3</v>
      </c>
      <c r="P53" s="2">
        <f>'Gamma-E.coli'!P49/'Sheet1 (2)'!P$70*100</f>
        <v>3.2199378551993943E-3</v>
      </c>
      <c r="Q53" s="2">
        <f>'Gamma-E.coli'!Q49/'Sheet1 (2)'!Q$70*100</f>
        <v>0</v>
      </c>
      <c r="R53" s="2">
        <f>'Gamma-E.coli'!R49/'Sheet1 (2)'!R$70*100</f>
        <v>0</v>
      </c>
      <c r="S53" s="2">
        <f>'Gamma-E.coli'!S49/'Sheet1 (2)'!S$70*100</f>
        <v>2.8557965530535603E-3</v>
      </c>
      <c r="T53" s="2">
        <f>'Gamma-E.coli'!T49/'Sheet1 (2)'!T$70*100</f>
        <v>5.7380576674795581E-3</v>
      </c>
      <c r="U53" s="2">
        <f>'Gamma-E.coli'!U49/'Sheet1 (2)'!U$70*100</f>
        <v>0</v>
      </c>
      <c r="V53" s="2">
        <f>'Gamma-E.coli'!V49/'Sheet1 (2)'!V$70*100</f>
        <v>1.1631558745187442E-3</v>
      </c>
      <c r="W53" s="2">
        <f>'Gamma-E.coli'!W49/'Sheet1 (2)'!W$70*100</f>
        <v>8.0091838641642415E-3</v>
      </c>
      <c r="X53" s="2">
        <f>'Gamma-E.coli'!X49/'Sheet1 (2)'!X$70*100</f>
        <v>1.1060111707128241E-3</v>
      </c>
      <c r="Y53" s="2">
        <f>'Gamma-E.coli'!Y49/'Sheet1 (2)'!Y$70*100</f>
        <v>4.2722627612488684E-3</v>
      </c>
      <c r="Z53" s="2">
        <f>'Gamma-E.coli'!Z49/'Sheet1 (2)'!Z$70*100</f>
        <v>4.0514261019878994E-3</v>
      </c>
      <c r="AA53" s="2">
        <f>'Gamma-E.coli'!AA49/'Sheet1 (2)'!AA$70*100</f>
        <v>4.0152042400556781E-3</v>
      </c>
      <c r="AB53" s="2">
        <f>'Gamma-E.coli'!AB49/'Sheet1 (2)'!AB$70*100</f>
        <v>1.6175994823681658E-3</v>
      </c>
      <c r="AC53" s="2">
        <f>'Gamma-E.coli'!AC49/'Sheet1 (2)'!AC$70*100</f>
        <v>4.2506163393692085E-3</v>
      </c>
      <c r="AD53" s="2">
        <f>'Gamma-E.coli'!AD49/'Sheet1 (2)'!AD$70*100</f>
        <v>3.5268392466671367E-3</v>
      </c>
      <c r="AE53" s="2">
        <f>'Gamma-E.coli'!AE49/'Sheet1 (2)'!AE$70*100</f>
        <v>1.1874369174137624E-3</v>
      </c>
      <c r="AF53" s="2">
        <f>'Gamma-E.coli'!AF49/'Sheet1 (2)'!AF$70*100</f>
        <v>1.7994511673939449E-3</v>
      </c>
      <c r="AG53" s="2">
        <f>'Gamma-E.coli'!AG49/'Sheet1 (2)'!AG$70*100</f>
        <v>1.1764429072257123E-3</v>
      </c>
      <c r="AH53" s="2">
        <f>'Gamma-E.coli'!AH49/'Sheet1 (2)'!AH$70*100</f>
        <v>3.3459363602904276E-3</v>
      </c>
      <c r="AI53" s="2">
        <f>'Gamma-E.coli'!AI49/'Sheet1 (2)'!AI$70*100</f>
        <v>3.5569467169381803E-3</v>
      </c>
      <c r="AJ53" s="2">
        <f>'Gamma-E.coli'!AJ49/'Sheet1 (2)'!AJ$70*100</f>
        <v>6.8874080961482164E-3</v>
      </c>
      <c r="AK53" s="2">
        <f>'Gamma-E.coli'!AK49/'Sheet1 (2)'!AK$70*100</f>
        <v>4.5928443485050291E-3</v>
      </c>
      <c r="AL53" s="2">
        <f>'Gamma-E.coli'!AL49/'Sheet1 (2)'!AL$70*100</f>
        <v>4.416229643941485E-3</v>
      </c>
      <c r="AM53" s="2">
        <f>'Gamma-E.coli'!AM49/'Sheet1 (2)'!AM$70*100</f>
        <v>1.5641374563996682E-3</v>
      </c>
      <c r="AN53" s="2">
        <f>'Gamma-E.coli'!AN49/'Sheet1 (2)'!AN$70*100</f>
        <v>3.4218450588557347E-3</v>
      </c>
      <c r="AO53" s="2">
        <f>'Gamma-E.coli'!AO49/'Sheet1 (2)'!AO$70*100</f>
        <v>7.1145893547956774E-3</v>
      </c>
      <c r="AP53" s="2">
        <f>'Gamma-E.coli'!AP49/'Sheet1 (2)'!AP$70*100</f>
        <v>1.6751260532355062E-3</v>
      </c>
      <c r="AQ53" s="2">
        <f>'Gamma-E.coli'!AQ49/'Sheet1 (2)'!AQ$70*100</f>
        <v>5.6240860860110233E-3</v>
      </c>
      <c r="AR53" s="2">
        <f>'Gamma-E.coli'!AR49/'Sheet1 (2)'!AR$70*100</f>
        <v>3.5665882017262285E-3</v>
      </c>
      <c r="AS53" s="2">
        <f>'Gamma-E.coli'!AS49/'Sheet1 (2)'!AS$70*100</f>
        <v>5.4417326476750199E-3</v>
      </c>
      <c r="AT53" s="2">
        <f>'Gamma-E.coli'!AT49/'Sheet1 (2)'!AT$70*100</f>
        <v>2.6483401528092265E-3</v>
      </c>
      <c r="AU53" s="2">
        <f>'Gamma-E.coli'!AU49/'Sheet1 (2)'!AU$70*100</f>
        <v>3.5374438430789915E-3</v>
      </c>
      <c r="AV53" s="2">
        <f>'Gamma-E.coli'!AV49/'Sheet1 (2)'!AV$70*100</f>
        <v>4.7610432397947036E-3</v>
      </c>
      <c r="AW53" s="2">
        <f>'Gamma-E.coli'!AW49/'Sheet1 (2)'!AW$70*100</f>
        <v>7.8517587939698496E-4</v>
      </c>
      <c r="AX53" s="2">
        <f>'Gamma-E.coli'!AX49/'Sheet1 (2)'!AX$70*100</f>
        <v>3.8738368804766372E-3</v>
      </c>
      <c r="AY53" s="2">
        <f>'Gamma-E.coli'!AY49/'Sheet1 (2)'!AY$70*100</f>
        <v>3.726013786251009E-3</v>
      </c>
      <c r="AZ53" s="2">
        <f>'Gamma-E.coli'!AZ49/'Sheet1 (2)'!AZ$70*100</f>
        <v>3.8930501269134345E-3</v>
      </c>
      <c r="BA53" s="2">
        <f>'Gamma-E.coli'!BA49/'Sheet1 (2)'!BA$70*100</f>
        <v>1.4632183487580934E-3</v>
      </c>
      <c r="BB53" s="2">
        <f>'Gamma-E.coli'!BB49/'Sheet1 (2)'!BB$70*100</f>
        <v>3.7874483960156045E-3</v>
      </c>
      <c r="BC53" s="2">
        <f>'Gamma-E.coli'!BC49/'Sheet1 (2)'!BC$70*100</f>
        <v>0</v>
      </c>
      <c r="BD53" s="2">
        <f>'Gamma-E.coli'!BD49/'Sheet1 (2)'!BD$70*100</f>
        <v>8.7814816115775046E-3</v>
      </c>
      <c r="BE53" s="2">
        <f>'Gamma-E.coli'!BE49/'Sheet1 (2)'!BE$70*100</f>
        <v>5.3164153183646702E-3</v>
      </c>
      <c r="BF53" s="2">
        <f>'Gamma-E.coli'!BF49/'Sheet1 (2)'!BF$70*100</f>
        <v>2.8169410836772347E-3</v>
      </c>
      <c r="BG53" s="2">
        <f>'Gamma-E.coli'!BG49/'Sheet1 (2)'!BG$70*100</f>
        <v>4.1525939870439062E-3</v>
      </c>
      <c r="BH53" s="2">
        <f>'Gamma-E.coli'!BH49/'Sheet1 (2)'!BH$70*100</f>
        <v>1.2698412698412698E-3</v>
      </c>
      <c r="BI53" s="2">
        <f>'Gamma-E.coli'!BI49/'Sheet1 (2)'!BI$70*100</f>
        <v>1.8059451715045931E-3</v>
      </c>
      <c r="BJ53" s="2">
        <f>'Gamma-E.coli'!BJ49/'Sheet1 (2)'!BJ$70*100</f>
        <v>2.694255846535187E-3</v>
      </c>
      <c r="BK53" s="2">
        <f>'Gamma-E.coli'!BK49/'Sheet1 (2)'!BK$70*100</f>
        <v>7.9060133137264204E-4</v>
      </c>
      <c r="BL53" s="2">
        <f>'Gamma-E.coli'!BL49/'Sheet1 (2)'!BL$70*100</f>
        <v>4.5257060101375809E-3</v>
      </c>
      <c r="BM53" s="2">
        <f>'Gamma-E.coli'!BM49/'Sheet1 (2)'!BM$70*100</f>
        <v>0</v>
      </c>
      <c r="BN53" s="2">
        <f>'Gamma-E.coli'!BN49/'Sheet1 (2)'!BN$70*100</f>
        <v>2.9805667050828598E-3</v>
      </c>
      <c r="BO53" s="2">
        <f>'Gamma-E.coli'!BO49/'Sheet1 (2)'!BO$70*100</f>
        <v>1.096058573370161E-3</v>
      </c>
      <c r="BP53" s="2">
        <f>'Gamma-E.coli'!BP49/'Sheet1 (2)'!BP$70*100</f>
        <v>5.1261897031936159E-3</v>
      </c>
      <c r="BQ53" s="2">
        <f>'Gamma-E.coli'!BQ49/'Sheet1 (2)'!BQ$70*100</f>
        <v>2.9941016198089762E-3</v>
      </c>
      <c r="BR53" s="2">
        <f>'Gamma-E.coli'!BR49/'Sheet1 (2)'!BR$70*100</f>
        <v>1.3084552377463168E-3</v>
      </c>
      <c r="BS53" s="2">
        <f>'Gamma-E.coli'!BS49/'Sheet1 (2)'!BS$70*100</f>
        <v>3.4774141948047429E-3</v>
      </c>
      <c r="BT53" s="2">
        <f>'Gamma-E.coli'!BT49/'Sheet1 (2)'!BT$70*100</f>
        <v>7.9216077695128996E-4</v>
      </c>
      <c r="BU53" s="2">
        <f>'Gamma-E.coli'!BU49/'Sheet1 (2)'!BU$70*100</f>
        <v>0</v>
      </c>
      <c r="BV53" s="2">
        <f>'Gamma-E.coli'!BV49/'Sheet1 (2)'!BV$70*100</f>
        <v>0</v>
      </c>
      <c r="BW53" s="2">
        <f>'Gamma-E.coli'!BW49/'Sheet1 (2)'!BW$70*100</f>
        <v>1.9987707559850692E-3</v>
      </c>
      <c r="BX53" s="2">
        <f>'Gamma-E.coli'!BX49/'Sheet1 (2)'!BX$70*100</f>
        <v>0</v>
      </c>
      <c r="BY53" s="2">
        <f>'Gamma-E.coli'!BY49/'Sheet1 (2)'!BY$70*100</f>
        <v>1.5365703749231714E-3</v>
      </c>
      <c r="BZ53" s="2">
        <f>'Gamma-E.coli'!BZ49/'Sheet1 (2)'!BZ$70*100</f>
        <v>2.1219033473025306E-3</v>
      </c>
      <c r="CA53" s="2">
        <f>'Gamma-E.coli'!CA49/'Sheet1 (2)'!CA$70*100</f>
        <v>0</v>
      </c>
      <c r="CB53" s="2">
        <f>'Gamma-E.coli'!CB49/'Sheet1 (2)'!CB$70*100</f>
        <v>1.9567365547739479E-3</v>
      </c>
      <c r="CC53" s="2">
        <f>'Gamma-E.coli'!CC49/'Sheet1 (2)'!CC$70*100</f>
        <v>4.6515954972555585E-3</v>
      </c>
      <c r="CD53" s="2">
        <f>'Gamma-E.coli'!CD49/'Sheet1 (2)'!CD$70*100</f>
        <v>0</v>
      </c>
      <c r="CE53" s="2">
        <f>'Gamma-E.coli'!CE49/'Sheet1 (2)'!CE$70*100</f>
        <v>3.3589452911785699E-3</v>
      </c>
      <c r="CF53" s="2">
        <f>'Gamma-E.coli'!CF49/'Sheet1 (2)'!CF$70*100</f>
        <v>0</v>
      </c>
      <c r="CG53" s="2">
        <f>'Gamma-E.coli'!CG49/'Sheet1 (2)'!CG$70*100</f>
        <v>1.3684477013499736E-3</v>
      </c>
      <c r="CH53" s="2">
        <f>'Gamma-E.coli'!CH49/'Sheet1 (2)'!CH$70*100</f>
        <v>1.1448459037413563E-3</v>
      </c>
      <c r="CI53" s="2">
        <f>'Gamma-E.coli'!CI49/'Sheet1 (2)'!CI$70*100</f>
        <v>1.042828986474508E-3</v>
      </c>
      <c r="CJ53" s="2">
        <f>'Gamma-E.coli'!CJ49/'Sheet1 (2)'!CJ$70*100</f>
        <v>2.8974253478359128E-3</v>
      </c>
      <c r="CK53" s="2">
        <f>'Gamma-E.coli'!CK49/'Sheet1 (2)'!CK$70*100</f>
        <v>0</v>
      </c>
      <c r="CL53" s="2">
        <f>'Gamma-E.coli'!CL49/'Sheet1 (2)'!CL$70*100</f>
        <v>1.0091021009505743E-3</v>
      </c>
      <c r="CM53" s="2">
        <f>'Gamma-E.coli'!CM49/'Sheet1 (2)'!CM$70*100</f>
        <v>1.560257130375086E-3</v>
      </c>
      <c r="CN53" s="2">
        <f>'Gamma-E.coli'!CN49/'Sheet1 (2)'!CN$70*100</f>
        <v>5.7432755815066527E-3</v>
      </c>
      <c r="CO53" s="2">
        <f>'Gamma-E.coli'!CO49/'Sheet1 (2)'!CO$70*100</f>
        <v>1.2535333972635366E-3</v>
      </c>
      <c r="CP53" s="2">
        <f>'Gamma-E.coli'!CP49/'Sheet1 (2)'!CP$70*100</f>
        <v>2.422157900473532E-3</v>
      </c>
      <c r="CQ53" s="2">
        <f>'Gamma-E.coli'!CQ49/'Sheet1 (2)'!CQ$70*100</f>
        <v>1.8601363479943081E-3</v>
      </c>
      <c r="CR53" s="2">
        <f>'Gamma-E.coli'!CR49/'Sheet1 (2)'!CR$70*100</f>
        <v>3.6377525964459154E-3</v>
      </c>
    </row>
    <row r="54" spans="1:96" x14ac:dyDescent="0.25">
      <c r="A54" s="2" t="str">
        <f>'Gamma-E.coli'!A50</f>
        <v>Thermodesulfobacteria</v>
      </c>
      <c r="B54" s="2">
        <f>'Gamma-E.coli'!B50/'Sheet1 (2)'!B$70*100</f>
        <v>0</v>
      </c>
      <c r="C54" s="2">
        <f>'Gamma-E.coli'!C50/'Sheet1 (2)'!C$70*100</f>
        <v>0</v>
      </c>
      <c r="D54" s="2">
        <f>'Gamma-E.coli'!D50/'Sheet1 (2)'!D$70*100</f>
        <v>1.1341340319598972E-3</v>
      </c>
      <c r="E54" s="2">
        <f>'Gamma-E.coli'!E50/'Sheet1 (2)'!E$70*100</f>
        <v>6.7487767842078633E-3</v>
      </c>
      <c r="F54" s="2">
        <f>'Gamma-E.coli'!F50/'Sheet1 (2)'!F$70*100</f>
        <v>2.3135830460634384E-3</v>
      </c>
      <c r="G54" s="2">
        <f>'Gamma-E.coli'!G50/'Sheet1 (2)'!G$70*100</f>
        <v>1.0074450186881051E-3</v>
      </c>
      <c r="H54" s="2">
        <f>'Gamma-E.coli'!H50/'Sheet1 (2)'!H$70*100</f>
        <v>1.2108883076625012E-3</v>
      </c>
      <c r="I54" s="2">
        <f>'Gamma-E.coli'!I50/'Sheet1 (2)'!I$70*100</f>
        <v>1.3725893898840161E-3</v>
      </c>
      <c r="J54" s="2">
        <f>'Gamma-E.coli'!J50/'Sheet1 (2)'!J$70*100</f>
        <v>1.1837821840781297E-3</v>
      </c>
      <c r="K54" s="2">
        <f>'Gamma-E.coli'!K50/'Sheet1 (2)'!K$70*100</f>
        <v>1.7627357659086903E-3</v>
      </c>
      <c r="L54" s="2">
        <f>'Gamma-E.coli'!L50/'Sheet1 (2)'!L$70*100</f>
        <v>3.5678607107178534E-3</v>
      </c>
      <c r="M54" s="2">
        <f>'Gamma-E.coli'!M50/'Sheet1 (2)'!M$70*100</f>
        <v>0</v>
      </c>
      <c r="N54" s="2">
        <f>'Gamma-E.coli'!N50/'Sheet1 (2)'!N$70*100</f>
        <v>4.5997102182562498E-3</v>
      </c>
      <c r="O54" s="2">
        <f>'Gamma-E.coli'!O50/'Sheet1 (2)'!O$70*100</f>
        <v>3.4358357670503346E-3</v>
      </c>
      <c r="P54" s="2">
        <f>'Gamma-E.coli'!P50/'Sheet1 (2)'!P$70*100</f>
        <v>3.2199378551993943E-3</v>
      </c>
      <c r="Q54" s="2">
        <f>'Gamma-E.coli'!Q50/'Sheet1 (2)'!Q$70*100</f>
        <v>7.2553145178843497E-3</v>
      </c>
      <c r="R54" s="2">
        <f>'Gamma-E.coli'!R50/'Sheet1 (2)'!R$70*100</f>
        <v>2.5036302638826299E-3</v>
      </c>
      <c r="S54" s="2">
        <f>'Gamma-E.coli'!S50/'Sheet1 (2)'!S$70*100</f>
        <v>1.4278982765267801E-3</v>
      </c>
      <c r="T54" s="2">
        <f>'Gamma-E.coli'!T50/'Sheet1 (2)'!T$70*100</f>
        <v>0</v>
      </c>
      <c r="U54" s="2">
        <f>'Gamma-E.coli'!U50/'Sheet1 (2)'!U$70*100</f>
        <v>3.3222591362126247E-3</v>
      </c>
      <c r="V54" s="2">
        <f>'Gamma-E.coli'!V50/'Sheet1 (2)'!V$70*100</f>
        <v>0</v>
      </c>
      <c r="W54" s="2">
        <f>'Gamma-E.coli'!W50/'Sheet1 (2)'!W$70*100</f>
        <v>8.0091838641642415E-3</v>
      </c>
      <c r="X54" s="2">
        <f>'Gamma-E.coli'!X50/'Sheet1 (2)'!X$70*100</f>
        <v>3.3180335121384729E-3</v>
      </c>
      <c r="Y54" s="2">
        <f>'Gamma-E.coli'!Y50/'Sheet1 (2)'!Y$70*100</f>
        <v>0</v>
      </c>
      <c r="Z54" s="2">
        <f>'Gamma-E.coli'!Z50/'Sheet1 (2)'!Z$70*100</f>
        <v>0</v>
      </c>
      <c r="AA54" s="2">
        <f>'Gamma-E.coli'!AA50/'Sheet1 (2)'!AA$70*100</f>
        <v>1.3384014133518923E-3</v>
      </c>
      <c r="AB54" s="2">
        <f>'Gamma-E.coli'!AB50/'Sheet1 (2)'!AB$70*100</f>
        <v>1.6175994823681658E-3</v>
      </c>
      <c r="AC54" s="2">
        <f>'Gamma-E.coli'!AC50/'Sheet1 (2)'!AC$70*100</f>
        <v>0</v>
      </c>
      <c r="AD54" s="2">
        <f>'Gamma-E.coli'!AD50/'Sheet1 (2)'!AD$70*100</f>
        <v>2.3512261644447583E-3</v>
      </c>
      <c r="AE54" s="2">
        <f>'Gamma-E.coli'!AE50/'Sheet1 (2)'!AE$70*100</f>
        <v>7.124621504482574E-3</v>
      </c>
      <c r="AF54" s="2">
        <f>'Gamma-E.coli'!AF50/'Sheet1 (2)'!AF$70*100</f>
        <v>4.4986279184848618E-3</v>
      </c>
      <c r="AG54" s="2">
        <f>'Gamma-E.coli'!AG50/'Sheet1 (2)'!AG$70*100</f>
        <v>5.8822145361285619E-3</v>
      </c>
      <c r="AH54" s="2">
        <f>'Gamma-E.coli'!AH50/'Sheet1 (2)'!AH$70*100</f>
        <v>5.0189045404356409E-3</v>
      </c>
      <c r="AI54" s="2">
        <f>'Gamma-E.coli'!AI50/'Sheet1 (2)'!AI$70*100</f>
        <v>0</v>
      </c>
      <c r="AJ54" s="2">
        <f>'Gamma-E.coli'!AJ50/'Sheet1 (2)'!AJ$70*100</f>
        <v>0</v>
      </c>
      <c r="AK54" s="2">
        <f>'Gamma-E.coli'!AK50/'Sheet1 (2)'!AK$70*100</f>
        <v>5.7410554356312864E-3</v>
      </c>
      <c r="AL54" s="2">
        <f>'Gamma-E.coli'!AL50/'Sheet1 (2)'!AL$70*100</f>
        <v>1.1040574109853713E-3</v>
      </c>
      <c r="AM54" s="2">
        <f>'Gamma-E.coli'!AM50/'Sheet1 (2)'!AM$70*100</f>
        <v>1.5641374563996682E-3</v>
      </c>
      <c r="AN54" s="2">
        <f>'Gamma-E.coli'!AN50/'Sheet1 (2)'!AN$70*100</f>
        <v>2.2812300392371565E-3</v>
      </c>
      <c r="AO54" s="2">
        <f>'Gamma-E.coli'!AO50/'Sheet1 (2)'!AO$70*100</f>
        <v>8.8932366934945967E-4</v>
      </c>
      <c r="AP54" s="2">
        <f>'Gamma-E.coli'!AP50/'Sheet1 (2)'!AP$70*100</f>
        <v>3.3502521064710123E-3</v>
      </c>
      <c r="AQ54" s="2">
        <f>'Gamma-E.coli'!AQ50/'Sheet1 (2)'!AQ$70*100</f>
        <v>0</v>
      </c>
      <c r="AR54" s="2">
        <f>'Gamma-E.coli'!AR50/'Sheet1 (2)'!AR$70*100</f>
        <v>3.5665882017262285E-3</v>
      </c>
      <c r="AS54" s="2">
        <f>'Gamma-E.coli'!AS50/'Sheet1 (2)'!AS$70*100</f>
        <v>0</v>
      </c>
      <c r="AT54" s="2">
        <f>'Gamma-E.coli'!AT50/'Sheet1 (2)'!AT$70*100</f>
        <v>1.3241700764046133E-3</v>
      </c>
      <c r="AU54" s="2">
        <f>'Gamma-E.coli'!AU50/'Sheet1 (2)'!AU$70*100</f>
        <v>0</v>
      </c>
      <c r="AV54" s="2">
        <f>'Gamma-E.coli'!AV50/'Sheet1 (2)'!AV$70*100</f>
        <v>3.8088345918357632E-3</v>
      </c>
      <c r="AW54" s="2">
        <f>'Gamma-E.coli'!AW50/'Sheet1 (2)'!AW$70*100</f>
        <v>2.3555276381909546E-3</v>
      </c>
      <c r="AX54" s="2">
        <f>'Gamma-E.coli'!AX50/'Sheet1 (2)'!AX$70*100</f>
        <v>3.8738368804766372E-3</v>
      </c>
      <c r="AY54" s="2">
        <f>'Gamma-E.coli'!AY50/'Sheet1 (2)'!AY$70*100</f>
        <v>1.2420045954170031E-3</v>
      </c>
      <c r="AZ54" s="2">
        <f>'Gamma-E.coli'!AZ50/'Sheet1 (2)'!AZ$70*100</f>
        <v>7.7861002538268684E-4</v>
      </c>
      <c r="BA54" s="2">
        <f>'Gamma-E.coli'!BA50/'Sheet1 (2)'!BA$70*100</f>
        <v>1.4632183487580934E-3</v>
      </c>
      <c r="BB54" s="2">
        <f>'Gamma-E.coli'!BB50/'Sheet1 (2)'!BB$70*100</f>
        <v>3.7874483960156045E-3</v>
      </c>
      <c r="BC54" s="2">
        <f>'Gamma-E.coli'!BC50/'Sheet1 (2)'!BC$70*100</f>
        <v>0</v>
      </c>
      <c r="BD54" s="2">
        <f>'Gamma-E.coli'!BD50/'Sheet1 (2)'!BD$70*100</f>
        <v>3.5125926446310024E-3</v>
      </c>
      <c r="BE54" s="2">
        <f>'Gamma-E.coli'!BE50/'Sheet1 (2)'!BE$70*100</f>
        <v>1.7721384394548902E-3</v>
      </c>
      <c r="BF54" s="2">
        <f>'Gamma-E.coli'!BF50/'Sheet1 (2)'!BF$70*100</f>
        <v>2.8169410836772347E-3</v>
      </c>
      <c r="BG54" s="2">
        <f>'Gamma-E.coli'!BG50/'Sheet1 (2)'!BG$70*100</f>
        <v>0</v>
      </c>
      <c r="BH54" s="2">
        <f>'Gamma-E.coli'!BH50/'Sheet1 (2)'!BH$70*100</f>
        <v>1.2698412698412698E-3</v>
      </c>
      <c r="BI54" s="2">
        <f>'Gamma-E.coli'!BI50/'Sheet1 (2)'!BI$70*100</f>
        <v>3.6118903430091861E-3</v>
      </c>
      <c r="BJ54" s="2">
        <f>'Gamma-E.coli'!BJ50/'Sheet1 (2)'!BJ$70*100</f>
        <v>1.7961705643567913E-3</v>
      </c>
      <c r="BK54" s="2">
        <f>'Gamma-E.coli'!BK50/'Sheet1 (2)'!BK$70*100</f>
        <v>1.5812026627452841E-3</v>
      </c>
      <c r="BL54" s="2">
        <f>'Gamma-E.coli'!BL50/'Sheet1 (2)'!BL$70*100</f>
        <v>1.5085686700458607E-3</v>
      </c>
      <c r="BM54" s="2">
        <f>'Gamma-E.coli'!BM50/'Sheet1 (2)'!BM$70*100</f>
        <v>2.6244652652022151E-3</v>
      </c>
      <c r="BN54" s="2">
        <f>'Gamma-E.coli'!BN50/'Sheet1 (2)'!BN$70*100</f>
        <v>3.9740889401104797E-3</v>
      </c>
      <c r="BO54" s="2">
        <f>'Gamma-E.coli'!BO50/'Sheet1 (2)'!BO$70*100</f>
        <v>1.096058573370161E-3</v>
      </c>
      <c r="BP54" s="2">
        <f>'Gamma-E.coli'!BP50/'Sheet1 (2)'!BP$70*100</f>
        <v>3.4174598021290774E-3</v>
      </c>
      <c r="BQ54" s="2">
        <f>'Gamma-E.coli'!BQ50/'Sheet1 (2)'!BQ$70*100</f>
        <v>0</v>
      </c>
      <c r="BR54" s="2">
        <f>'Gamma-E.coli'!BR50/'Sheet1 (2)'!BR$70*100</f>
        <v>6.542276188731584E-4</v>
      </c>
      <c r="BS54" s="2">
        <f>'Gamma-E.coli'!BS50/'Sheet1 (2)'!BS$70*100</f>
        <v>1.7387070974023715E-3</v>
      </c>
      <c r="BT54" s="2">
        <f>'Gamma-E.coli'!BT50/'Sheet1 (2)'!BT$70*100</f>
        <v>7.9216077695128996E-4</v>
      </c>
      <c r="BU54" s="2">
        <f>'Gamma-E.coli'!BU50/'Sheet1 (2)'!BU$70*100</f>
        <v>0</v>
      </c>
      <c r="BV54" s="2">
        <f>'Gamma-E.coli'!BV50/'Sheet1 (2)'!BV$70*100</f>
        <v>2.9779039526711799E-3</v>
      </c>
      <c r="BW54" s="2">
        <f>'Gamma-E.coli'!BW50/'Sheet1 (2)'!BW$70*100</f>
        <v>1.4990780669888017E-3</v>
      </c>
      <c r="BX54" s="2">
        <f>'Gamma-E.coli'!BX50/'Sheet1 (2)'!BX$70*100</f>
        <v>1.1068803683697867E-3</v>
      </c>
      <c r="BY54" s="2">
        <f>'Gamma-E.coli'!BY50/'Sheet1 (2)'!BY$70*100</f>
        <v>3.8414259373079282E-3</v>
      </c>
      <c r="BZ54" s="2">
        <f>'Gamma-E.coli'!BZ50/'Sheet1 (2)'!BZ$70*100</f>
        <v>1.0609516736512653E-3</v>
      </c>
      <c r="CA54" s="2">
        <f>'Gamma-E.coli'!CA50/'Sheet1 (2)'!CA$70*100</f>
        <v>0</v>
      </c>
      <c r="CB54" s="2">
        <f>'Gamma-E.coli'!CB50/'Sheet1 (2)'!CB$70*100</f>
        <v>3.9134731095478957E-3</v>
      </c>
      <c r="CC54" s="2">
        <f>'Gamma-E.coli'!CC50/'Sheet1 (2)'!CC$70*100</f>
        <v>1.8606381989022236E-3</v>
      </c>
      <c r="CD54" s="2">
        <f>'Gamma-E.coli'!CD50/'Sheet1 (2)'!CD$70*100</f>
        <v>0</v>
      </c>
      <c r="CE54" s="2">
        <f>'Gamma-E.coli'!CE50/'Sheet1 (2)'!CE$70*100</f>
        <v>1.6794726455892849E-3</v>
      </c>
      <c r="CF54" s="2">
        <f>'Gamma-E.coli'!CF50/'Sheet1 (2)'!CF$70*100</f>
        <v>2.6748934500775718E-3</v>
      </c>
      <c r="CG54" s="2">
        <f>'Gamma-E.coli'!CG50/'Sheet1 (2)'!CG$70*100</f>
        <v>5.4737908053998944E-3</v>
      </c>
      <c r="CH54" s="2">
        <f>'Gamma-E.coli'!CH50/'Sheet1 (2)'!CH$70*100</f>
        <v>2.2896918074827126E-3</v>
      </c>
      <c r="CI54" s="2">
        <f>'Gamma-E.coli'!CI50/'Sheet1 (2)'!CI$70*100</f>
        <v>2.0856579729490159E-3</v>
      </c>
      <c r="CJ54" s="2">
        <f>'Gamma-E.coli'!CJ50/'Sheet1 (2)'!CJ$70*100</f>
        <v>2.3179402782687302E-3</v>
      </c>
      <c r="CK54" s="2">
        <f>'Gamma-E.coli'!CK50/'Sheet1 (2)'!CK$70*100</f>
        <v>3.256763211602762E-3</v>
      </c>
      <c r="CL54" s="2">
        <f>'Gamma-E.coli'!CL50/'Sheet1 (2)'!CL$70*100</f>
        <v>6.0546126057034449E-3</v>
      </c>
      <c r="CM54" s="2">
        <f>'Gamma-E.coli'!CM50/'Sheet1 (2)'!CM$70*100</f>
        <v>3.9006428259377147E-3</v>
      </c>
      <c r="CN54" s="2">
        <f>'Gamma-E.coli'!CN50/'Sheet1 (2)'!CN$70*100</f>
        <v>4.7860629845888772E-3</v>
      </c>
      <c r="CO54" s="2">
        <f>'Gamma-E.coli'!CO50/'Sheet1 (2)'!CO$70*100</f>
        <v>1.2535333972635366E-3</v>
      </c>
      <c r="CP54" s="2">
        <f>'Gamma-E.coli'!CP50/'Sheet1 (2)'!CP$70*100</f>
        <v>2.422157900473532E-3</v>
      </c>
      <c r="CQ54" s="2">
        <f>'Gamma-E.coli'!CQ50/'Sheet1 (2)'!CQ$70*100</f>
        <v>2.7902045219914619E-3</v>
      </c>
      <c r="CR54" s="2">
        <f>'Gamma-E.coli'!CR50/'Sheet1 (2)'!CR$70*100</f>
        <v>3.6377525964459154E-3</v>
      </c>
    </row>
    <row r="55" spans="1:96" x14ac:dyDescent="0.25">
      <c r="A55" s="2" t="str">
        <f>'Gamma-E.coli'!A51</f>
        <v>Nitriliruptoria</v>
      </c>
      <c r="B55" s="2">
        <f>'Gamma-E.coli'!B51/'Sheet1 (2)'!B$70*100</f>
        <v>3.4207915711695685E-3</v>
      </c>
      <c r="C55" s="2">
        <f>'Gamma-E.coli'!C51/'Sheet1 (2)'!C$70*100</f>
        <v>2.189669140992796E-3</v>
      </c>
      <c r="D55" s="2">
        <f>'Gamma-E.coli'!D51/'Sheet1 (2)'!D$70*100</f>
        <v>3.402402095879691E-3</v>
      </c>
      <c r="E55" s="2">
        <f>'Gamma-E.coli'!E51/'Sheet1 (2)'!E$70*100</f>
        <v>0</v>
      </c>
      <c r="F55" s="2">
        <f>'Gamma-E.coli'!F51/'Sheet1 (2)'!F$70*100</f>
        <v>2.3135830460634384E-3</v>
      </c>
      <c r="G55" s="2">
        <f>'Gamma-E.coli'!G51/'Sheet1 (2)'!G$70*100</f>
        <v>4.0297800747524206E-3</v>
      </c>
      <c r="H55" s="2">
        <f>'Gamma-E.coli'!H51/'Sheet1 (2)'!H$70*100</f>
        <v>1.2108883076625012E-3</v>
      </c>
      <c r="I55" s="2">
        <f>'Gamma-E.coli'!I51/'Sheet1 (2)'!I$70*100</f>
        <v>1.3725893898840161E-3</v>
      </c>
      <c r="J55" s="2">
        <f>'Gamma-E.coli'!J51/'Sheet1 (2)'!J$70*100</f>
        <v>2.3675643681562593E-3</v>
      </c>
      <c r="K55" s="2">
        <f>'Gamma-E.coli'!K51/'Sheet1 (2)'!K$70*100</f>
        <v>0</v>
      </c>
      <c r="L55" s="2">
        <f>'Gamma-E.coli'!L51/'Sheet1 (2)'!L$70*100</f>
        <v>0</v>
      </c>
      <c r="M55" s="2">
        <f>'Gamma-E.coli'!M51/'Sheet1 (2)'!M$70*100</f>
        <v>5.663476241717166E-3</v>
      </c>
      <c r="N55" s="2">
        <f>'Gamma-E.coli'!N51/'Sheet1 (2)'!N$70*100</f>
        <v>0</v>
      </c>
      <c r="O55" s="2">
        <f>'Gamma-E.coli'!O51/'Sheet1 (2)'!O$70*100</f>
        <v>1.7179178835251673E-3</v>
      </c>
      <c r="P55" s="2">
        <f>'Gamma-E.coli'!P51/'Sheet1 (2)'!P$70*100</f>
        <v>3.2199378551993943E-3</v>
      </c>
      <c r="Q55" s="2">
        <f>'Gamma-E.coli'!Q51/'Sheet1 (2)'!Q$70*100</f>
        <v>0</v>
      </c>
      <c r="R55" s="2">
        <f>'Gamma-E.coli'!R51/'Sheet1 (2)'!R$70*100</f>
        <v>0</v>
      </c>
      <c r="S55" s="2">
        <f>'Gamma-E.coli'!S51/'Sheet1 (2)'!S$70*100</f>
        <v>1.4278982765267801E-3</v>
      </c>
      <c r="T55" s="2">
        <f>'Gamma-E.coli'!T51/'Sheet1 (2)'!T$70*100</f>
        <v>0</v>
      </c>
      <c r="U55" s="2">
        <f>'Gamma-E.coli'!U51/'Sheet1 (2)'!U$70*100</f>
        <v>3.3222591362126247E-3</v>
      </c>
      <c r="V55" s="2">
        <f>'Gamma-E.coli'!V51/'Sheet1 (2)'!V$70*100</f>
        <v>1.7447338117781163E-3</v>
      </c>
      <c r="W55" s="2">
        <f>'Gamma-E.coli'!W51/'Sheet1 (2)'!W$70*100</f>
        <v>0</v>
      </c>
      <c r="X55" s="2">
        <f>'Gamma-E.coli'!X51/'Sheet1 (2)'!X$70*100</f>
        <v>1.1060111707128241E-3</v>
      </c>
      <c r="Y55" s="2">
        <f>'Gamma-E.coli'!Y51/'Sheet1 (2)'!Y$70*100</f>
        <v>0</v>
      </c>
      <c r="Z55" s="2">
        <f>'Gamma-E.coli'!Z51/'Sheet1 (2)'!Z$70*100</f>
        <v>0</v>
      </c>
      <c r="AA55" s="2">
        <f>'Gamma-E.coli'!AA51/'Sheet1 (2)'!AA$70*100</f>
        <v>1.3384014133518923E-3</v>
      </c>
      <c r="AB55" s="2">
        <f>'Gamma-E.coli'!AB51/'Sheet1 (2)'!AB$70*100</f>
        <v>0</v>
      </c>
      <c r="AC55" s="2">
        <f>'Gamma-E.coli'!AC51/'Sheet1 (2)'!AC$70*100</f>
        <v>0</v>
      </c>
      <c r="AD55" s="2">
        <f>'Gamma-E.coli'!AD51/'Sheet1 (2)'!AD$70*100</f>
        <v>2.3512261644447583E-3</v>
      </c>
      <c r="AE55" s="2">
        <f>'Gamma-E.coli'!AE51/'Sheet1 (2)'!AE$70*100</f>
        <v>2.3748738348275248E-3</v>
      </c>
      <c r="AF55" s="2">
        <f>'Gamma-E.coli'!AF51/'Sheet1 (2)'!AF$70*100</f>
        <v>0</v>
      </c>
      <c r="AG55" s="2">
        <f>'Gamma-E.coli'!AG51/'Sheet1 (2)'!AG$70*100</f>
        <v>0</v>
      </c>
      <c r="AH55" s="2">
        <f>'Gamma-E.coli'!AH51/'Sheet1 (2)'!AH$70*100</f>
        <v>0</v>
      </c>
      <c r="AI55" s="2">
        <f>'Gamma-E.coli'!AI51/'Sheet1 (2)'!AI$70*100</f>
        <v>2.3712978112921204E-3</v>
      </c>
      <c r="AJ55" s="2">
        <f>'Gamma-E.coli'!AJ51/'Sheet1 (2)'!AJ$70*100</f>
        <v>3.4437040480741082E-3</v>
      </c>
      <c r="AK55" s="2">
        <f>'Gamma-E.coli'!AK51/'Sheet1 (2)'!AK$70*100</f>
        <v>5.7410554356312864E-3</v>
      </c>
      <c r="AL55" s="2">
        <f>'Gamma-E.coli'!AL51/'Sheet1 (2)'!AL$70*100</f>
        <v>4.416229643941485E-3</v>
      </c>
      <c r="AM55" s="2">
        <f>'Gamma-E.coli'!AM51/'Sheet1 (2)'!AM$70*100</f>
        <v>1.5641374563996682E-3</v>
      </c>
      <c r="AN55" s="2">
        <f>'Gamma-E.coli'!AN51/'Sheet1 (2)'!AN$70*100</f>
        <v>2.2812300392371565E-3</v>
      </c>
      <c r="AO55" s="2">
        <f>'Gamma-E.coli'!AO51/'Sheet1 (2)'!AO$70*100</f>
        <v>2.6679710080483791E-3</v>
      </c>
      <c r="AP55" s="2">
        <f>'Gamma-E.coli'!AP51/'Sheet1 (2)'!AP$70*100</f>
        <v>0</v>
      </c>
      <c r="AQ55" s="2">
        <f>'Gamma-E.coli'!AQ51/'Sheet1 (2)'!AQ$70*100</f>
        <v>0</v>
      </c>
      <c r="AR55" s="2">
        <f>'Gamma-E.coli'!AR51/'Sheet1 (2)'!AR$70*100</f>
        <v>0</v>
      </c>
      <c r="AS55" s="2">
        <f>'Gamma-E.coli'!AS51/'Sheet1 (2)'!AS$70*100</f>
        <v>1.360433161918755E-3</v>
      </c>
      <c r="AT55" s="2">
        <f>'Gamma-E.coli'!AT51/'Sheet1 (2)'!AT$70*100</f>
        <v>3.97251022921384E-3</v>
      </c>
      <c r="AU55" s="2">
        <f>'Gamma-E.coli'!AU51/'Sheet1 (2)'!AU$70*100</f>
        <v>0</v>
      </c>
      <c r="AV55" s="2">
        <f>'Gamma-E.coli'!AV51/'Sheet1 (2)'!AV$70*100</f>
        <v>0</v>
      </c>
      <c r="AW55" s="2">
        <f>'Gamma-E.coli'!AW51/'Sheet1 (2)'!AW$70*100</f>
        <v>1.5703517587939699E-3</v>
      </c>
      <c r="AX55" s="2">
        <f>'Gamma-E.coli'!AX51/'Sheet1 (2)'!AX$70*100</f>
        <v>0</v>
      </c>
      <c r="AY55" s="2">
        <f>'Gamma-E.coli'!AY51/'Sheet1 (2)'!AY$70*100</f>
        <v>1.8630068931255045E-3</v>
      </c>
      <c r="AZ55" s="2">
        <f>'Gamma-E.coli'!AZ51/'Sheet1 (2)'!AZ$70*100</f>
        <v>3.1144401015307474E-3</v>
      </c>
      <c r="BA55" s="2">
        <f>'Gamma-E.coli'!BA51/'Sheet1 (2)'!BA$70*100</f>
        <v>2.1948275231371403E-3</v>
      </c>
      <c r="BB55" s="2">
        <f>'Gamma-E.coli'!BB51/'Sheet1 (2)'!BB$70*100</f>
        <v>0</v>
      </c>
      <c r="BC55" s="2">
        <f>'Gamma-E.coli'!BC51/'Sheet1 (2)'!BC$70*100</f>
        <v>0</v>
      </c>
      <c r="BD55" s="2">
        <f>'Gamma-E.coli'!BD51/'Sheet1 (2)'!BD$70*100</f>
        <v>1.7562963223155012E-3</v>
      </c>
      <c r="BE55" s="2">
        <f>'Gamma-E.coli'!BE51/'Sheet1 (2)'!BE$70*100</f>
        <v>1.7721384394548902E-3</v>
      </c>
      <c r="BF55" s="2">
        <f>'Gamma-E.coli'!BF51/'Sheet1 (2)'!BF$70*100</f>
        <v>0</v>
      </c>
      <c r="BG55" s="2">
        <f>'Gamma-E.coli'!BG51/'Sheet1 (2)'!BG$70*100</f>
        <v>0</v>
      </c>
      <c r="BH55" s="2">
        <f>'Gamma-E.coli'!BH51/'Sheet1 (2)'!BH$70*100</f>
        <v>0</v>
      </c>
      <c r="BI55" s="2">
        <f>'Gamma-E.coli'!BI51/'Sheet1 (2)'!BI$70*100</f>
        <v>4.2138720668440507E-3</v>
      </c>
      <c r="BJ55" s="2">
        <f>'Gamma-E.coli'!BJ51/'Sheet1 (2)'!BJ$70*100</f>
        <v>8.9808528217839563E-4</v>
      </c>
      <c r="BK55" s="2">
        <f>'Gamma-E.coli'!BK51/'Sheet1 (2)'!BK$70*100</f>
        <v>1.5812026627452841E-3</v>
      </c>
      <c r="BL55" s="2">
        <f>'Gamma-E.coli'!BL51/'Sheet1 (2)'!BL$70*100</f>
        <v>0</v>
      </c>
      <c r="BM55" s="2">
        <f>'Gamma-E.coli'!BM51/'Sheet1 (2)'!BM$70*100</f>
        <v>1.3122326326011075E-3</v>
      </c>
      <c r="BN55" s="2">
        <f>'Gamma-E.coli'!BN51/'Sheet1 (2)'!BN$70*100</f>
        <v>9.9352223502761992E-4</v>
      </c>
      <c r="BO55" s="2">
        <f>'Gamma-E.coli'!BO51/'Sheet1 (2)'!BO$70*100</f>
        <v>4.9322635801657237E-3</v>
      </c>
      <c r="BP55" s="2">
        <f>'Gamma-E.coli'!BP51/'Sheet1 (2)'!BP$70*100</f>
        <v>0</v>
      </c>
      <c r="BQ55" s="2">
        <f>'Gamma-E.coli'!BQ51/'Sheet1 (2)'!BQ$70*100</f>
        <v>2.9941016198089762E-3</v>
      </c>
      <c r="BR55" s="2">
        <f>'Gamma-E.coli'!BR51/'Sheet1 (2)'!BR$70*100</f>
        <v>3.9253657132389506E-3</v>
      </c>
      <c r="BS55" s="2">
        <f>'Gamma-E.coli'!BS51/'Sheet1 (2)'!BS$70*100</f>
        <v>4.3467677435059292E-3</v>
      </c>
      <c r="BT55" s="2">
        <f>'Gamma-E.coli'!BT51/'Sheet1 (2)'!BT$70*100</f>
        <v>2.37648233085387E-3</v>
      </c>
      <c r="BU55" s="2">
        <f>'Gamma-E.coli'!BU51/'Sheet1 (2)'!BU$70*100</f>
        <v>0</v>
      </c>
      <c r="BV55" s="2">
        <f>'Gamma-E.coli'!BV51/'Sheet1 (2)'!BV$70*100</f>
        <v>9.9263465089039328E-4</v>
      </c>
      <c r="BW55" s="2">
        <f>'Gamma-E.coli'!BW51/'Sheet1 (2)'!BW$70*100</f>
        <v>1.4990780669888017E-3</v>
      </c>
      <c r="BX55" s="2">
        <f>'Gamma-E.coli'!BX51/'Sheet1 (2)'!BX$70*100</f>
        <v>4.4275214734791467E-3</v>
      </c>
      <c r="BY55" s="2">
        <f>'Gamma-E.coli'!BY51/'Sheet1 (2)'!BY$70*100</f>
        <v>3.8414259373079282E-3</v>
      </c>
      <c r="BZ55" s="2">
        <f>'Gamma-E.coli'!BZ51/'Sheet1 (2)'!BZ$70*100</f>
        <v>2.1219033473025306E-3</v>
      </c>
      <c r="CA55" s="2">
        <f>'Gamma-E.coli'!CA51/'Sheet1 (2)'!CA$70*100</f>
        <v>1.3832023901737302E-3</v>
      </c>
      <c r="CB55" s="2">
        <f>'Gamma-E.coli'!CB51/'Sheet1 (2)'!CB$70*100</f>
        <v>1.9567365547739479E-3</v>
      </c>
      <c r="CC55" s="2">
        <f>'Gamma-E.coli'!CC51/'Sheet1 (2)'!CC$70*100</f>
        <v>0</v>
      </c>
      <c r="CD55" s="2">
        <f>'Gamma-E.coli'!CD51/'Sheet1 (2)'!CD$70*100</f>
        <v>0</v>
      </c>
      <c r="CE55" s="2">
        <f>'Gamma-E.coli'!CE51/'Sheet1 (2)'!CE$70*100</f>
        <v>8.3973632279464247E-4</v>
      </c>
      <c r="CF55" s="2">
        <f>'Gamma-E.coli'!CF51/'Sheet1 (2)'!CF$70*100</f>
        <v>8.9163115002585734E-4</v>
      </c>
      <c r="CG55" s="2">
        <f>'Gamma-E.coli'!CG51/'Sheet1 (2)'!CG$70*100</f>
        <v>2.0526715520249603E-3</v>
      </c>
      <c r="CH55" s="2">
        <f>'Gamma-E.coli'!CH51/'Sheet1 (2)'!CH$70*100</f>
        <v>2.2896918074827126E-3</v>
      </c>
      <c r="CI55" s="2">
        <f>'Gamma-E.coli'!CI51/'Sheet1 (2)'!CI$70*100</f>
        <v>5.2141449323725398E-4</v>
      </c>
      <c r="CJ55" s="2">
        <f>'Gamma-E.coli'!CJ51/'Sheet1 (2)'!CJ$70*100</f>
        <v>1.7384552087015479E-3</v>
      </c>
      <c r="CK55" s="2">
        <f>'Gamma-E.coli'!CK51/'Sheet1 (2)'!CK$70*100</f>
        <v>0</v>
      </c>
      <c r="CL55" s="2">
        <f>'Gamma-E.coli'!CL51/'Sheet1 (2)'!CL$70*100</f>
        <v>1.0091021009505743E-3</v>
      </c>
      <c r="CM55" s="2">
        <f>'Gamma-E.coli'!CM51/'Sheet1 (2)'!CM$70*100</f>
        <v>1.560257130375086E-3</v>
      </c>
      <c r="CN55" s="2">
        <f>'Gamma-E.coli'!CN51/'Sheet1 (2)'!CN$70*100</f>
        <v>1.9144251938355509E-3</v>
      </c>
      <c r="CO55" s="2">
        <f>'Gamma-E.coli'!CO51/'Sheet1 (2)'!CO$70*100</f>
        <v>1.2535333972635366E-3</v>
      </c>
      <c r="CP55" s="2">
        <f>'Gamma-E.coli'!CP51/'Sheet1 (2)'!CP$70*100</f>
        <v>2.422157900473532E-3</v>
      </c>
      <c r="CQ55" s="2">
        <f>'Gamma-E.coli'!CQ51/'Sheet1 (2)'!CQ$70*100</f>
        <v>2.7902045219914619E-3</v>
      </c>
      <c r="CR55" s="2">
        <f>'Gamma-E.coli'!CR51/'Sheet1 (2)'!CR$70*100</f>
        <v>3.6377525964459154E-3</v>
      </c>
    </row>
    <row r="56" spans="1:96" x14ac:dyDescent="0.25">
      <c r="A56" s="2" t="str">
        <f>'Gamma-E.coli'!A52</f>
        <v>Spartobacteria</v>
      </c>
      <c r="B56" s="2">
        <f>'Gamma-E.coli'!B52/'Sheet1 (2)'!B$70*100</f>
        <v>1.1402638570565228E-3</v>
      </c>
      <c r="C56" s="2">
        <f>'Gamma-E.coli'!C52/'Sheet1 (2)'!C$70*100</f>
        <v>1.094834570496398E-3</v>
      </c>
      <c r="D56" s="2">
        <f>'Gamma-E.coli'!D52/'Sheet1 (2)'!D$70*100</f>
        <v>1.1341340319598972E-3</v>
      </c>
      <c r="E56" s="2">
        <f>'Gamma-E.coli'!E52/'Sheet1 (2)'!E$70*100</f>
        <v>1.1247961307013104E-3</v>
      </c>
      <c r="F56" s="2">
        <f>'Gamma-E.coli'!F52/'Sheet1 (2)'!F$70*100</f>
        <v>0</v>
      </c>
      <c r="G56" s="2">
        <f>'Gamma-E.coli'!G52/'Sheet1 (2)'!G$70*100</f>
        <v>1.0074450186881051E-3</v>
      </c>
      <c r="H56" s="2">
        <f>'Gamma-E.coli'!H52/'Sheet1 (2)'!H$70*100</f>
        <v>0</v>
      </c>
      <c r="I56" s="2">
        <f>'Gamma-E.coli'!I52/'Sheet1 (2)'!I$70*100</f>
        <v>0</v>
      </c>
      <c r="J56" s="2">
        <f>'Gamma-E.coli'!J52/'Sheet1 (2)'!J$70*100</f>
        <v>0</v>
      </c>
      <c r="K56" s="2">
        <f>'Gamma-E.coli'!K52/'Sheet1 (2)'!K$70*100</f>
        <v>0</v>
      </c>
      <c r="L56" s="2">
        <f>'Gamma-E.coli'!L52/'Sheet1 (2)'!L$70*100</f>
        <v>0</v>
      </c>
      <c r="M56" s="2">
        <f>'Gamma-E.coli'!M52/'Sheet1 (2)'!M$70*100</f>
        <v>0</v>
      </c>
      <c r="N56" s="2">
        <f>'Gamma-E.coli'!N52/'Sheet1 (2)'!N$70*100</f>
        <v>0</v>
      </c>
      <c r="O56" s="2">
        <f>'Gamma-E.coli'!O52/'Sheet1 (2)'!O$70*100</f>
        <v>0</v>
      </c>
      <c r="P56" s="2">
        <f>'Gamma-E.coli'!P52/'Sheet1 (2)'!P$70*100</f>
        <v>0</v>
      </c>
      <c r="Q56" s="2">
        <f>'Gamma-E.coli'!Q52/'Sheet1 (2)'!Q$70*100</f>
        <v>0</v>
      </c>
      <c r="R56" s="2">
        <f>'Gamma-E.coli'!R52/'Sheet1 (2)'!R$70*100</f>
        <v>0</v>
      </c>
      <c r="S56" s="2">
        <f>'Gamma-E.coli'!S52/'Sheet1 (2)'!S$70*100</f>
        <v>0</v>
      </c>
      <c r="T56" s="2">
        <f>'Gamma-E.coli'!T52/'Sheet1 (2)'!T$70*100</f>
        <v>0</v>
      </c>
      <c r="U56" s="2">
        <f>'Gamma-E.coli'!U52/'Sheet1 (2)'!U$70*100</f>
        <v>0</v>
      </c>
      <c r="V56" s="2">
        <f>'Gamma-E.coli'!V52/'Sheet1 (2)'!V$70*100</f>
        <v>1.1631558745187442E-3</v>
      </c>
      <c r="W56" s="2">
        <f>'Gamma-E.coli'!W52/'Sheet1 (2)'!W$70*100</f>
        <v>0</v>
      </c>
      <c r="X56" s="2">
        <f>'Gamma-E.coli'!X52/'Sheet1 (2)'!X$70*100</f>
        <v>0</v>
      </c>
      <c r="Y56" s="2">
        <f>'Gamma-E.coli'!Y52/'Sheet1 (2)'!Y$70*100</f>
        <v>0</v>
      </c>
      <c r="Z56" s="2">
        <f>'Gamma-E.coli'!Z52/'Sheet1 (2)'!Z$70*100</f>
        <v>2.7009507346585997E-3</v>
      </c>
      <c r="AA56" s="2">
        <f>'Gamma-E.coli'!AA52/'Sheet1 (2)'!AA$70*100</f>
        <v>1.3384014133518923E-3</v>
      </c>
      <c r="AB56" s="2">
        <f>'Gamma-E.coli'!AB52/'Sheet1 (2)'!AB$70*100</f>
        <v>1.6175994823681658E-3</v>
      </c>
      <c r="AC56" s="2">
        <f>'Gamma-E.coli'!AC52/'Sheet1 (2)'!AC$70*100</f>
        <v>0</v>
      </c>
      <c r="AD56" s="2">
        <f>'Gamma-E.coli'!AD52/'Sheet1 (2)'!AD$70*100</f>
        <v>0</v>
      </c>
      <c r="AE56" s="2">
        <f>'Gamma-E.coli'!AE52/'Sheet1 (2)'!AE$70*100</f>
        <v>0</v>
      </c>
      <c r="AF56" s="2">
        <f>'Gamma-E.coli'!AF52/'Sheet1 (2)'!AF$70*100</f>
        <v>0</v>
      </c>
      <c r="AG56" s="2">
        <f>'Gamma-E.coli'!AG52/'Sheet1 (2)'!AG$70*100</f>
        <v>0</v>
      </c>
      <c r="AH56" s="2">
        <f>'Gamma-E.coli'!AH52/'Sheet1 (2)'!AH$70*100</f>
        <v>0</v>
      </c>
      <c r="AI56" s="2">
        <f>'Gamma-E.coli'!AI52/'Sheet1 (2)'!AI$70*100</f>
        <v>0</v>
      </c>
      <c r="AJ56" s="2">
        <f>'Gamma-E.coli'!AJ52/'Sheet1 (2)'!AJ$70*100</f>
        <v>0</v>
      </c>
      <c r="AK56" s="2">
        <f>'Gamma-E.coli'!AK52/'Sheet1 (2)'!AK$70*100</f>
        <v>3.4446332613787718E-3</v>
      </c>
      <c r="AL56" s="2">
        <f>'Gamma-E.coli'!AL52/'Sheet1 (2)'!AL$70*100</f>
        <v>0</v>
      </c>
      <c r="AM56" s="2">
        <f>'Gamma-E.coli'!AM52/'Sheet1 (2)'!AM$70*100</f>
        <v>0</v>
      </c>
      <c r="AN56" s="2">
        <f>'Gamma-E.coli'!AN52/'Sheet1 (2)'!AN$70*100</f>
        <v>0</v>
      </c>
      <c r="AO56" s="2">
        <f>'Gamma-E.coli'!AO52/'Sheet1 (2)'!AO$70*100</f>
        <v>2.6679710080483791E-3</v>
      </c>
      <c r="AP56" s="2">
        <f>'Gamma-E.coli'!AP52/'Sheet1 (2)'!AP$70*100</f>
        <v>5.0253781597065185E-3</v>
      </c>
      <c r="AQ56" s="2">
        <f>'Gamma-E.coli'!AQ52/'Sheet1 (2)'!AQ$70*100</f>
        <v>0</v>
      </c>
      <c r="AR56" s="2">
        <f>'Gamma-E.coli'!AR52/'Sheet1 (2)'!AR$70*100</f>
        <v>0</v>
      </c>
      <c r="AS56" s="2">
        <f>'Gamma-E.coli'!AS52/'Sheet1 (2)'!AS$70*100</f>
        <v>1.360433161918755E-3</v>
      </c>
      <c r="AT56" s="2">
        <f>'Gamma-E.coli'!AT52/'Sheet1 (2)'!AT$70*100</f>
        <v>1.3241700764046133E-3</v>
      </c>
      <c r="AU56" s="2">
        <f>'Gamma-E.coli'!AU52/'Sheet1 (2)'!AU$70*100</f>
        <v>0</v>
      </c>
      <c r="AV56" s="2">
        <f>'Gamma-E.coli'!AV52/'Sheet1 (2)'!AV$70*100</f>
        <v>0</v>
      </c>
      <c r="AW56" s="2">
        <f>'Gamma-E.coli'!AW52/'Sheet1 (2)'!AW$70*100</f>
        <v>7.8517587939698496E-4</v>
      </c>
      <c r="AX56" s="2">
        <f>'Gamma-E.coli'!AX52/'Sheet1 (2)'!AX$70*100</f>
        <v>0</v>
      </c>
      <c r="AY56" s="2">
        <f>'Gamma-E.coli'!AY52/'Sheet1 (2)'!AY$70*100</f>
        <v>0</v>
      </c>
      <c r="AZ56" s="2">
        <f>'Gamma-E.coli'!AZ52/'Sheet1 (2)'!AZ$70*100</f>
        <v>0</v>
      </c>
      <c r="BA56" s="2">
        <f>'Gamma-E.coli'!BA52/'Sheet1 (2)'!BA$70*100</f>
        <v>7.3160917437904672E-4</v>
      </c>
      <c r="BB56" s="2">
        <f>'Gamma-E.coli'!BB52/'Sheet1 (2)'!BB$70*100</f>
        <v>3.7874483960156045E-3</v>
      </c>
      <c r="BC56" s="2">
        <f>'Gamma-E.coli'!BC52/'Sheet1 (2)'!BC$70*100</f>
        <v>0</v>
      </c>
      <c r="BD56" s="2">
        <f>'Gamma-E.coli'!BD52/'Sheet1 (2)'!BD$70*100</f>
        <v>0</v>
      </c>
      <c r="BE56" s="2">
        <f>'Gamma-E.coli'!BE52/'Sheet1 (2)'!BE$70*100</f>
        <v>0</v>
      </c>
      <c r="BF56" s="2">
        <f>'Gamma-E.coli'!BF52/'Sheet1 (2)'!BF$70*100</f>
        <v>2.8169410836772347E-3</v>
      </c>
      <c r="BG56" s="2">
        <f>'Gamma-E.coli'!BG52/'Sheet1 (2)'!BG$70*100</f>
        <v>0</v>
      </c>
      <c r="BH56" s="2">
        <f>'Gamma-E.coli'!BH52/'Sheet1 (2)'!BH$70*100</f>
        <v>0</v>
      </c>
      <c r="BI56" s="2">
        <f>'Gamma-E.coli'!BI52/'Sheet1 (2)'!BI$70*100</f>
        <v>0</v>
      </c>
      <c r="BJ56" s="2">
        <f>'Gamma-E.coli'!BJ52/'Sheet1 (2)'!BJ$70*100</f>
        <v>0</v>
      </c>
      <c r="BK56" s="2">
        <f>'Gamma-E.coli'!BK52/'Sheet1 (2)'!BK$70*100</f>
        <v>0</v>
      </c>
      <c r="BL56" s="2">
        <f>'Gamma-E.coli'!BL52/'Sheet1 (2)'!BL$70*100</f>
        <v>0</v>
      </c>
      <c r="BM56" s="2">
        <f>'Gamma-E.coli'!BM52/'Sheet1 (2)'!BM$70*100</f>
        <v>1.3122326326011075E-3</v>
      </c>
      <c r="BN56" s="2">
        <f>'Gamma-E.coli'!BN52/'Sheet1 (2)'!BN$70*100</f>
        <v>0</v>
      </c>
      <c r="BO56" s="2">
        <f>'Gamma-E.coli'!BO52/'Sheet1 (2)'!BO$70*100</f>
        <v>1.096058573370161E-3</v>
      </c>
      <c r="BP56" s="2">
        <f>'Gamma-E.coli'!BP52/'Sheet1 (2)'!BP$70*100</f>
        <v>5.1261897031936159E-3</v>
      </c>
      <c r="BQ56" s="2">
        <f>'Gamma-E.coli'!BQ52/'Sheet1 (2)'!BQ$70*100</f>
        <v>1.4970508099044881E-3</v>
      </c>
      <c r="BR56" s="2">
        <f>'Gamma-E.coli'!BR52/'Sheet1 (2)'!BR$70*100</f>
        <v>0</v>
      </c>
      <c r="BS56" s="2">
        <f>'Gamma-E.coli'!BS52/'Sheet1 (2)'!BS$70*100</f>
        <v>0</v>
      </c>
      <c r="BT56" s="2">
        <f>'Gamma-E.coli'!BT52/'Sheet1 (2)'!BT$70*100</f>
        <v>0</v>
      </c>
      <c r="BU56" s="2">
        <f>'Gamma-E.coli'!BU52/'Sheet1 (2)'!BU$70*100</f>
        <v>0</v>
      </c>
      <c r="BV56" s="2">
        <f>'Gamma-E.coli'!BV52/'Sheet1 (2)'!BV$70*100</f>
        <v>1.9852693017807866E-3</v>
      </c>
      <c r="BW56" s="2">
        <f>'Gamma-E.coli'!BW52/'Sheet1 (2)'!BW$70*100</f>
        <v>9.9938537799253461E-4</v>
      </c>
      <c r="BX56" s="2">
        <f>'Gamma-E.coli'!BX52/'Sheet1 (2)'!BX$70*100</f>
        <v>3.3206411051093601E-3</v>
      </c>
      <c r="BY56" s="2">
        <f>'Gamma-E.coli'!BY52/'Sheet1 (2)'!BY$70*100</f>
        <v>0</v>
      </c>
      <c r="BZ56" s="2">
        <f>'Gamma-E.coli'!BZ52/'Sheet1 (2)'!BZ$70*100</f>
        <v>2.1219033473025306E-3</v>
      </c>
      <c r="CA56" s="2">
        <f>'Gamma-E.coli'!CA52/'Sheet1 (2)'!CA$70*100</f>
        <v>1.3832023901737302E-3</v>
      </c>
      <c r="CB56" s="2">
        <f>'Gamma-E.coli'!CB52/'Sheet1 (2)'!CB$70*100</f>
        <v>9.7836827738697393E-4</v>
      </c>
      <c r="CC56" s="2">
        <f>'Gamma-E.coli'!CC52/'Sheet1 (2)'!CC$70*100</f>
        <v>2.7909572983533353E-3</v>
      </c>
      <c r="CD56" s="2">
        <f>'Gamma-E.coli'!CD52/'Sheet1 (2)'!CD$70*100</f>
        <v>1.0379689024516824E-3</v>
      </c>
      <c r="CE56" s="2">
        <f>'Gamma-E.coli'!CE52/'Sheet1 (2)'!CE$70*100</f>
        <v>0</v>
      </c>
      <c r="CF56" s="2">
        <f>'Gamma-E.coli'!CF52/'Sheet1 (2)'!CF$70*100</f>
        <v>8.9163115002585734E-4</v>
      </c>
      <c r="CG56" s="2">
        <f>'Gamma-E.coli'!CG52/'Sheet1 (2)'!CG$70*100</f>
        <v>0</v>
      </c>
      <c r="CH56" s="2">
        <f>'Gamma-E.coli'!CH52/'Sheet1 (2)'!CH$70*100</f>
        <v>1.1448459037413563E-3</v>
      </c>
      <c r="CI56" s="2">
        <f>'Gamma-E.coli'!CI52/'Sheet1 (2)'!CI$70*100</f>
        <v>1.042828986474508E-3</v>
      </c>
      <c r="CJ56" s="2">
        <f>'Gamma-E.coli'!CJ52/'Sheet1 (2)'!CJ$70*100</f>
        <v>2.8974253478359128E-3</v>
      </c>
      <c r="CK56" s="2">
        <f>'Gamma-E.coli'!CK52/'Sheet1 (2)'!CK$70*100</f>
        <v>0</v>
      </c>
      <c r="CL56" s="2">
        <f>'Gamma-E.coli'!CL52/'Sheet1 (2)'!CL$70*100</f>
        <v>0</v>
      </c>
      <c r="CM56" s="2">
        <f>'Gamma-E.coli'!CM52/'Sheet1 (2)'!CM$70*100</f>
        <v>1.560257130375086E-3</v>
      </c>
      <c r="CN56" s="2">
        <f>'Gamma-E.coli'!CN52/'Sheet1 (2)'!CN$70*100</f>
        <v>9.5721259691777544E-4</v>
      </c>
      <c r="CO56" s="2">
        <f>'Gamma-E.coli'!CO52/'Sheet1 (2)'!CO$70*100</f>
        <v>6.2676669863176828E-4</v>
      </c>
      <c r="CP56" s="2">
        <f>'Gamma-E.coli'!CP52/'Sheet1 (2)'!CP$70*100</f>
        <v>0</v>
      </c>
      <c r="CQ56" s="2">
        <f>'Gamma-E.coli'!CQ52/'Sheet1 (2)'!CQ$70*100</f>
        <v>0</v>
      </c>
      <c r="CR56" s="2">
        <f>'Gamma-E.coli'!CR52/'Sheet1 (2)'!CR$70*100</f>
        <v>0</v>
      </c>
    </row>
    <row r="57" spans="1:96" x14ac:dyDescent="0.25">
      <c r="A57" s="2" t="str">
        <f>'Gamma-E.coli'!A53</f>
        <v>Group II</v>
      </c>
      <c r="B57" s="2">
        <f>'Gamma-E.coli'!B53/'Sheet1 (2)'!B$70*100</f>
        <v>0</v>
      </c>
      <c r="C57" s="2">
        <f>'Gamma-E.coli'!C53/'Sheet1 (2)'!C$70*100</f>
        <v>0</v>
      </c>
      <c r="D57" s="2">
        <f>'Gamma-E.coli'!D53/'Sheet1 (2)'!D$70*100</f>
        <v>0</v>
      </c>
      <c r="E57" s="2">
        <f>'Gamma-E.coli'!E53/'Sheet1 (2)'!E$70*100</f>
        <v>1.1247961307013104E-3</v>
      </c>
      <c r="F57" s="2">
        <f>'Gamma-E.coli'!F53/'Sheet1 (2)'!F$70*100</f>
        <v>2.3135830460634384E-3</v>
      </c>
      <c r="G57" s="2">
        <f>'Gamma-E.coli'!G53/'Sheet1 (2)'!G$70*100</f>
        <v>0</v>
      </c>
      <c r="H57" s="2">
        <f>'Gamma-E.coli'!H53/'Sheet1 (2)'!H$70*100</f>
        <v>0</v>
      </c>
      <c r="I57" s="2">
        <f>'Gamma-E.coli'!I53/'Sheet1 (2)'!I$70*100</f>
        <v>0</v>
      </c>
      <c r="J57" s="2">
        <f>'Gamma-E.coli'!J53/'Sheet1 (2)'!J$70*100</f>
        <v>0</v>
      </c>
      <c r="K57" s="2">
        <f>'Gamma-E.coli'!K53/'Sheet1 (2)'!K$70*100</f>
        <v>0</v>
      </c>
      <c r="L57" s="2">
        <f>'Gamma-E.coli'!L53/'Sheet1 (2)'!L$70*100</f>
        <v>1.7839303553589267E-3</v>
      </c>
      <c r="M57" s="2">
        <f>'Gamma-E.coli'!M53/'Sheet1 (2)'!M$70*100</f>
        <v>0</v>
      </c>
      <c r="N57" s="2">
        <f>'Gamma-E.coli'!N53/'Sheet1 (2)'!N$70*100</f>
        <v>0</v>
      </c>
      <c r="O57" s="2">
        <f>'Gamma-E.coli'!O53/'Sheet1 (2)'!O$70*100</f>
        <v>0</v>
      </c>
      <c r="P57" s="2">
        <f>'Gamma-E.coli'!P53/'Sheet1 (2)'!P$70*100</f>
        <v>1.6099689275996972E-3</v>
      </c>
      <c r="Q57" s="2">
        <f>'Gamma-E.coli'!Q53/'Sheet1 (2)'!Q$70*100</f>
        <v>0</v>
      </c>
      <c r="R57" s="2">
        <f>'Gamma-E.coli'!R53/'Sheet1 (2)'!R$70*100</f>
        <v>5.0072605277652598E-3</v>
      </c>
      <c r="S57" s="2">
        <f>'Gamma-E.coli'!S53/'Sheet1 (2)'!S$70*100</f>
        <v>0</v>
      </c>
      <c r="T57" s="2">
        <f>'Gamma-E.coli'!T53/'Sheet1 (2)'!T$70*100</f>
        <v>0</v>
      </c>
      <c r="U57" s="2">
        <f>'Gamma-E.coli'!U53/'Sheet1 (2)'!U$70*100</f>
        <v>0</v>
      </c>
      <c r="V57" s="2">
        <f>'Gamma-E.coli'!V53/'Sheet1 (2)'!V$70*100</f>
        <v>1.1631558745187442E-3</v>
      </c>
      <c r="W57" s="2">
        <f>'Gamma-E.coli'!W53/'Sheet1 (2)'!W$70*100</f>
        <v>2.6697279547214137E-3</v>
      </c>
      <c r="X57" s="2">
        <f>'Gamma-E.coli'!X53/'Sheet1 (2)'!X$70*100</f>
        <v>0</v>
      </c>
      <c r="Y57" s="2">
        <f>'Gamma-E.coli'!Y53/'Sheet1 (2)'!Y$70*100</f>
        <v>2.5633576567493208E-3</v>
      </c>
      <c r="Z57" s="2">
        <f>'Gamma-E.coli'!Z53/'Sheet1 (2)'!Z$70*100</f>
        <v>1.3504753673292999E-3</v>
      </c>
      <c r="AA57" s="2">
        <f>'Gamma-E.coli'!AA53/'Sheet1 (2)'!AA$70*100</f>
        <v>0</v>
      </c>
      <c r="AB57" s="2">
        <f>'Gamma-E.coli'!AB53/'Sheet1 (2)'!AB$70*100</f>
        <v>0</v>
      </c>
      <c r="AC57" s="2">
        <f>'Gamma-E.coli'!AC53/'Sheet1 (2)'!AC$70*100</f>
        <v>0</v>
      </c>
      <c r="AD57" s="2">
        <f>'Gamma-E.coli'!AD53/'Sheet1 (2)'!AD$70*100</f>
        <v>1.1756130822223791E-3</v>
      </c>
      <c r="AE57" s="2">
        <f>'Gamma-E.coli'!AE53/'Sheet1 (2)'!AE$70*100</f>
        <v>1.1874369174137624E-3</v>
      </c>
      <c r="AF57" s="2">
        <f>'Gamma-E.coli'!AF53/'Sheet1 (2)'!AF$70*100</f>
        <v>8.9972558369697247E-4</v>
      </c>
      <c r="AG57" s="2">
        <f>'Gamma-E.coli'!AG53/'Sheet1 (2)'!AG$70*100</f>
        <v>2.3528858144514246E-3</v>
      </c>
      <c r="AH57" s="2">
        <f>'Gamma-E.coli'!AH53/'Sheet1 (2)'!AH$70*100</f>
        <v>0</v>
      </c>
      <c r="AI57" s="2">
        <f>'Gamma-E.coli'!AI53/'Sheet1 (2)'!AI$70*100</f>
        <v>0</v>
      </c>
      <c r="AJ57" s="2">
        <f>'Gamma-E.coli'!AJ53/'Sheet1 (2)'!AJ$70*100</f>
        <v>0</v>
      </c>
      <c r="AK57" s="2">
        <f>'Gamma-E.coli'!AK53/'Sheet1 (2)'!AK$70*100</f>
        <v>1.1482110871262573E-3</v>
      </c>
      <c r="AL57" s="2">
        <f>'Gamma-E.coli'!AL53/'Sheet1 (2)'!AL$70*100</f>
        <v>2.2081148219707425E-3</v>
      </c>
      <c r="AM57" s="2">
        <f>'Gamma-E.coli'!AM53/'Sheet1 (2)'!AM$70*100</f>
        <v>0</v>
      </c>
      <c r="AN57" s="2">
        <f>'Gamma-E.coli'!AN53/'Sheet1 (2)'!AN$70*100</f>
        <v>0</v>
      </c>
      <c r="AO57" s="2">
        <f>'Gamma-E.coli'!AO53/'Sheet1 (2)'!AO$70*100</f>
        <v>1.7786473386989193E-3</v>
      </c>
      <c r="AP57" s="2">
        <f>'Gamma-E.coli'!AP53/'Sheet1 (2)'!AP$70*100</f>
        <v>1.6751260532355062E-3</v>
      </c>
      <c r="AQ57" s="2">
        <f>'Gamma-E.coli'!AQ53/'Sheet1 (2)'!AQ$70*100</f>
        <v>0</v>
      </c>
      <c r="AR57" s="2">
        <f>'Gamma-E.coli'!AR53/'Sheet1 (2)'!AR$70*100</f>
        <v>0</v>
      </c>
      <c r="AS57" s="2">
        <f>'Gamma-E.coli'!AS53/'Sheet1 (2)'!AS$70*100</f>
        <v>0</v>
      </c>
      <c r="AT57" s="2">
        <f>'Gamma-E.coli'!AT53/'Sheet1 (2)'!AT$70*100</f>
        <v>1.3241700764046133E-3</v>
      </c>
      <c r="AU57" s="2">
        <f>'Gamma-E.coli'!AU53/'Sheet1 (2)'!AU$70*100</f>
        <v>3.5374438430789915E-3</v>
      </c>
      <c r="AV57" s="2">
        <f>'Gamma-E.coli'!AV53/'Sheet1 (2)'!AV$70*100</f>
        <v>0</v>
      </c>
      <c r="AW57" s="2">
        <f>'Gamma-E.coli'!AW53/'Sheet1 (2)'!AW$70*100</f>
        <v>7.8517587939698496E-4</v>
      </c>
      <c r="AX57" s="2">
        <f>'Gamma-E.coli'!AX53/'Sheet1 (2)'!AX$70*100</f>
        <v>0</v>
      </c>
      <c r="AY57" s="2">
        <f>'Gamma-E.coli'!AY53/'Sheet1 (2)'!AY$70*100</f>
        <v>0</v>
      </c>
      <c r="AZ57" s="2">
        <f>'Gamma-E.coli'!AZ53/'Sheet1 (2)'!AZ$70*100</f>
        <v>7.7861002538268684E-4</v>
      </c>
      <c r="BA57" s="2">
        <f>'Gamma-E.coli'!BA53/'Sheet1 (2)'!BA$70*100</f>
        <v>7.3160917437904672E-4</v>
      </c>
      <c r="BB57" s="2">
        <f>'Gamma-E.coli'!BB53/'Sheet1 (2)'!BB$70*100</f>
        <v>0</v>
      </c>
      <c r="BC57" s="2">
        <f>'Gamma-E.coli'!BC53/'Sheet1 (2)'!BC$70*100</f>
        <v>0</v>
      </c>
      <c r="BD57" s="2">
        <f>'Gamma-E.coli'!BD53/'Sheet1 (2)'!BD$70*100</f>
        <v>0</v>
      </c>
      <c r="BE57" s="2">
        <f>'Gamma-E.coli'!BE53/'Sheet1 (2)'!BE$70*100</f>
        <v>0</v>
      </c>
      <c r="BF57" s="2">
        <f>'Gamma-E.coli'!BF53/'Sheet1 (2)'!BF$70*100</f>
        <v>0</v>
      </c>
      <c r="BG57" s="2">
        <f>'Gamma-E.coli'!BG53/'Sheet1 (2)'!BG$70*100</f>
        <v>0</v>
      </c>
      <c r="BH57" s="2">
        <f>'Gamma-E.coli'!BH53/'Sheet1 (2)'!BH$70*100</f>
        <v>0</v>
      </c>
      <c r="BI57" s="2">
        <f>'Gamma-E.coli'!BI53/'Sheet1 (2)'!BI$70*100</f>
        <v>1.2039634476697287E-3</v>
      </c>
      <c r="BJ57" s="2">
        <f>'Gamma-E.coli'!BJ53/'Sheet1 (2)'!BJ$70*100</f>
        <v>0</v>
      </c>
      <c r="BK57" s="2">
        <f>'Gamma-E.coli'!BK53/'Sheet1 (2)'!BK$70*100</f>
        <v>0</v>
      </c>
      <c r="BL57" s="2">
        <f>'Gamma-E.coli'!BL53/'Sheet1 (2)'!BL$70*100</f>
        <v>1.5085686700458607E-3</v>
      </c>
      <c r="BM57" s="2">
        <f>'Gamma-E.coli'!BM53/'Sheet1 (2)'!BM$70*100</f>
        <v>0</v>
      </c>
      <c r="BN57" s="2">
        <f>'Gamma-E.coli'!BN53/'Sheet1 (2)'!BN$70*100</f>
        <v>9.9352223502761992E-4</v>
      </c>
      <c r="BO57" s="2">
        <f>'Gamma-E.coli'!BO53/'Sheet1 (2)'!BO$70*100</f>
        <v>0</v>
      </c>
      <c r="BP57" s="2">
        <f>'Gamma-E.coli'!BP53/'Sheet1 (2)'!BP$70*100</f>
        <v>0</v>
      </c>
      <c r="BQ57" s="2">
        <f>'Gamma-E.coli'!BQ53/'Sheet1 (2)'!BQ$70*100</f>
        <v>0</v>
      </c>
      <c r="BR57" s="2">
        <f>'Gamma-E.coli'!BR53/'Sheet1 (2)'!BR$70*100</f>
        <v>1.3084552377463168E-3</v>
      </c>
      <c r="BS57" s="2">
        <f>'Gamma-E.coli'!BS53/'Sheet1 (2)'!BS$70*100</f>
        <v>3.4774141948047429E-3</v>
      </c>
      <c r="BT57" s="2">
        <f>'Gamma-E.coli'!BT53/'Sheet1 (2)'!BT$70*100</f>
        <v>7.9216077695128996E-4</v>
      </c>
      <c r="BU57" s="2">
        <f>'Gamma-E.coli'!BU53/'Sheet1 (2)'!BU$70*100</f>
        <v>0</v>
      </c>
      <c r="BV57" s="2">
        <f>'Gamma-E.coli'!BV53/'Sheet1 (2)'!BV$70*100</f>
        <v>0</v>
      </c>
      <c r="BW57" s="2">
        <f>'Gamma-E.coli'!BW53/'Sheet1 (2)'!BW$70*100</f>
        <v>0</v>
      </c>
      <c r="BX57" s="2">
        <f>'Gamma-E.coli'!BX53/'Sheet1 (2)'!BX$70*100</f>
        <v>0</v>
      </c>
      <c r="BY57" s="2">
        <f>'Gamma-E.coli'!BY53/'Sheet1 (2)'!BY$70*100</f>
        <v>7.682851874615857E-4</v>
      </c>
      <c r="BZ57" s="2">
        <f>'Gamma-E.coli'!BZ53/'Sheet1 (2)'!BZ$70*100</f>
        <v>1.0609516736512653E-3</v>
      </c>
      <c r="CA57" s="2">
        <f>'Gamma-E.coli'!CA53/'Sheet1 (2)'!CA$70*100</f>
        <v>0</v>
      </c>
      <c r="CB57" s="2">
        <f>'Gamma-E.coli'!CB53/'Sheet1 (2)'!CB$70*100</f>
        <v>0</v>
      </c>
      <c r="CC57" s="2">
        <f>'Gamma-E.coli'!CC53/'Sheet1 (2)'!CC$70*100</f>
        <v>0</v>
      </c>
      <c r="CD57" s="2">
        <f>'Gamma-E.coli'!CD53/'Sheet1 (2)'!CD$70*100</f>
        <v>0</v>
      </c>
      <c r="CE57" s="2">
        <f>'Gamma-E.coli'!CE53/'Sheet1 (2)'!CE$70*100</f>
        <v>8.3973632279464247E-4</v>
      </c>
      <c r="CF57" s="2">
        <f>'Gamma-E.coli'!CF53/'Sheet1 (2)'!CF$70*100</f>
        <v>0</v>
      </c>
      <c r="CG57" s="2">
        <f>'Gamma-E.coli'!CG53/'Sheet1 (2)'!CG$70*100</f>
        <v>0</v>
      </c>
      <c r="CH57" s="2">
        <f>'Gamma-E.coli'!CH53/'Sheet1 (2)'!CH$70*100</f>
        <v>3.4345377112240689E-3</v>
      </c>
      <c r="CI57" s="2">
        <f>'Gamma-E.coli'!CI53/'Sheet1 (2)'!CI$70*100</f>
        <v>2.6070724661862704E-3</v>
      </c>
      <c r="CJ57" s="2">
        <f>'Gamma-E.coli'!CJ53/'Sheet1 (2)'!CJ$70*100</f>
        <v>0</v>
      </c>
      <c r="CK57" s="2">
        <f>'Gamma-E.coli'!CK53/'Sheet1 (2)'!CK$70*100</f>
        <v>1.0855877372009206E-3</v>
      </c>
      <c r="CL57" s="2">
        <f>'Gamma-E.coli'!CL53/'Sheet1 (2)'!CL$70*100</f>
        <v>1.0091021009505743E-3</v>
      </c>
      <c r="CM57" s="2">
        <f>'Gamma-E.coli'!CM53/'Sheet1 (2)'!CM$70*100</f>
        <v>0</v>
      </c>
      <c r="CN57" s="2">
        <f>'Gamma-E.coli'!CN53/'Sheet1 (2)'!CN$70*100</f>
        <v>0</v>
      </c>
      <c r="CO57" s="2">
        <f>'Gamma-E.coli'!CO53/'Sheet1 (2)'!CO$70*100</f>
        <v>0</v>
      </c>
      <c r="CP57" s="2">
        <f>'Gamma-E.coli'!CP53/'Sheet1 (2)'!CP$70*100</f>
        <v>0</v>
      </c>
      <c r="CQ57" s="2">
        <f>'Gamma-E.coli'!CQ53/'Sheet1 (2)'!CQ$70*100</f>
        <v>9.3006817399715407E-4</v>
      </c>
      <c r="CR57" s="2">
        <f>'Gamma-E.coli'!CR53/'Sheet1 (2)'!CR$70*100</f>
        <v>0</v>
      </c>
    </row>
    <row r="58" spans="1:96" x14ac:dyDescent="0.25">
      <c r="A58" s="2" t="str">
        <f>'Gamma-E.coli'!A54</f>
        <v>Chlamydiia</v>
      </c>
      <c r="B58" s="2">
        <f>'Gamma-E.coli'!B54/'Sheet1 (2)'!B$70*100</f>
        <v>1.1402638570565228E-3</v>
      </c>
      <c r="C58" s="2">
        <f>'Gamma-E.coli'!C54/'Sheet1 (2)'!C$70*100</f>
        <v>0</v>
      </c>
      <c r="D58" s="2">
        <f>'Gamma-E.coli'!D54/'Sheet1 (2)'!D$70*100</f>
        <v>1.1341340319598972E-3</v>
      </c>
      <c r="E58" s="2">
        <f>'Gamma-E.coli'!E54/'Sheet1 (2)'!E$70*100</f>
        <v>0</v>
      </c>
      <c r="F58" s="2">
        <f>'Gamma-E.coli'!F54/'Sheet1 (2)'!F$70*100</f>
        <v>0</v>
      </c>
      <c r="G58" s="2">
        <f>'Gamma-E.coli'!G54/'Sheet1 (2)'!G$70*100</f>
        <v>0</v>
      </c>
      <c r="H58" s="2">
        <f>'Gamma-E.coli'!H54/'Sheet1 (2)'!H$70*100</f>
        <v>0</v>
      </c>
      <c r="I58" s="2">
        <f>'Gamma-E.coli'!I54/'Sheet1 (2)'!I$70*100</f>
        <v>0</v>
      </c>
      <c r="J58" s="2">
        <f>'Gamma-E.coli'!J54/'Sheet1 (2)'!J$70*100</f>
        <v>0</v>
      </c>
      <c r="K58" s="2">
        <f>'Gamma-E.coli'!K54/'Sheet1 (2)'!K$70*100</f>
        <v>1.7627357659086903E-3</v>
      </c>
      <c r="L58" s="2">
        <f>'Gamma-E.coli'!L54/'Sheet1 (2)'!L$70*100</f>
        <v>0</v>
      </c>
      <c r="M58" s="2">
        <f>'Gamma-E.coli'!M54/'Sheet1 (2)'!M$70*100</f>
        <v>0</v>
      </c>
      <c r="N58" s="2">
        <f>'Gamma-E.coli'!N54/'Sheet1 (2)'!N$70*100</f>
        <v>0</v>
      </c>
      <c r="O58" s="2">
        <f>'Gamma-E.coli'!O54/'Sheet1 (2)'!O$70*100</f>
        <v>0</v>
      </c>
      <c r="P58" s="2">
        <f>'Gamma-E.coli'!P54/'Sheet1 (2)'!P$70*100</f>
        <v>0</v>
      </c>
      <c r="Q58" s="2">
        <f>'Gamma-E.coli'!Q54/'Sheet1 (2)'!Q$70*100</f>
        <v>0</v>
      </c>
      <c r="R58" s="2">
        <f>'Gamma-E.coli'!R54/'Sheet1 (2)'!R$70*100</f>
        <v>1.251815131941315E-3</v>
      </c>
      <c r="S58" s="2">
        <f>'Gamma-E.coli'!S54/'Sheet1 (2)'!S$70*100</f>
        <v>0</v>
      </c>
      <c r="T58" s="2">
        <f>'Gamma-E.coli'!T54/'Sheet1 (2)'!T$70*100</f>
        <v>0</v>
      </c>
      <c r="U58" s="2">
        <f>'Gamma-E.coli'!U54/'Sheet1 (2)'!U$70*100</f>
        <v>0</v>
      </c>
      <c r="V58" s="2">
        <f>'Gamma-E.coli'!V54/'Sheet1 (2)'!V$70*100</f>
        <v>1.1631558745187442E-3</v>
      </c>
      <c r="W58" s="2">
        <f>'Gamma-E.coli'!W54/'Sheet1 (2)'!W$70*100</f>
        <v>0</v>
      </c>
      <c r="X58" s="2">
        <f>'Gamma-E.coli'!X54/'Sheet1 (2)'!X$70*100</f>
        <v>0</v>
      </c>
      <c r="Y58" s="2">
        <f>'Gamma-E.coli'!Y54/'Sheet1 (2)'!Y$70*100</f>
        <v>0</v>
      </c>
      <c r="Z58" s="2">
        <f>'Gamma-E.coli'!Z54/'Sheet1 (2)'!Z$70*100</f>
        <v>0</v>
      </c>
      <c r="AA58" s="2">
        <f>'Gamma-E.coli'!AA54/'Sheet1 (2)'!AA$70*100</f>
        <v>0</v>
      </c>
      <c r="AB58" s="2">
        <f>'Gamma-E.coli'!AB54/'Sheet1 (2)'!AB$70*100</f>
        <v>0</v>
      </c>
      <c r="AC58" s="2">
        <f>'Gamma-E.coli'!AC54/'Sheet1 (2)'!AC$70*100</f>
        <v>0</v>
      </c>
      <c r="AD58" s="2">
        <f>'Gamma-E.coli'!AD54/'Sheet1 (2)'!AD$70*100</f>
        <v>0</v>
      </c>
      <c r="AE58" s="2">
        <f>'Gamma-E.coli'!AE54/'Sheet1 (2)'!AE$70*100</f>
        <v>1.1874369174137624E-3</v>
      </c>
      <c r="AF58" s="2">
        <f>'Gamma-E.coli'!AF54/'Sheet1 (2)'!AF$70*100</f>
        <v>0</v>
      </c>
      <c r="AG58" s="2">
        <f>'Gamma-E.coli'!AG54/'Sheet1 (2)'!AG$70*100</f>
        <v>1.1764429072257123E-3</v>
      </c>
      <c r="AH58" s="2">
        <f>'Gamma-E.coli'!AH54/'Sheet1 (2)'!AH$70*100</f>
        <v>0</v>
      </c>
      <c r="AI58" s="2">
        <f>'Gamma-E.coli'!AI54/'Sheet1 (2)'!AI$70*100</f>
        <v>0</v>
      </c>
      <c r="AJ58" s="2">
        <f>'Gamma-E.coli'!AJ54/'Sheet1 (2)'!AJ$70*100</f>
        <v>0</v>
      </c>
      <c r="AK58" s="2">
        <f>'Gamma-E.coli'!AK54/'Sheet1 (2)'!AK$70*100</f>
        <v>1.1482110871262573E-3</v>
      </c>
      <c r="AL58" s="2">
        <f>'Gamma-E.coli'!AL54/'Sheet1 (2)'!AL$70*100</f>
        <v>3.312172232956114E-3</v>
      </c>
      <c r="AM58" s="2">
        <f>'Gamma-E.coli'!AM54/'Sheet1 (2)'!AM$70*100</f>
        <v>0</v>
      </c>
      <c r="AN58" s="2">
        <f>'Gamma-E.coli'!AN54/'Sheet1 (2)'!AN$70*100</f>
        <v>1.1406150196185782E-3</v>
      </c>
      <c r="AO58" s="2">
        <f>'Gamma-E.coli'!AO54/'Sheet1 (2)'!AO$70*100</f>
        <v>0</v>
      </c>
      <c r="AP58" s="2">
        <f>'Gamma-E.coli'!AP54/'Sheet1 (2)'!AP$70*100</f>
        <v>0</v>
      </c>
      <c r="AQ58" s="2">
        <f>'Gamma-E.coli'!AQ54/'Sheet1 (2)'!AQ$70*100</f>
        <v>0</v>
      </c>
      <c r="AR58" s="2">
        <f>'Gamma-E.coli'!AR54/'Sheet1 (2)'!AR$70*100</f>
        <v>1.7832941008631142E-3</v>
      </c>
      <c r="AS58" s="2">
        <f>'Gamma-E.coli'!AS54/'Sheet1 (2)'!AS$70*100</f>
        <v>1.360433161918755E-3</v>
      </c>
      <c r="AT58" s="2">
        <f>'Gamma-E.coli'!AT54/'Sheet1 (2)'!AT$70*100</f>
        <v>0</v>
      </c>
      <c r="AU58" s="2">
        <f>'Gamma-E.coli'!AU54/'Sheet1 (2)'!AU$70*100</f>
        <v>0</v>
      </c>
      <c r="AV58" s="2">
        <f>'Gamma-E.coli'!AV54/'Sheet1 (2)'!AV$70*100</f>
        <v>0</v>
      </c>
      <c r="AW58" s="2">
        <f>'Gamma-E.coli'!AW54/'Sheet1 (2)'!AW$70*100</f>
        <v>0</v>
      </c>
      <c r="AX58" s="2">
        <f>'Gamma-E.coli'!AX54/'Sheet1 (2)'!AX$70*100</f>
        <v>0</v>
      </c>
      <c r="AY58" s="2">
        <f>'Gamma-E.coli'!AY54/'Sheet1 (2)'!AY$70*100</f>
        <v>0</v>
      </c>
      <c r="AZ58" s="2">
        <f>'Gamma-E.coli'!AZ54/'Sheet1 (2)'!AZ$70*100</f>
        <v>1.5572200507653737E-3</v>
      </c>
      <c r="BA58" s="2">
        <f>'Gamma-E.coli'!BA54/'Sheet1 (2)'!BA$70*100</f>
        <v>1.4632183487580934E-3</v>
      </c>
      <c r="BB58" s="2">
        <f>'Gamma-E.coli'!BB54/'Sheet1 (2)'!BB$70*100</f>
        <v>0</v>
      </c>
      <c r="BC58" s="2">
        <f>'Gamma-E.coli'!BC54/'Sheet1 (2)'!BC$70*100</f>
        <v>0</v>
      </c>
      <c r="BD58" s="2">
        <f>'Gamma-E.coli'!BD54/'Sheet1 (2)'!BD$70*100</f>
        <v>0</v>
      </c>
      <c r="BE58" s="2">
        <f>'Gamma-E.coli'!BE54/'Sheet1 (2)'!BE$70*100</f>
        <v>0</v>
      </c>
      <c r="BF58" s="2">
        <f>'Gamma-E.coli'!BF54/'Sheet1 (2)'!BF$70*100</f>
        <v>0</v>
      </c>
      <c r="BG58" s="2">
        <f>'Gamma-E.coli'!BG54/'Sheet1 (2)'!BG$70*100</f>
        <v>0</v>
      </c>
      <c r="BH58" s="2">
        <f>'Gamma-E.coli'!BH54/'Sheet1 (2)'!BH$70*100</f>
        <v>1.2698412698412698E-3</v>
      </c>
      <c r="BI58" s="2">
        <f>'Gamma-E.coli'!BI54/'Sheet1 (2)'!BI$70*100</f>
        <v>0</v>
      </c>
      <c r="BJ58" s="2">
        <f>'Gamma-E.coli'!BJ54/'Sheet1 (2)'!BJ$70*100</f>
        <v>0</v>
      </c>
      <c r="BK58" s="2">
        <f>'Gamma-E.coli'!BK54/'Sheet1 (2)'!BK$70*100</f>
        <v>0</v>
      </c>
      <c r="BL58" s="2">
        <f>'Gamma-E.coli'!BL54/'Sheet1 (2)'!BL$70*100</f>
        <v>1.5085686700458607E-3</v>
      </c>
      <c r="BM58" s="2">
        <f>'Gamma-E.coli'!BM54/'Sheet1 (2)'!BM$70*100</f>
        <v>0</v>
      </c>
      <c r="BN58" s="2">
        <f>'Gamma-E.coli'!BN54/'Sheet1 (2)'!BN$70*100</f>
        <v>0</v>
      </c>
      <c r="BO58" s="2">
        <f>'Gamma-E.coli'!BO54/'Sheet1 (2)'!BO$70*100</f>
        <v>0</v>
      </c>
      <c r="BP58" s="2">
        <f>'Gamma-E.coli'!BP54/'Sheet1 (2)'!BP$70*100</f>
        <v>0</v>
      </c>
      <c r="BQ58" s="2">
        <f>'Gamma-E.coli'!BQ54/'Sheet1 (2)'!BQ$70*100</f>
        <v>7.4852540495224404E-4</v>
      </c>
      <c r="BR58" s="2">
        <f>'Gamma-E.coli'!BR54/'Sheet1 (2)'!BR$70*100</f>
        <v>1.3084552377463168E-3</v>
      </c>
      <c r="BS58" s="2">
        <f>'Gamma-E.coli'!BS54/'Sheet1 (2)'!BS$70*100</f>
        <v>0</v>
      </c>
      <c r="BT58" s="2">
        <f>'Gamma-E.coli'!BT54/'Sheet1 (2)'!BT$70*100</f>
        <v>7.9216077695128996E-4</v>
      </c>
      <c r="BU58" s="2">
        <f>'Gamma-E.coli'!BU54/'Sheet1 (2)'!BU$70*100</f>
        <v>0</v>
      </c>
      <c r="BV58" s="2">
        <f>'Gamma-E.coli'!BV54/'Sheet1 (2)'!BV$70*100</f>
        <v>1.9852693017807866E-3</v>
      </c>
      <c r="BW58" s="2">
        <f>'Gamma-E.coli'!BW54/'Sheet1 (2)'!BW$70*100</f>
        <v>0</v>
      </c>
      <c r="BX58" s="2">
        <f>'Gamma-E.coli'!BX54/'Sheet1 (2)'!BX$70*100</f>
        <v>2.2137607367395734E-3</v>
      </c>
      <c r="BY58" s="2">
        <f>'Gamma-E.coli'!BY54/'Sheet1 (2)'!BY$70*100</f>
        <v>0</v>
      </c>
      <c r="BZ58" s="2">
        <f>'Gamma-E.coli'!BZ54/'Sheet1 (2)'!BZ$70*100</f>
        <v>0</v>
      </c>
      <c r="CA58" s="2">
        <f>'Gamma-E.coli'!CA54/'Sheet1 (2)'!CA$70*100</f>
        <v>1.3832023901737302E-3</v>
      </c>
      <c r="CB58" s="2">
        <f>'Gamma-E.coli'!CB54/'Sheet1 (2)'!CB$70*100</f>
        <v>0</v>
      </c>
      <c r="CC58" s="2">
        <f>'Gamma-E.coli'!CC54/'Sheet1 (2)'!CC$70*100</f>
        <v>0</v>
      </c>
      <c r="CD58" s="2">
        <f>'Gamma-E.coli'!CD54/'Sheet1 (2)'!CD$70*100</f>
        <v>1.0379689024516824E-3</v>
      </c>
      <c r="CE58" s="2">
        <f>'Gamma-E.coli'!CE54/'Sheet1 (2)'!CE$70*100</f>
        <v>8.3973632279464247E-4</v>
      </c>
      <c r="CF58" s="2">
        <f>'Gamma-E.coli'!CF54/'Sheet1 (2)'!CF$70*100</f>
        <v>0</v>
      </c>
      <c r="CG58" s="2">
        <f>'Gamma-E.coli'!CG54/'Sheet1 (2)'!CG$70*100</f>
        <v>0</v>
      </c>
      <c r="CH58" s="2">
        <f>'Gamma-E.coli'!CH54/'Sheet1 (2)'!CH$70*100</f>
        <v>1.1448459037413563E-3</v>
      </c>
      <c r="CI58" s="2">
        <f>'Gamma-E.coli'!CI54/'Sheet1 (2)'!CI$70*100</f>
        <v>1.5642434797117622E-3</v>
      </c>
      <c r="CJ58" s="2">
        <f>'Gamma-E.coli'!CJ54/'Sheet1 (2)'!CJ$70*100</f>
        <v>1.7384552087015479E-3</v>
      </c>
      <c r="CK58" s="2">
        <f>'Gamma-E.coli'!CK54/'Sheet1 (2)'!CK$70*100</f>
        <v>0</v>
      </c>
      <c r="CL58" s="2">
        <f>'Gamma-E.coli'!CL54/'Sheet1 (2)'!CL$70*100</f>
        <v>0</v>
      </c>
      <c r="CM58" s="2">
        <f>'Gamma-E.coli'!CM54/'Sheet1 (2)'!CM$70*100</f>
        <v>0</v>
      </c>
      <c r="CN58" s="2">
        <f>'Gamma-E.coli'!CN54/'Sheet1 (2)'!CN$70*100</f>
        <v>0</v>
      </c>
      <c r="CO58" s="2">
        <f>'Gamma-E.coli'!CO54/'Sheet1 (2)'!CO$70*100</f>
        <v>0</v>
      </c>
      <c r="CP58" s="2">
        <f>'Gamma-E.coli'!CP54/'Sheet1 (2)'!CP$70*100</f>
        <v>3.6332368507102975E-3</v>
      </c>
      <c r="CQ58" s="2">
        <f>'Gamma-E.coli'!CQ54/'Sheet1 (2)'!CQ$70*100</f>
        <v>0</v>
      </c>
      <c r="CR58" s="2">
        <f>'Gamma-E.coli'!CR54/'Sheet1 (2)'!CR$70*100</f>
        <v>0</v>
      </c>
    </row>
    <row r="59" spans="1:96" x14ac:dyDescent="0.25">
      <c r="A59" s="2" t="str">
        <f>'Gamma-E.coli'!A55</f>
        <v>Planctomycetia</v>
      </c>
      <c r="B59" s="2">
        <f>'Gamma-E.coli'!B55/'Sheet1 (2)'!B$70*100</f>
        <v>0</v>
      </c>
      <c r="C59" s="2">
        <f>'Gamma-E.coli'!C55/'Sheet1 (2)'!C$70*100</f>
        <v>0</v>
      </c>
      <c r="D59" s="2">
        <f>'Gamma-E.coli'!D55/'Sheet1 (2)'!D$70*100</f>
        <v>1.1341340319598972E-3</v>
      </c>
      <c r="E59" s="2">
        <f>'Gamma-E.coli'!E55/'Sheet1 (2)'!E$70*100</f>
        <v>0</v>
      </c>
      <c r="F59" s="2">
        <f>'Gamma-E.coli'!F55/'Sheet1 (2)'!F$70*100</f>
        <v>0</v>
      </c>
      <c r="G59" s="2">
        <f>'Gamma-E.coli'!G55/'Sheet1 (2)'!G$70*100</f>
        <v>1.0074450186881051E-3</v>
      </c>
      <c r="H59" s="2">
        <f>'Gamma-E.coli'!H55/'Sheet1 (2)'!H$70*100</f>
        <v>0</v>
      </c>
      <c r="I59" s="2">
        <f>'Gamma-E.coli'!I55/'Sheet1 (2)'!I$70*100</f>
        <v>0</v>
      </c>
      <c r="J59" s="2">
        <f>'Gamma-E.coli'!J55/'Sheet1 (2)'!J$70*100</f>
        <v>0</v>
      </c>
      <c r="K59" s="2">
        <f>'Gamma-E.coli'!K55/'Sheet1 (2)'!K$70*100</f>
        <v>0</v>
      </c>
      <c r="L59" s="2">
        <f>'Gamma-E.coli'!L55/'Sheet1 (2)'!L$70*100</f>
        <v>3.5678607107178534E-3</v>
      </c>
      <c r="M59" s="2">
        <f>'Gamma-E.coli'!M55/'Sheet1 (2)'!M$70*100</f>
        <v>0</v>
      </c>
      <c r="N59" s="2">
        <f>'Gamma-E.coli'!N55/'Sheet1 (2)'!N$70*100</f>
        <v>0</v>
      </c>
      <c r="O59" s="2">
        <f>'Gamma-E.coli'!O55/'Sheet1 (2)'!O$70*100</f>
        <v>0</v>
      </c>
      <c r="P59" s="2">
        <f>'Gamma-E.coli'!P55/'Sheet1 (2)'!P$70*100</f>
        <v>0</v>
      </c>
      <c r="Q59" s="2">
        <f>'Gamma-E.coli'!Q55/'Sheet1 (2)'!Q$70*100</f>
        <v>0</v>
      </c>
      <c r="R59" s="2">
        <f>'Gamma-E.coli'!R55/'Sheet1 (2)'!R$70*100</f>
        <v>0</v>
      </c>
      <c r="S59" s="2">
        <f>'Gamma-E.coli'!S55/'Sheet1 (2)'!S$70*100</f>
        <v>0</v>
      </c>
      <c r="T59" s="2">
        <f>'Gamma-E.coli'!T55/'Sheet1 (2)'!T$70*100</f>
        <v>5.7380576674795581E-3</v>
      </c>
      <c r="U59" s="2">
        <f>'Gamma-E.coli'!U55/'Sheet1 (2)'!U$70*100</f>
        <v>1.6611295681063123E-3</v>
      </c>
      <c r="V59" s="2">
        <f>'Gamma-E.coli'!V55/'Sheet1 (2)'!V$70*100</f>
        <v>1.1631558745187442E-3</v>
      </c>
      <c r="W59" s="2">
        <f>'Gamma-E.coli'!W55/'Sheet1 (2)'!W$70*100</f>
        <v>0</v>
      </c>
      <c r="X59" s="2">
        <f>'Gamma-E.coli'!X55/'Sheet1 (2)'!X$70*100</f>
        <v>0</v>
      </c>
      <c r="Y59" s="2">
        <f>'Gamma-E.coli'!Y55/'Sheet1 (2)'!Y$70*100</f>
        <v>0</v>
      </c>
      <c r="Z59" s="2">
        <f>'Gamma-E.coli'!Z55/'Sheet1 (2)'!Z$70*100</f>
        <v>0</v>
      </c>
      <c r="AA59" s="2">
        <f>'Gamma-E.coli'!AA55/'Sheet1 (2)'!AA$70*100</f>
        <v>0</v>
      </c>
      <c r="AB59" s="2">
        <f>'Gamma-E.coli'!AB55/'Sheet1 (2)'!AB$70*100</f>
        <v>0</v>
      </c>
      <c r="AC59" s="2">
        <f>'Gamma-E.coli'!AC55/'Sheet1 (2)'!AC$70*100</f>
        <v>0</v>
      </c>
      <c r="AD59" s="2">
        <f>'Gamma-E.coli'!AD55/'Sheet1 (2)'!AD$70*100</f>
        <v>0</v>
      </c>
      <c r="AE59" s="2">
        <f>'Gamma-E.coli'!AE55/'Sheet1 (2)'!AE$70*100</f>
        <v>0</v>
      </c>
      <c r="AF59" s="2">
        <f>'Gamma-E.coli'!AF55/'Sheet1 (2)'!AF$70*100</f>
        <v>8.9972558369697247E-4</v>
      </c>
      <c r="AG59" s="2">
        <f>'Gamma-E.coli'!AG55/'Sheet1 (2)'!AG$70*100</f>
        <v>0</v>
      </c>
      <c r="AH59" s="2">
        <f>'Gamma-E.coli'!AH55/'Sheet1 (2)'!AH$70*100</f>
        <v>0</v>
      </c>
      <c r="AI59" s="2">
        <f>'Gamma-E.coli'!AI55/'Sheet1 (2)'!AI$70*100</f>
        <v>0</v>
      </c>
      <c r="AJ59" s="2">
        <f>'Gamma-E.coli'!AJ55/'Sheet1 (2)'!AJ$70*100</f>
        <v>1.7218520240370541E-3</v>
      </c>
      <c r="AK59" s="2">
        <f>'Gamma-E.coli'!AK55/'Sheet1 (2)'!AK$70*100</f>
        <v>1.1482110871262573E-3</v>
      </c>
      <c r="AL59" s="2">
        <f>'Gamma-E.coli'!AL55/'Sheet1 (2)'!AL$70*100</f>
        <v>0</v>
      </c>
      <c r="AM59" s="2">
        <f>'Gamma-E.coli'!AM55/'Sheet1 (2)'!AM$70*100</f>
        <v>0</v>
      </c>
      <c r="AN59" s="2">
        <f>'Gamma-E.coli'!AN55/'Sheet1 (2)'!AN$70*100</f>
        <v>0</v>
      </c>
      <c r="AO59" s="2">
        <f>'Gamma-E.coli'!AO55/'Sheet1 (2)'!AO$70*100</f>
        <v>0</v>
      </c>
      <c r="AP59" s="2">
        <f>'Gamma-E.coli'!AP55/'Sheet1 (2)'!AP$70*100</f>
        <v>0</v>
      </c>
      <c r="AQ59" s="2">
        <f>'Gamma-E.coli'!AQ55/'Sheet1 (2)'!AQ$70*100</f>
        <v>0</v>
      </c>
      <c r="AR59" s="2">
        <f>'Gamma-E.coli'!AR55/'Sheet1 (2)'!AR$70*100</f>
        <v>0</v>
      </c>
      <c r="AS59" s="2">
        <f>'Gamma-E.coli'!AS55/'Sheet1 (2)'!AS$70*100</f>
        <v>0</v>
      </c>
      <c r="AT59" s="2">
        <f>'Gamma-E.coli'!AT55/'Sheet1 (2)'!AT$70*100</f>
        <v>1.3241700764046133E-3</v>
      </c>
      <c r="AU59" s="2">
        <f>'Gamma-E.coli'!AU55/'Sheet1 (2)'!AU$70*100</f>
        <v>0</v>
      </c>
      <c r="AV59" s="2">
        <f>'Gamma-E.coli'!AV55/'Sheet1 (2)'!AV$70*100</f>
        <v>0</v>
      </c>
      <c r="AW59" s="2">
        <f>'Gamma-E.coli'!AW55/'Sheet1 (2)'!AW$70*100</f>
        <v>0</v>
      </c>
      <c r="AX59" s="2">
        <f>'Gamma-E.coli'!AX55/'Sheet1 (2)'!AX$70*100</f>
        <v>0</v>
      </c>
      <c r="AY59" s="2">
        <f>'Gamma-E.coli'!AY55/'Sheet1 (2)'!AY$70*100</f>
        <v>0</v>
      </c>
      <c r="AZ59" s="2">
        <f>'Gamma-E.coli'!AZ55/'Sheet1 (2)'!AZ$70*100</f>
        <v>3.1144401015307474E-3</v>
      </c>
      <c r="BA59" s="2">
        <f>'Gamma-E.coli'!BA55/'Sheet1 (2)'!BA$70*100</f>
        <v>7.3160917437904672E-4</v>
      </c>
      <c r="BB59" s="2">
        <f>'Gamma-E.coli'!BB55/'Sheet1 (2)'!BB$70*100</f>
        <v>0</v>
      </c>
      <c r="BC59" s="2">
        <f>'Gamma-E.coli'!BC55/'Sheet1 (2)'!BC$70*100</f>
        <v>1.8077298528507901E-3</v>
      </c>
      <c r="BD59" s="2">
        <f>'Gamma-E.coli'!BD55/'Sheet1 (2)'!BD$70*100</f>
        <v>0</v>
      </c>
      <c r="BE59" s="2">
        <f>'Gamma-E.coli'!BE55/'Sheet1 (2)'!BE$70*100</f>
        <v>0</v>
      </c>
      <c r="BF59" s="2">
        <f>'Gamma-E.coli'!BF55/'Sheet1 (2)'!BF$70*100</f>
        <v>0</v>
      </c>
      <c r="BG59" s="2">
        <f>'Gamma-E.coli'!BG55/'Sheet1 (2)'!BG$70*100</f>
        <v>0</v>
      </c>
      <c r="BH59" s="2">
        <f>'Gamma-E.coli'!BH55/'Sheet1 (2)'!BH$70*100</f>
        <v>1.2698412698412698E-3</v>
      </c>
      <c r="BI59" s="2">
        <f>'Gamma-E.coli'!BI55/'Sheet1 (2)'!BI$70*100</f>
        <v>0</v>
      </c>
      <c r="BJ59" s="2">
        <f>'Gamma-E.coli'!BJ55/'Sheet1 (2)'!BJ$70*100</f>
        <v>8.9808528217839563E-4</v>
      </c>
      <c r="BK59" s="2">
        <f>'Gamma-E.coli'!BK55/'Sheet1 (2)'!BK$70*100</f>
        <v>7.9060133137264204E-4</v>
      </c>
      <c r="BL59" s="2">
        <f>'Gamma-E.coli'!BL55/'Sheet1 (2)'!BL$70*100</f>
        <v>1.5085686700458607E-3</v>
      </c>
      <c r="BM59" s="2">
        <f>'Gamma-E.coli'!BM55/'Sheet1 (2)'!BM$70*100</f>
        <v>1.3122326326011075E-3</v>
      </c>
      <c r="BN59" s="2">
        <f>'Gamma-E.coli'!BN55/'Sheet1 (2)'!BN$70*100</f>
        <v>9.9352223502761992E-4</v>
      </c>
      <c r="BO59" s="2">
        <f>'Gamma-E.coli'!BO55/'Sheet1 (2)'!BO$70*100</f>
        <v>1.096058573370161E-3</v>
      </c>
      <c r="BP59" s="2">
        <f>'Gamma-E.coli'!BP55/'Sheet1 (2)'!BP$70*100</f>
        <v>1.7087299010645387E-3</v>
      </c>
      <c r="BQ59" s="2">
        <f>'Gamma-E.coli'!BQ55/'Sheet1 (2)'!BQ$70*100</f>
        <v>0</v>
      </c>
      <c r="BR59" s="2">
        <f>'Gamma-E.coli'!BR55/'Sheet1 (2)'!BR$70*100</f>
        <v>0</v>
      </c>
      <c r="BS59" s="2">
        <f>'Gamma-E.coli'!BS55/'Sheet1 (2)'!BS$70*100</f>
        <v>8.6935354870118573E-4</v>
      </c>
      <c r="BT59" s="2">
        <f>'Gamma-E.coli'!BT55/'Sheet1 (2)'!BT$70*100</f>
        <v>0</v>
      </c>
      <c r="BU59" s="2">
        <f>'Gamma-E.coli'!BU55/'Sheet1 (2)'!BU$70*100</f>
        <v>3.0178657653307578E-3</v>
      </c>
      <c r="BV59" s="2">
        <f>'Gamma-E.coli'!BV55/'Sheet1 (2)'!BV$70*100</f>
        <v>0</v>
      </c>
      <c r="BW59" s="2">
        <f>'Gamma-E.coli'!BW55/'Sheet1 (2)'!BW$70*100</f>
        <v>0</v>
      </c>
      <c r="BX59" s="2">
        <f>'Gamma-E.coli'!BX55/'Sheet1 (2)'!BX$70*100</f>
        <v>0</v>
      </c>
      <c r="BY59" s="2">
        <f>'Gamma-E.coli'!BY55/'Sheet1 (2)'!BY$70*100</f>
        <v>0</v>
      </c>
      <c r="BZ59" s="2">
        <f>'Gamma-E.coli'!BZ55/'Sheet1 (2)'!BZ$70*100</f>
        <v>0</v>
      </c>
      <c r="CA59" s="2">
        <f>'Gamma-E.coli'!CA55/'Sheet1 (2)'!CA$70*100</f>
        <v>1.3832023901737302E-3</v>
      </c>
      <c r="CB59" s="2">
        <f>'Gamma-E.coli'!CB55/'Sheet1 (2)'!CB$70*100</f>
        <v>0</v>
      </c>
      <c r="CC59" s="2">
        <f>'Gamma-E.coli'!CC55/'Sheet1 (2)'!CC$70*100</f>
        <v>0</v>
      </c>
      <c r="CD59" s="2">
        <f>'Gamma-E.coli'!CD55/'Sheet1 (2)'!CD$70*100</f>
        <v>0</v>
      </c>
      <c r="CE59" s="2">
        <f>'Gamma-E.coli'!CE55/'Sheet1 (2)'!CE$70*100</f>
        <v>0</v>
      </c>
      <c r="CF59" s="2">
        <f>'Gamma-E.coli'!CF55/'Sheet1 (2)'!CF$70*100</f>
        <v>0</v>
      </c>
      <c r="CG59" s="2">
        <f>'Gamma-E.coli'!CG55/'Sheet1 (2)'!CG$70*100</f>
        <v>6.842238506749868E-4</v>
      </c>
      <c r="CH59" s="2">
        <f>'Gamma-E.coli'!CH55/'Sheet1 (2)'!CH$70*100</f>
        <v>1.1448459037413563E-3</v>
      </c>
      <c r="CI59" s="2">
        <f>'Gamma-E.coli'!CI55/'Sheet1 (2)'!CI$70*100</f>
        <v>0</v>
      </c>
      <c r="CJ59" s="2">
        <f>'Gamma-E.coli'!CJ55/'Sheet1 (2)'!CJ$70*100</f>
        <v>0</v>
      </c>
      <c r="CK59" s="2">
        <f>'Gamma-E.coli'!CK55/'Sheet1 (2)'!CK$70*100</f>
        <v>0</v>
      </c>
      <c r="CL59" s="2">
        <f>'Gamma-E.coli'!CL55/'Sheet1 (2)'!CL$70*100</f>
        <v>1.0091021009505743E-3</v>
      </c>
      <c r="CM59" s="2">
        <f>'Gamma-E.coli'!CM55/'Sheet1 (2)'!CM$70*100</f>
        <v>0</v>
      </c>
      <c r="CN59" s="2">
        <f>'Gamma-E.coli'!CN55/'Sheet1 (2)'!CN$70*100</f>
        <v>0</v>
      </c>
      <c r="CO59" s="2">
        <f>'Gamma-E.coli'!CO55/'Sheet1 (2)'!CO$70*100</f>
        <v>0</v>
      </c>
      <c r="CP59" s="2">
        <f>'Gamma-E.coli'!CP55/'Sheet1 (2)'!CP$70*100</f>
        <v>0</v>
      </c>
      <c r="CQ59" s="2">
        <f>'Gamma-E.coli'!CQ55/'Sheet1 (2)'!CQ$70*100</f>
        <v>0</v>
      </c>
      <c r="CR59" s="2">
        <f>'Gamma-E.coli'!CR55/'Sheet1 (2)'!CR$70*100</f>
        <v>0</v>
      </c>
    </row>
    <row r="60" spans="1:96" x14ac:dyDescent="0.25">
      <c r="A60" s="2" t="str">
        <f>'Gamma-E.coli'!A56</f>
        <v>Archaeoglobi</v>
      </c>
      <c r="B60" s="2">
        <f>'Gamma-E.coli'!B56/'Sheet1 (2)'!B$70*100</f>
        <v>0</v>
      </c>
      <c r="C60" s="2">
        <f>'Gamma-E.coli'!C56/'Sheet1 (2)'!C$70*100</f>
        <v>0</v>
      </c>
      <c r="D60" s="2">
        <f>'Gamma-E.coli'!D56/'Sheet1 (2)'!D$70*100</f>
        <v>0</v>
      </c>
      <c r="E60" s="2">
        <f>'Gamma-E.coli'!E56/'Sheet1 (2)'!E$70*100</f>
        <v>0</v>
      </c>
      <c r="F60" s="2">
        <f>'Gamma-E.coli'!F56/'Sheet1 (2)'!F$70*100</f>
        <v>0</v>
      </c>
      <c r="G60" s="2">
        <f>'Gamma-E.coli'!G56/'Sheet1 (2)'!G$70*100</f>
        <v>1.0074450186881051E-3</v>
      </c>
      <c r="H60" s="2">
        <f>'Gamma-E.coli'!H56/'Sheet1 (2)'!H$70*100</f>
        <v>0</v>
      </c>
      <c r="I60" s="2">
        <f>'Gamma-E.coli'!I56/'Sheet1 (2)'!I$70*100</f>
        <v>1.3725893898840161E-3</v>
      </c>
      <c r="J60" s="2">
        <f>'Gamma-E.coli'!J56/'Sheet1 (2)'!J$70*100</f>
        <v>0</v>
      </c>
      <c r="K60" s="2">
        <f>'Gamma-E.coli'!K56/'Sheet1 (2)'!K$70*100</f>
        <v>0</v>
      </c>
      <c r="L60" s="2">
        <f>'Gamma-E.coli'!L56/'Sheet1 (2)'!L$70*100</f>
        <v>0</v>
      </c>
      <c r="M60" s="2">
        <f>'Gamma-E.coli'!M56/'Sheet1 (2)'!M$70*100</f>
        <v>0</v>
      </c>
      <c r="N60" s="2">
        <f>'Gamma-E.coli'!N56/'Sheet1 (2)'!N$70*100</f>
        <v>0</v>
      </c>
      <c r="O60" s="2">
        <f>'Gamma-E.coli'!O56/'Sheet1 (2)'!O$70*100</f>
        <v>0</v>
      </c>
      <c r="P60" s="2">
        <f>'Gamma-E.coli'!P56/'Sheet1 (2)'!P$70*100</f>
        <v>0</v>
      </c>
      <c r="Q60" s="2">
        <f>'Gamma-E.coli'!Q56/'Sheet1 (2)'!Q$70*100</f>
        <v>0</v>
      </c>
      <c r="R60" s="2">
        <f>'Gamma-E.coli'!R56/'Sheet1 (2)'!R$70*100</f>
        <v>0</v>
      </c>
      <c r="S60" s="2">
        <f>'Gamma-E.coli'!S56/'Sheet1 (2)'!S$70*100</f>
        <v>0</v>
      </c>
      <c r="T60" s="2">
        <f>'Gamma-E.coli'!T56/'Sheet1 (2)'!T$70*100</f>
        <v>0</v>
      </c>
      <c r="U60" s="2">
        <f>'Gamma-E.coli'!U56/'Sheet1 (2)'!U$70*100</f>
        <v>0</v>
      </c>
      <c r="V60" s="2">
        <f>'Gamma-E.coli'!V56/'Sheet1 (2)'!V$70*100</f>
        <v>0</v>
      </c>
      <c r="W60" s="2">
        <f>'Gamma-E.coli'!W56/'Sheet1 (2)'!W$70*100</f>
        <v>0</v>
      </c>
      <c r="X60" s="2">
        <f>'Gamma-E.coli'!X56/'Sheet1 (2)'!X$70*100</f>
        <v>2.2120223414256483E-3</v>
      </c>
      <c r="Y60" s="2">
        <f>'Gamma-E.coli'!Y56/'Sheet1 (2)'!Y$70*100</f>
        <v>0</v>
      </c>
      <c r="Z60" s="2">
        <f>'Gamma-E.coli'!Z56/'Sheet1 (2)'!Z$70*100</f>
        <v>0</v>
      </c>
      <c r="AA60" s="2">
        <f>'Gamma-E.coli'!AA56/'Sheet1 (2)'!AA$70*100</f>
        <v>0</v>
      </c>
      <c r="AB60" s="2">
        <f>'Gamma-E.coli'!AB56/'Sheet1 (2)'!AB$70*100</f>
        <v>0</v>
      </c>
      <c r="AC60" s="2">
        <f>'Gamma-E.coli'!AC56/'Sheet1 (2)'!AC$70*100</f>
        <v>0</v>
      </c>
      <c r="AD60" s="2">
        <f>'Gamma-E.coli'!AD56/'Sheet1 (2)'!AD$70*100</f>
        <v>0</v>
      </c>
      <c r="AE60" s="2">
        <f>'Gamma-E.coli'!AE56/'Sheet1 (2)'!AE$70*100</f>
        <v>0</v>
      </c>
      <c r="AF60" s="2">
        <f>'Gamma-E.coli'!AF56/'Sheet1 (2)'!AF$70*100</f>
        <v>8.9972558369697247E-4</v>
      </c>
      <c r="AG60" s="2">
        <f>'Gamma-E.coli'!AG56/'Sheet1 (2)'!AG$70*100</f>
        <v>0</v>
      </c>
      <c r="AH60" s="2">
        <f>'Gamma-E.coli'!AH56/'Sheet1 (2)'!AH$70*100</f>
        <v>0</v>
      </c>
      <c r="AI60" s="2">
        <f>'Gamma-E.coli'!AI56/'Sheet1 (2)'!AI$70*100</f>
        <v>0</v>
      </c>
      <c r="AJ60" s="2">
        <f>'Gamma-E.coli'!AJ56/'Sheet1 (2)'!AJ$70*100</f>
        <v>0</v>
      </c>
      <c r="AK60" s="2">
        <f>'Gamma-E.coli'!AK56/'Sheet1 (2)'!AK$70*100</f>
        <v>0</v>
      </c>
      <c r="AL60" s="2">
        <f>'Gamma-E.coli'!AL56/'Sheet1 (2)'!AL$70*100</f>
        <v>0</v>
      </c>
      <c r="AM60" s="2">
        <f>'Gamma-E.coli'!AM56/'Sheet1 (2)'!AM$70*100</f>
        <v>0</v>
      </c>
      <c r="AN60" s="2">
        <f>'Gamma-E.coli'!AN56/'Sheet1 (2)'!AN$70*100</f>
        <v>0</v>
      </c>
      <c r="AO60" s="2">
        <f>'Gamma-E.coli'!AO56/'Sheet1 (2)'!AO$70*100</f>
        <v>0</v>
      </c>
      <c r="AP60" s="2">
        <f>'Gamma-E.coli'!AP56/'Sheet1 (2)'!AP$70*100</f>
        <v>0</v>
      </c>
      <c r="AQ60" s="2">
        <f>'Gamma-E.coli'!AQ56/'Sheet1 (2)'!AQ$70*100</f>
        <v>0</v>
      </c>
      <c r="AR60" s="2">
        <f>'Gamma-E.coli'!AR56/'Sheet1 (2)'!AR$70*100</f>
        <v>0</v>
      </c>
      <c r="AS60" s="2">
        <f>'Gamma-E.coli'!AS56/'Sheet1 (2)'!AS$70*100</f>
        <v>0</v>
      </c>
      <c r="AT60" s="2">
        <f>'Gamma-E.coli'!AT56/'Sheet1 (2)'!AT$70*100</f>
        <v>0</v>
      </c>
      <c r="AU60" s="2">
        <f>'Gamma-E.coli'!AU56/'Sheet1 (2)'!AU$70*100</f>
        <v>3.5374438430789915E-3</v>
      </c>
      <c r="AV60" s="2">
        <f>'Gamma-E.coli'!AV56/'Sheet1 (2)'!AV$70*100</f>
        <v>0</v>
      </c>
      <c r="AW60" s="2">
        <f>'Gamma-E.coli'!AW56/'Sheet1 (2)'!AW$70*100</f>
        <v>0</v>
      </c>
      <c r="AX60" s="2">
        <f>'Gamma-E.coli'!AX56/'Sheet1 (2)'!AX$70*100</f>
        <v>7.7476737609532729E-4</v>
      </c>
      <c r="AY60" s="2">
        <f>'Gamma-E.coli'!AY56/'Sheet1 (2)'!AY$70*100</f>
        <v>0</v>
      </c>
      <c r="AZ60" s="2">
        <f>'Gamma-E.coli'!AZ56/'Sheet1 (2)'!AZ$70*100</f>
        <v>0</v>
      </c>
      <c r="BA60" s="2">
        <f>'Gamma-E.coli'!BA56/'Sheet1 (2)'!BA$70*100</f>
        <v>0</v>
      </c>
      <c r="BB60" s="2">
        <f>'Gamma-E.coli'!BB56/'Sheet1 (2)'!BB$70*100</f>
        <v>1.8937241980078023E-3</v>
      </c>
      <c r="BC60" s="2">
        <f>'Gamma-E.coli'!BC56/'Sheet1 (2)'!BC$70*100</f>
        <v>0</v>
      </c>
      <c r="BD60" s="2">
        <f>'Gamma-E.coli'!BD56/'Sheet1 (2)'!BD$70*100</f>
        <v>0</v>
      </c>
      <c r="BE60" s="2">
        <f>'Gamma-E.coli'!BE56/'Sheet1 (2)'!BE$70*100</f>
        <v>1.7721384394548902E-3</v>
      </c>
      <c r="BF60" s="2">
        <f>'Gamma-E.coli'!BF56/'Sheet1 (2)'!BF$70*100</f>
        <v>0</v>
      </c>
      <c r="BG60" s="2">
        <f>'Gamma-E.coli'!BG56/'Sheet1 (2)'!BG$70*100</f>
        <v>0</v>
      </c>
      <c r="BH60" s="2">
        <f>'Gamma-E.coli'!BH56/'Sheet1 (2)'!BH$70*100</f>
        <v>0</v>
      </c>
      <c r="BI60" s="2">
        <f>'Gamma-E.coli'!BI56/'Sheet1 (2)'!BI$70*100</f>
        <v>6.0198172383486436E-4</v>
      </c>
      <c r="BJ60" s="2">
        <f>'Gamma-E.coli'!BJ56/'Sheet1 (2)'!BJ$70*100</f>
        <v>0</v>
      </c>
      <c r="BK60" s="2">
        <f>'Gamma-E.coli'!BK56/'Sheet1 (2)'!BK$70*100</f>
        <v>7.9060133137264204E-4</v>
      </c>
      <c r="BL60" s="2">
        <f>'Gamma-E.coli'!BL56/'Sheet1 (2)'!BL$70*100</f>
        <v>0</v>
      </c>
      <c r="BM60" s="2">
        <f>'Gamma-E.coli'!BM56/'Sheet1 (2)'!BM$70*100</f>
        <v>1.3122326326011075E-3</v>
      </c>
      <c r="BN60" s="2">
        <f>'Gamma-E.coli'!BN56/'Sheet1 (2)'!BN$70*100</f>
        <v>0</v>
      </c>
      <c r="BO60" s="2">
        <f>'Gamma-E.coli'!BO56/'Sheet1 (2)'!BO$70*100</f>
        <v>0</v>
      </c>
      <c r="BP60" s="2">
        <f>'Gamma-E.coli'!BP56/'Sheet1 (2)'!BP$70*100</f>
        <v>0</v>
      </c>
      <c r="BQ60" s="2">
        <f>'Gamma-E.coli'!BQ56/'Sheet1 (2)'!BQ$70*100</f>
        <v>0</v>
      </c>
      <c r="BR60" s="2">
        <f>'Gamma-E.coli'!BR56/'Sheet1 (2)'!BR$70*100</f>
        <v>0</v>
      </c>
      <c r="BS60" s="2">
        <f>'Gamma-E.coli'!BS56/'Sheet1 (2)'!BS$70*100</f>
        <v>8.6935354870118573E-4</v>
      </c>
      <c r="BT60" s="2">
        <f>'Gamma-E.coli'!BT56/'Sheet1 (2)'!BT$70*100</f>
        <v>7.9216077695128996E-4</v>
      </c>
      <c r="BU60" s="2">
        <f>'Gamma-E.coli'!BU56/'Sheet1 (2)'!BU$70*100</f>
        <v>0</v>
      </c>
      <c r="BV60" s="2">
        <f>'Gamma-E.coli'!BV56/'Sheet1 (2)'!BV$70*100</f>
        <v>2.9779039526711799E-3</v>
      </c>
      <c r="BW60" s="2">
        <f>'Gamma-E.coli'!BW56/'Sheet1 (2)'!BW$70*100</f>
        <v>0</v>
      </c>
      <c r="BX60" s="2">
        <f>'Gamma-E.coli'!BX56/'Sheet1 (2)'!BX$70*100</f>
        <v>0</v>
      </c>
      <c r="BY60" s="2">
        <f>'Gamma-E.coli'!BY56/'Sheet1 (2)'!BY$70*100</f>
        <v>7.682851874615857E-4</v>
      </c>
      <c r="BZ60" s="2">
        <f>'Gamma-E.coli'!BZ56/'Sheet1 (2)'!BZ$70*100</f>
        <v>0</v>
      </c>
      <c r="CA60" s="2">
        <f>'Gamma-E.coli'!CA56/'Sheet1 (2)'!CA$70*100</f>
        <v>0</v>
      </c>
      <c r="CB60" s="2">
        <f>'Gamma-E.coli'!CB56/'Sheet1 (2)'!CB$70*100</f>
        <v>0</v>
      </c>
      <c r="CC60" s="2">
        <f>'Gamma-E.coli'!CC56/'Sheet1 (2)'!CC$70*100</f>
        <v>0</v>
      </c>
      <c r="CD60" s="2">
        <f>'Gamma-E.coli'!CD56/'Sheet1 (2)'!CD$70*100</f>
        <v>0</v>
      </c>
      <c r="CE60" s="2">
        <f>'Gamma-E.coli'!CE56/'Sheet1 (2)'!CE$70*100</f>
        <v>0</v>
      </c>
      <c r="CF60" s="2">
        <f>'Gamma-E.coli'!CF56/'Sheet1 (2)'!CF$70*100</f>
        <v>8.9163115002585734E-4</v>
      </c>
      <c r="CG60" s="2">
        <f>'Gamma-E.coli'!CG56/'Sheet1 (2)'!CG$70*100</f>
        <v>6.842238506749868E-4</v>
      </c>
      <c r="CH60" s="2">
        <f>'Gamma-E.coli'!CH56/'Sheet1 (2)'!CH$70*100</f>
        <v>0</v>
      </c>
      <c r="CI60" s="2">
        <f>'Gamma-E.coli'!CI56/'Sheet1 (2)'!CI$70*100</f>
        <v>5.2141449323725398E-4</v>
      </c>
      <c r="CJ60" s="2">
        <f>'Gamma-E.coli'!CJ56/'Sheet1 (2)'!CJ$70*100</f>
        <v>0</v>
      </c>
      <c r="CK60" s="2">
        <f>'Gamma-E.coli'!CK56/'Sheet1 (2)'!CK$70*100</f>
        <v>0</v>
      </c>
      <c r="CL60" s="2">
        <f>'Gamma-E.coli'!CL56/'Sheet1 (2)'!CL$70*100</f>
        <v>0</v>
      </c>
      <c r="CM60" s="2">
        <f>'Gamma-E.coli'!CM56/'Sheet1 (2)'!CM$70*100</f>
        <v>0</v>
      </c>
      <c r="CN60" s="2">
        <f>'Gamma-E.coli'!CN56/'Sheet1 (2)'!CN$70*100</f>
        <v>0</v>
      </c>
      <c r="CO60" s="2">
        <f>'Gamma-E.coli'!CO56/'Sheet1 (2)'!CO$70*100</f>
        <v>0</v>
      </c>
      <c r="CP60" s="2">
        <f>'Gamma-E.coli'!CP56/'Sheet1 (2)'!CP$70*100</f>
        <v>2.422157900473532E-3</v>
      </c>
      <c r="CQ60" s="2">
        <f>'Gamma-E.coli'!CQ56/'Sheet1 (2)'!CQ$70*100</f>
        <v>0</v>
      </c>
      <c r="CR60" s="2">
        <f>'Gamma-E.coli'!CR56/'Sheet1 (2)'!CR$70*100</f>
        <v>0</v>
      </c>
    </row>
    <row r="61" spans="1:96" x14ac:dyDescent="0.25">
      <c r="A61" s="2" t="str">
        <f>'Gamma-E.coli'!A57</f>
        <v>Chrysiogenetes</v>
      </c>
      <c r="B61" s="2">
        <f>'Gamma-E.coli'!B57/'Sheet1 (2)'!B$70*100</f>
        <v>1.1402638570565228E-3</v>
      </c>
      <c r="C61" s="2">
        <f>'Gamma-E.coli'!C57/'Sheet1 (2)'!C$70*100</f>
        <v>0</v>
      </c>
      <c r="D61" s="2">
        <f>'Gamma-E.coli'!D57/'Sheet1 (2)'!D$70*100</f>
        <v>0</v>
      </c>
      <c r="E61" s="2">
        <f>'Gamma-E.coli'!E57/'Sheet1 (2)'!E$70*100</f>
        <v>0</v>
      </c>
      <c r="F61" s="2">
        <f>'Gamma-E.coli'!F57/'Sheet1 (2)'!F$70*100</f>
        <v>0</v>
      </c>
      <c r="G61" s="2">
        <f>'Gamma-E.coli'!G57/'Sheet1 (2)'!G$70*100</f>
        <v>1.0074450186881051E-3</v>
      </c>
      <c r="H61" s="2">
        <f>'Gamma-E.coli'!H57/'Sheet1 (2)'!H$70*100</f>
        <v>0</v>
      </c>
      <c r="I61" s="2">
        <f>'Gamma-E.coli'!I57/'Sheet1 (2)'!I$70*100</f>
        <v>0</v>
      </c>
      <c r="J61" s="2">
        <f>'Gamma-E.coli'!J57/'Sheet1 (2)'!J$70*100</f>
        <v>0</v>
      </c>
      <c r="K61" s="2">
        <f>'Gamma-E.coli'!K57/'Sheet1 (2)'!K$70*100</f>
        <v>0</v>
      </c>
      <c r="L61" s="2">
        <f>'Gamma-E.coli'!L57/'Sheet1 (2)'!L$70*100</f>
        <v>0</v>
      </c>
      <c r="M61" s="2">
        <f>'Gamma-E.coli'!M57/'Sheet1 (2)'!M$70*100</f>
        <v>0</v>
      </c>
      <c r="N61" s="2">
        <f>'Gamma-E.coli'!N57/'Sheet1 (2)'!N$70*100</f>
        <v>2.2998551091281249E-3</v>
      </c>
      <c r="O61" s="2">
        <f>'Gamma-E.coli'!O57/'Sheet1 (2)'!O$70*100</f>
        <v>0</v>
      </c>
      <c r="P61" s="2">
        <f>'Gamma-E.coli'!P57/'Sheet1 (2)'!P$70*100</f>
        <v>0</v>
      </c>
      <c r="Q61" s="2">
        <f>'Gamma-E.coli'!Q57/'Sheet1 (2)'!Q$70*100</f>
        <v>0</v>
      </c>
      <c r="R61" s="2">
        <f>'Gamma-E.coli'!R57/'Sheet1 (2)'!R$70*100</f>
        <v>0</v>
      </c>
      <c r="S61" s="2">
        <f>'Gamma-E.coli'!S57/'Sheet1 (2)'!S$70*100</f>
        <v>0</v>
      </c>
      <c r="T61" s="2">
        <f>'Gamma-E.coli'!T57/'Sheet1 (2)'!T$70*100</f>
        <v>0</v>
      </c>
      <c r="U61" s="2">
        <f>'Gamma-E.coli'!U57/'Sheet1 (2)'!U$70*100</f>
        <v>0</v>
      </c>
      <c r="V61" s="2">
        <f>'Gamma-E.coli'!V57/'Sheet1 (2)'!V$70*100</f>
        <v>0</v>
      </c>
      <c r="W61" s="2">
        <f>'Gamma-E.coli'!W57/'Sheet1 (2)'!W$70*100</f>
        <v>0</v>
      </c>
      <c r="X61" s="2">
        <f>'Gamma-E.coli'!X57/'Sheet1 (2)'!X$70*100</f>
        <v>0</v>
      </c>
      <c r="Y61" s="2">
        <f>'Gamma-E.coli'!Y57/'Sheet1 (2)'!Y$70*100</f>
        <v>0</v>
      </c>
      <c r="Z61" s="2">
        <f>'Gamma-E.coli'!Z57/'Sheet1 (2)'!Z$70*100</f>
        <v>0</v>
      </c>
      <c r="AA61" s="2">
        <f>'Gamma-E.coli'!AA57/'Sheet1 (2)'!AA$70*100</f>
        <v>0</v>
      </c>
      <c r="AB61" s="2">
        <f>'Gamma-E.coli'!AB57/'Sheet1 (2)'!AB$70*100</f>
        <v>3.2351989647363315E-3</v>
      </c>
      <c r="AC61" s="2">
        <f>'Gamma-E.coli'!AC57/'Sheet1 (2)'!AC$70*100</f>
        <v>0</v>
      </c>
      <c r="AD61" s="2">
        <f>'Gamma-E.coli'!AD57/'Sheet1 (2)'!AD$70*100</f>
        <v>0</v>
      </c>
      <c r="AE61" s="2">
        <f>'Gamma-E.coli'!AE57/'Sheet1 (2)'!AE$70*100</f>
        <v>1.1874369174137624E-3</v>
      </c>
      <c r="AF61" s="2">
        <f>'Gamma-E.coli'!AF57/'Sheet1 (2)'!AF$70*100</f>
        <v>0</v>
      </c>
      <c r="AG61" s="2">
        <f>'Gamma-E.coli'!AG57/'Sheet1 (2)'!AG$70*100</f>
        <v>1.1764429072257123E-3</v>
      </c>
      <c r="AH61" s="2">
        <f>'Gamma-E.coli'!AH57/'Sheet1 (2)'!AH$70*100</f>
        <v>0</v>
      </c>
      <c r="AI61" s="2">
        <f>'Gamma-E.coli'!AI57/'Sheet1 (2)'!AI$70*100</f>
        <v>0</v>
      </c>
      <c r="AJ61" s="2">
        <f>'Gamma-E.coli'!AJ57/'Sheet1 (2)'!AJ$70*100</f>
        <v>0</v>
      </c>
      <c r="AK61" s="2">
        <f>'Gamma-E.coli'!AK57/'Sheet1 (2)'!AK$70*100</f>
        <v>0</v>
      </c>
      <c r="AL61" s="2">
        <f>'Gamma-E.coli'!AL57/'Sheet1 (2)'!AL$70*100</f>
        <v>0</v>
      </c>
      <c r="AM61" s="2">
        <f>'Gamma-E.coli'!AM57/'Sheet1 (2)'!AM$70*100</f>
        <v>0</v>
      </c>
      <c r="AN61" s="2">
        <f>'Gamma-E.coli'!AN57/'Sheet1 (2)'!AN$70*100</f>
        <v>0</v>
      </c>
      <c r="AO61" s="2">
        <f>'Gamma-E.coli'!AO57/'Sheet1 (2)'!AO$70*100</f>
        <v>0</v>
      </c>
      <c r="AP61" s="2">
        <f>'Gamma-E.coli'!AP57/'Sheet1 (2)'!AP$70*100</f>
        <v>0</v>
      </c>
      <c r="AQ61" s="2">
        <f>'Gamma-E.coli'!AQ57/'Sheet1 (2)'!AQ$70*100</f>
        <v>0</v>
      </c>
      <c r="AR61" s="2">
        <f>'Gamma-E.coli'!AR57/'Sheet1 (2)'!AR$70*100</f>
        <v>0</v>
      </c>
      <c r="AS61" s="2">
        <f>'Gamma-E.coli'!AS57/'Sheet1 (2)'!AS$70*100</f>
        <v>1.360433161918755E-3</v>
      </c>
      <c r="AT61" s="2">
        <f>'Gamma-E.coli'!AT57/'Sheet1 (2)'!AT$70*100</f>
        <v>0</v>
      </c>
      <c r="AU61" s="2">
        <f>'Gamma-E.coli'!AU57/'Sheet1 (2)'!AU$70*100</f>
        <v>0</v>
      </c>
      <c r="AV61" s="2">
        <f>'Gamma-E.coli'!AV57/'Sheet1 (2)'!AV$70*100</f>
        <v>1.9044172959178816E-3</v>
      </c>
      <c r="AW61" s="2">
        <f>'Gamma-E.coli'!AW57/'Sheet1 (2)'!AW$70*100</f>
        <v>1.5703517587939699E-3</v>
      </c>
      <c r="AX61" s="2">
        <f>'Gamma-E.coli'!AX57/'Sheet1 (2)'!AX$70*100</f>
        <v>7.7476737609532729E-4</v>
      </c>
      <c r="AY61" s="2">
        <f>'Gamma-E.coli'!AY57/'Sheet1 (2)'!AY$70*100</f>
        <v>0</v>
      </c>
      <c r="AZ61" s="2">
        <f>'Gamma-E.coli'!AZ57/'Sheet1 (2)'!AZ$70*100</f>
        <v>0</v>
      </c>
      <c r="BA61" s="2">
        <f>'Gamma-E.coli'!BA57/'Sheet1 (2)'!BA$70*100</f>
        <v>7.3160917437904672E-4</v>
      </c>
      <c r="BB61" s="2">
        <f>'Gamma-E.coli'!BB57/'Sheet1 (2)'!BB$70*100</f>
        <v>0</v>
      </c>
      <c r="BC61" s="2">
        <f>'Gamma-E.coli'!BC57/'Sheet1 (2)'!BC$70*100</f>
        <v>0</v>
      </c>
      <c r="BD61" s="2">
        <f>'Gamma-E.coli'!BD57/'Sheet1 (2)'!BD$70*100</f>
        <v>0</v>
      </c>
      <c r="BE61" s="2">
        <f>'Gamma-E.coli'!BE57/'Sheet1 (2)'!BE$70*100</f>
        <v>0</v>
      </c>
      <c r="BF61" s="2">
        <f>'Gamma-E.coli'!BF57/'Sheet1 (2)'!BF$70*100</f>
        <v>0</v>
      </c>
      <c r="BG61" s="2">
        <f>'Gamma-E.coli'!BG57/'Sheet1 (2)'!BG$70*100</f>
        <v>1.3841979956813024E-3</v>
      </c>
      <c r="BH61" s="2">
        <f>'Gamma-E.coli'!BH57/'Sheet1 (2)'!BH$70*100</f>
        <v>0</v>
      </c>
      <c r="BI61" s="2">
        <f>'Gamma-E.coli'!BI57/'Sheet1 (2)'!BI$70*100</f>
        <v>0</v>
      </c>
      <c r="BJ61" s="2">
        <f>'Gamma-E.coli'!BJ57/'Sheet1 (2)'!BJ$70*100</f>
        <v>0</v>
      </c>
      <c r="BK61" s="2">
        <f>'Gamma-E.coli'!BK57/'Sheet1 (2)'!BK$70*100</f>
        <v>0</v>
      </c>
      <c r="BL61" s="2">
        <f>'Gamma-E.coli'!BL57/'Sheet1 (2)'!BL$70*100</f>
        <v>1.5085686700458607E-3</v>
      </c>
      <c r="BM61" s="2">
        <f>'Gamma-E.coli'!BM57/'Sheet1 (2)'!BM$70*100</f>
        <v>1.3122326326011075E-3</v>
      </c>
      <c r="BN61" s="2">
        <f>'Gamma-E.coli'!BN57/'Sheet1 (2)'!BN$70*100</f>
        <v>9.9352223502761992E-4</v>
      </c>
      <c r="BO61" s="2">
        <f>'Gamma-E.coli'!BO57/'Sheet1 (2)'!BO$70*100</f>
        <v>0</v>
      </c>
      <c r="BP61" s="2">
        <f>'Gamma-E.coli'!BP57/'Sheet1 (2)'!BP$70*100</f>
        <v>0</v>
      </c>
      <c r="BQ61" s="2">
        <f>'Gamma-E.coli'!BQ57/'Sheet1 (2)'!BQ$70*100</f>
        <v>0</v>
      </c>
      <c r="BR61" s="2">
        <f>'Gamma-E.coli'!BR57/'Sheet1 (2)'!BR$70*100</f>
        <v>0</v>
      </c>
      <c r="BS61" s="2">
        <f>'Gamma-E.coli'!BS57/'Sheet1 (2)'!BS$70*100</f>
        <v>8.6935354870118573E-4</v>
      </c>
      <c r="BT61" s="2">
        <f>'Gamma-E.coli'!BT57/'Sheet1 (2)'!BT$70*100</f>
        <v>7.9216077695128996E-4</v>
      </c>
      <c r="BU61" s="2">
        <f>'Gamma-E.coli'!BU57/'Sheet1 (2)'!BU$70*100</f>
        <v>0</v>
      </c>
      <c r="BV61" s="2">
        <f>'Gamma-E.coli'!BV57/'Sheet1 (2)'!BV$70*100</f>
        <v>0</v>
      </c>
      <c r="BW61" s="2">
        <f>'Gamma-E.coli'!BW57/'Sheet1 (2)'!BW$70*100</f>
        <v>0</v>
      </c>
      <c r="BX61" s="2">
        <f>'Gamma-E.coli'!BX57/'Sheet1 (2)'!BX$70*100</f>
        <v>0</v>
      </c>
      <c r="BY61" s="2">
        <f>'Gamma-E.coli'!BY57/'Sheet1 (2)'!BY$70*100</f>
        <v>0</v>
      </c>
      <c r="BZ61" s="2">
        <f>'Gamma-E.coli'!BZ57/'Sheet1 (2)'!BZ$70*100</f>
        <v>0</v>
      </c>
      <c r="CA61" s="2">
        <f>'Gamma-E.coli'!CA57/'Sheet1 (2)'!CA$70*100</f>
        <v>0</v>
      </c>
      <c r="CB61" s="2">
        <f>'Gamma-E.coli'!CB57/'Sheet1 (2)'!CB$70*100</f>
        <v>0</v>
      </c>
      <c r="CC61" s="2">
        <f>'Gamma-E.coli'!CC57/'Sheet1 (2)'!CC$70*100</f>
        <v>0</v>
      </c>
      <c r="CD61" s="2">
        <f>'Gamma-E.coli'!CD57/'Sheet1 (2)'!CD$70*100</f>
        <v>0</v>
      </c>
      <c r="CE61" s="2">
        <f>'Gamma-E.coli'!CE57/'Sheet1 (2)'!CE$70*100</f>
        <v>0</v>
      </c>
      <c r="CF61" s="2">
        <f>'Gamma-E.coli'!CF57/'Sheet1 (2)'!CF$70*100</f>
        <v>0</v>
      </c>
      <c r="CG61" s="2">
        <f>'Gamma-E.coli'!CG57/'Sheet1 (2)'!CG$70*100</f>
        <v>0</v>
      </c>
      <c r="CH61" s="2">
        <f>'Gamma-E.coli'!CH57/'Sheet1 (2)'!CH$70*100</f>
        <v>0</v>
      </c>
      <c r="CI61" s="2">
        <f>'Gamma-E.coli'!CI57/'Sheet1 (2)'!CI$70*100</f>
        <v>5.2141449323725398E-4</v>
      </c>
      <c r="CJ61" s="2">
        <f>'Gamma-E.coli'!CJ57/'Sheet1 (2)'!CJ$70*100</f>
        <v>0</v>
      </c>
      <c r="CK61" s="2">
        <f>'Gamma-E.coli'!CK57/'Sheet1 (2)'!CK$70*100</f>
        <v>0</v>
      </c>
      <c r="CL61" s="2">
        <f>'Gamma-E.coli'!CL57/'Sheet1 (2)'!CL$70*100</f>
        <v>0</v>
      </c>
      <c r="CM61" s="2">
        <f>'Gamma-E.coli'!CM57/'Sheet1 (2)'!CM$70*100</f>
        <v>0</v>
      </c>
      <c r="CN61" s="2">
        <f>'Gamma-E.coli'!CN57/'Sheet1 (2)'!CN$70*100</f>
        <v>0</v>
      </c>
      <c r="CO61" s="2">
        <f>'Gamma-E.coli'!CO57/'Sheet1 (2)'!CO$70*100</f>
        <v>0</v>
      </c>
      <c r="CP61" s="2">
        <f>'Gamma-E.coli'!CP57/'Sheet1 (2)'!CP$70*100</f>
        <v>0</v>
      </c>
      <c r="CQ61" s="2">
        <f>'Gamma-E.coli'!CQ57/'Sheet1 (2)'!CQ$70*100</f>
        <v>0</v>
      </c>
      <c r="CR61" s="2">
        <f>'Gamma-E.coli'!CR57/'Sheet1 (2)'!CR$70*100</f>
        <v>0</v>
      </c>
    </row>
    <row r="62" spans="1:96" x14ac:dyDescent="0.25">
      <c r="A62" s="2" t="str">
        <f>'Gamma-E.coli'!A58</f>
        <v>Chloroflexi</v>
      </c>
      <c r="B62" s="2">
        <f>'Gamma-E.coli'!B58/'Sheet1 (2)'!B$70*100</f>
        <v>0</v>
      </c>
      <c r="C62" s="2">
        <f>'Gamma-E.coli'!C58/'Sheet1 (2)'!C$70*100</f>
        <v>0</v>
      </c>
      <c r="D62" s="2">
        <f>'Gamma-E.coli'!D58/'Sheet1 (2)'!D$70*100</f>
        <v>0</v>
      </c>
      <c r="E62" s="2">
        <f>'Gamma-E.coli'!E58/'Sheet1 (2)'!E$70*100</f>
        <v>0</v>
      </c>
      <c r="F62" s="2">
        <f>'Gamma-E.coli'!F58/'Sheet1 (2)'!F$70*100</f>
        <v>0</v>
      </c>
      <c r="G62" s="2">
        <f>'Gamma-E.coli'!G58/'Sheet1 (2)'!G$70*100</f>
        <v>0</v>
      </c>
      <c r="H62" s="2">
        <f>'Gamma-E.coli'!H58/'Sheet1 (2)'!H$70*100</f>
        <v>0</v>
      </c>
      <c r="I62" s="2">
        <f>'Gamma-E.coli'!I58/'Sheet1 (2)'!I$70*100</f>
        <v>0</v>
      </c>
      <c r="J62" s="2">
        <f>'Gamma-E.coli'!J58/'Sheet1 (2)'!J$70*100</f>
        <v>0</v>
      </c>
      <c r="K62" s="2">
        <f>'Gamma-E.coli'!K58/'Sheet1 (2)'!K$70*100</f>
        <v>0</v>
      </c>
      <c r="L62" s="2">
        <f>'Gamma-E.coli'!L58/'Sheet1 (2)'!L$70*100</f>
        <v>1.7839303553589267E-3</v>
      </c>
      <c r="M62" s="2">
        <f>'Gamma-E.coli'!M58/'Sheet1 (2)'!M$70*100</f>
        <v>0</v>
      </c>
      <c r="N62" s="2">
        <f>'Gamma-E.coli'!N58/'Sheet1 (2)'!N$70*100</f>
        <v>0</v>
      </c>
      <c r="O62" s="2">
        <f>'Gamma-E.coli'!O58/'Sheet1 (2)'!O$70*100</f>
        <v>0</v>
      </c>
      <c r="P62" s="2">
        <f>'Gamma-E.coli'!P58/'Sheet1 (2)'!P$70*100</f>
        <v>1.6099689275996972E-3</v>
      </c>
      <c r="Q62" s="2">
        <f>'Gamma-E.coli'!Q58/'Sheet1 (2)'!Q$70*100</f>
        <v>0</v>
      </c>
      <c r="R62" s="2">
        <f>'Gamma-E.coli'!R58/'Sheet1 (2)'!R$70*100</f>
        <v>0</v>
      </c>
      <c r="S62" s="2">
        <f>'Gamma-E.coli'!S58/'Sheet1 (2)'!S$70*100</f>
        <v>0</v>
      </c>
      <c r="T62" s="2">
        <f>'Gamma-E.coli'!T58/'Sheet1 (2)'!T$70*100</f>
        <v>0</v>
      </c>
      <c r="U62" s="2">
        <f>'Gamma-E.coli'!U58/'Sheet1 (2)'!U$70*100</f>
        <v>0</v>
      </c>
      <c r="V62" s="2">
        <f>'Gamma-E.coli'!V58/'Sheet1 (2)'!V$70*100</f>
        <v>0</v>
      </c>
      <c r="W62" s="2">
        <f>'Gamma-E.coli'!W58/'Sheet1 (2)'!W$70*100</f>
        <v>0</v>
      </c>
      <c r="X62" s="2">
        <f>'Gamma-E.coli'!X58/'Sheet1 (2)'!X$70*100</f>
        <v>0</v>
      </c>
      <c r="Y62" s="2">
        <f>'Gamma-E.coli'!Y58/'Sheet1 (2)'!Y$70*100</f>
        <v>0</v>
      </c>
      <c r="Z62" s="2">
        <f>'Gamma-E.coli'!Z58/'Sheet1 (2)'!Z$70*100</f>
        <v>0</v>
      </c>
      <c r="AA62" s="2">
        <f>'Gamma-E.coli'!AA58/'Sheet1 (2)'!AA$70*100</f>
        <v>0</v>
      </c>
      <c r="AB62" s="2">
        <f>'Gamma-E.coli'!AB58/'Sheet1 (2)'!AB$70*100</f>
        <v>0</v>
      </c>
      <c r="AC62" s="2">
        <f>'Gamma-E.coli'!AC58/'Sheet1 (2)'!AC$70*100</f>
        <v>2.833744226246139E-3</v>
      </c>
      <c r="AD62" s="2">
        <f>'Gamma-E.coli'!AD58/'Sheet1 (2)'!AD$70*100</f>
        <v>0</v>
      </c>
      <c r="AE62" s="2">
        <f>'Gamma-E.coli'!AE58/'Sheet1 (2)'!AE$70*100</f>
        <v>0</v>
      </c>
      <c r="AF62" s="2">
        <f>'Gamma-E.coli'!AF58/'Sheet1 (2)'!AF$70*100</f>
        <v>0</v>
      </c>
      <c r="AG62" s="2">
        <f>'Gamma-E.coli'!AG58/'Sheet1 (2)'!AG$70*100</f>
        <v>0</v>
      </c>
      <c r="AH62" s="2">
        <f>'Gamma-E.coli'!AH58/'Sheet1 (2)'!AH$70*100</f>
        <v>0</v>
      </c>
      <c r="AI62" s="2">
        <f>'Gamma-E.coli'!AI58/'Sheet1 (2)'!AI$70*100</f>
        <v>0</v>
      </c>
      <c r="AJ62" s="2">
        <f>'Gamma-E.coli'!AJ58/'Sheet1 (2)'!AJ$70*100</f>
        <v>0</v>
      </c>
      <c r="AK62" s="2">
        <f>'Gamma-E.coli'!AK58/'Sheet1 (2)'!AK$70*100</f>
        <v>0</v>
      </c>
      <c r="AL62" s="2">
        <f>'Gamma-E.coli'!AL58/'Sheet1 (2)'!AL$70*100</f>
        <v>0</v>
      </c>
      <c r="AM62" s="2">
        <f>'Gamma-E.coli'!AM58/'Sheet1 (2)'!AM$70*100</f>
        <v>1.5641374563996682E-3</v>
      </c>
      <c r="AN62" s="2">
        <f>'Gamma-E.coli'!AN58/'Sheet1 (2)'!AN$70*100</f>
        <v>0</v>
      </c>
      <c r="AO62" s="2">
        <f>'Gamma-E.coli'!AO58/'Sheet1 (2)'!AO$70*100</f>
        <v>0</v>
      </c>
      <c r="AP62" s="2">
        <f>'Gamma-E.coli'!AP58/'Sheet1 (2)'!AP$70*100</f>
        <v>0</v>
      </c>
      <c r="AQ62" s="2">
        <f>'Gamma-E.coli'!AQ58/'Sheet1 (2)'!AQ$70*100</f>
        <v>1.8746953620036744E-3</v>
      </c>
      <c r="AR62" s="2">
        <f>'Gamma-E.coli'!AR58/'Sheet1 (2)'!AR$70*100</f>
        <v>0</v>
      </c>
      <c r="AS62" s="2">
        <f>'Gamma-E.coli'!AS58/'Sheet1 (2)'!AS$70*100</f>
        <v>0</v>
      </c>
      <c r="AT62" s="2">
        <f>'Gamma-E.coli'!AT58/'Sheet1 (2)'!AT$70*100</f>
        <v>0</v>
      </c>
      <c r="AU62" s="2">
        <f>'Gamma-E.coli'!AU58/'Sheet1 (2)'!AU$70*100</f>
        <v>0</v>
      </c>
      <c r="AV62" s="2">
        <f>'Gamma-E.coli'!AV58/'Sheet1 (2)'!AV$70*100</f>
        <v>0</v>
      </c>
      <c r="AW62" s="2">
        <f>'Gamma-E.coli'!AW58/'Sheet1 (2)'!AW$70*100</f>
        <v>0</v>
      </c>
      <c r="AX62" s="2">
        <f>'Gamma-E.coli'!AX58/'Sheet1 (2)'!AX$70*100</f>
        <v>0</v>
      </c>
      <c r="AY62" s="2">
        <f>'Gamma-E.coli'!AY58/'Sheet1 (2)'!AY$70*100</f>
        <v>0</v>
      </c>
      <c r="AZ62" s="2">
        <f>'Gamma-E.coli'!AZ58/'Sheet1 (2)'!AZ$70*100</f>
        <v>0</v>
      </c>
      <c r="BA62" s="2">
        <f>'Gamma-E.coli'!BA58/'Sheet1 (2)'!BA$70*100</f>
        <v>0</v>
      </c>
      <c r="BB62" s="2">
        <f>'Gamma-E.coli'!BB58/'Sheet1 (2)'!BB$70*100</f>
        <v>0</v>
      </c>
      <c r="BC62" s="2">
        <f>'Gamma-E.coli'!BC58/'Sheet1 (2)'!BC$70*100</f>
        <v>0</v>
      </c>
      <c r="BD62" s="2">
        <f>'Gamma-E.coli'!BD58/'Sheet1 (2)'!BD$70*100</f>
        <v>0</v>
      </c>
      <c r="BE62" s="2">
        <f>'Gamma-E.coli'!BE58/'Sheet1 (2)'!BE$70*100</f>
        <v>0</v>
      </c>
      <c r="BF62" s="2">
        <f>'Gamma-E.coli'!BF58/'Sheet1 (2)'!BF$70*100</f>
        <v>1.4084705418386174E-3</v>
      </c>
      <c r="BG62" s="2">
        <f>'Gamma-E.coli'!BG58/'Sheet1 (2)'!BG$70*100</f>
        <v>0</v>
      </c>
      <c r="BH62" s="2">
        <f>'Gamma-E.coli'!BH58/'Sheet1 (2)'!BH$70*100</f>
        <v>0</v>
      </c>
      <c r="BI62" s="2">
        <f>'Gamma-E.coli'!BI58/'Sheet1 (2)'!BI$70*100</f>
        <v>0</v>
      </c>
      <c r="BJ62" s="2">
        <f>'Gamma-E.coli'!BJ58/'Sheet1 (2)'!BJ$70*100</f>
        <v>0</v>
      </c>
      <c r="BK62" s="2">
        <f>'Gamma-E.coli'!BK58/'Sheet1 (2)'!BK$70*100</f>
        <v>0</v>
      </c>
      <c r="BL62" s="2">
        <f>'Gamma-E.coli'!BL58/'Sheet1 (2)'!BL$70*100</f>
        <v>0</v>
      </c>
      <c r="BM62" s="2">
        <f>'Gamma-E.coli'!BM58/'Sheet1 (2)'!BM$70*100</f>
        <v>0</v>
      </c>
      <c r="BN62" s="2">
        <f>'Gamma-E.coli'!BN58/'Sheet1 (2)'!BN$70*100</f>
        <v>0</v>
      </c>
      <c r="BO62" s="2">
        <f>'Gamma-E.coli'!BO58/'Sheet1 (2)'!BO$70*100</f>
        <v>0</v>
      </c>
      <c r="BP62" s="2">
        <f>'Gamma-E.coli'!BP58/'Sheet1 (2)'!BP$70*100</f>
        <v>0</v>
      </c>
      <c r="BQ62" s="2">
        <f>'Gamma-E.coli'!BQ58/'Sheet1 (2)'!BQ$70*100</f>
        <v>1.4970508099044881E-3</v>
      </c>
      <c r="BR62" s="2">
        <f>'Gamma-E.coli'!BR58/'Sheet1 (2)'!BR$70*100</f>
        <v>0</v>
      </c>
      <c r="BS62" s="2">
        <f>'Gamma-E.coli'!BS58/'Sheet1 (2)'!BS$70*100</f>
        <v>0</v>
      </c>
      <c r="BT62" s="2">
        <f>'Gamma-E.coli'!BT58/'Sheet1 (2)'!BT$70*100</f>
        <v>0</v>
      </c>
      <c r="BU62" s="2">
        <f>'Gamma-E.coli'!BU58/'Sheet1 (2)'!BU$70*100</f>
        <v>0</v>
      </c>
      <c r="BV62" s="2">
        <f>'Gamma-E.coli'!BV58/'Sheet1 (2)'!BV$70*100</f>
        <v>0</v>
      </c>
      <c r="BW62" s="2">
        <f>'Gamma-E.coli'!BW58/'Sheet1 (2)'!BW$70*100</f>
        <v>0</v>
      </c>
      <c r="BX62" s="2">
        <f>'Gamma-E.coli'!BX58/'Sheet1 (2)'!BX$70*100</f>
        <v>0</v>
      </c>
      <c r="BY62" s="2">
        <f>'Gamma-E.coli'!BY58/'Sheet1 (2)'!BY$70*100</f>
        <v>0</v>
      </c>
      <c r="BZ62" s="2">
        <f>'Gamma-E.coli'!BZ58/'Sheet1 (2)'!BZ$70*100</f>
        <v>1.0609516736512653E-3</v>
      </c>
      <c r="CA62" s="2">
        <f>'Gamma-E.coli'!CA58/'Sheet1 (2)'!CA$70*100</f>
        <v>1.3832023901737302E-3</v>
      </c>
      <c r="CB62" s="2">
        <f>'Gamma-E.coli'!CB58/'Sheet1 (2)'!CB$70*100</f>
        <v>9.7836827738697393E-4</v>
      </c>
      <c r="CC62" s="2">
        <f>'Gamma-E.coli'!CC58/'Sheet1 (2)'!CC$70*100</f>
        <v>0</v>
      </c>
      <c r="CD62" s="2">
        <f>'Gamma-E.coli'!CD58/'Sheet1 (2)'!CD$70*100</f>
        <v>0</v>
      </c>
      <c r="CE62" s="2">
        <f>'Gamma-E.coli'!CE58/'Sheet1 (2)'!CE$70*100</f>
        <v>0</v>
      </c>
      <c r="CF62" s="2">
        <f>'Gamma-E.coli'!CF58/'Sheet1 (2)'!CF$70*100</f>
        <v>8.9163115002585734E-4</v>
      </c>
      <c r="CG62" s="2">
        <f>'Gamma-E.coli'!CG58/'Sheet1 (2)'!CG$70*100</f>
        <v>6.842238506749868E-4</v>
      </c>
      <c r="CH62" s="2">
        <f>'Gamma-E.coli'!CH58/'Sheet1 (2)'!CH$70*100</f>
        <v>0</v>
      </c>
      <c r="CI62" s="2">
        <f>'Gamma-E.coli'!CI58/'Sheet1 (2)'!CI$70*100</f>
        <v>5.2141449323725398E-4</v>
      </c>
      <c r="CJ62" s="2">
        <f>'Gamma-E.coli'!CJ58/'Sheet1 (2)'!CJ$70*100</f>
        <v>1.1589701391343651E-3</v>
      </c>
      <c r="CK62" s="2">
        <f>'Gamma-E.coli'!CK58/'Sheet1 (2)'!CK$70*100</f>
        <v>0</v>
      </c>
      <c r="CL62" s="2">
        <f>'Gamma-E.coli'!CL58/'Sheet1 (2)'!CL$70*100</f>
        <v>0</v>
      </c>
      <c r="CM62" s="2">
        <f>'Gamma-E.coli'!CM58/'Sheet1 (2)'!CM$70*100</f>
        <v>0</v>
      </c>
      <c r="CN62" s="2">
        <f>'Gamma-E.coli'!CN58/'Sheet1 (2)'!CN$70*100</f>
        <v>0</v>
      </c>
      <c r="CO62" s="2">
        <f>'Gamma-E.coli'!CO58/'Sheet1 (2)'!CO$70*100</f>
        <v>0</v>
      </c>
      <c r="CP62" s="2">
        <f>'Gamma-E.coli'!CP58/'Sheet1 (2)'!CP$70*100</f>
        <v>0</v>
      </c>
      <c r="CQ62" s="2">
        <f>'Gamma-E.coli'!CQ58/'Sheet1 (2)'!CQ$70*100</f>
        <v>0</v>
      </c>
      <c r="CR62" s="2">
        <f>'Gamma-E.coli'!CR58/'Sheet1 (2)'!CR$70*100</f>
        <v>1.8188762982229577E-3</v>
      </c>
    </row>
    <row r="63" spans="1:96" x14ac:dyDescent="0.25">
      <c r="A63" s="2" t="str">
        <f>'Gamma-E.coli'!A59</f>
        <v>Brachyspirae</v>
      </c>
      <c r="B63" s="2">
        <f>'Gamma-E.coli'!B59/'Sheet1 (2)'!B$70*100</f>
        <v>1.1402638570565228E-3</v>
      </c>
      <c r="C63" s="2">
        <f>'Gamma-E.coli'!C59/'Sheet1 (2)'!C$70*100</f>
        <v>0</v>
      </c>
      <c r="D63" s="2">
        <f>'Gamma-E.coli'!D59/'Sheet1 (2)'!D$70*100</f>
        <v>1.1341340319598972E-3</v>
      </c>
      <c r="E63" s="2">
        <f>'Gamma-E.coli'!E59/'Sheet1 (2)'!E$70*100</f>
        <v>0</v>
      </c>
      <c r="F63" s="2">
        <f>'Gamma-E.coli'!F59/'Sheet1 (2)'!F$70*100</f>
        <v>0</v>
      </c>
      <c r="G63" s="2">
        <f>'Gamma-E.coli'!G59/'Sheet1 (2)'!G$70*100</f>
        <v>0</v>
      </c>
      <c r="H63" s="2">
        <f>'Gamma-E.coli'!H59/'Sheet1 (2)'!H$70*100</f>
        <v>1.2108883076625012E-3</v>
      </c>
      <c r="I63" s="2">
        <f>'Gamma-E.coli'!I59/'Sheet1 (2)'!I$70*100</f>
        <v>0</v>
      </c>
      <c r="J63" s="2">
        <f>'Gamma-E.coli'!J59/'Sheet1 (2)'!J$70*100</f>
        <v>0</v>
      </c>
      <c r="K63" s="2">
        <f>'Gamma-E.coli'!K59/'Sheet1 (2)'!K$70*100</f>
        <v>0</v>
      </c>
      <c r="L63" s="2">
        <f>'Gamma-E.coli'!L59/'Sheet1 (2)'!L$70*100</f>
        <v>0</v>
      </c>
      <c r="M63" s="2">
        <f>'Gamma-E.coli'!M59/'Sheet1 (2)'!M$70*100</f>
        <v>0</v>
      </c>
      <c r="N63" s="2">
        <f>'Gamma-E.coli'!N59/'Sheet1 (2)'!N$70*100</f>
        <v>0</v>
      </c>
      <c r="O63" s="2">
        <f>'Gamma-E.coli'!O59/'Sheet1 (2)'!O$70*100</f>
        <v>0</v>
      </c>
      <c r="P63" s="2">
        <f>'Gamma-E.coli'!P59/'Sheet1 (2)'!P$70*100</f>
        <v>0</v>
      </c>
      <c r="Q63" s="2">
        <f>'Gamma-E.coli'!Q59/'Sheet1 (2)'!Q$70*100</f>
        <v>0</v>
      </c>
      <c r="R63" s="2">
        <f>'Gamma-E.coli'!R59/'Sheet1 (2)'!R$70*100</f>
        <v>1.251815131941315E-3</v>
      </c>
      <c r="S63" s="2">
        <f>'Gamma-E.coli'!S59/'Sheet1 (2)'!S$70*100</f>
        <v>0</v>
      </c>
      <c r="T63" s="2">
        <f>'Gamma-E.coli'!T59/'Sheet1 (2)'!T$70*100</f>
        <v>1.4345144168698895E-3</v>
      </c>
      <c r="U63" s="2">
        <f>'Gamma-E.coli'!U59/'Sheet1 (2)'!U$70*100</f>
        <v>1.6611295681063123E-3</v>
      </c>
      <c r="V63" s="2">
        <f>'Gamma-E.coli'!V59/'Sheet1 (2)'!V$70*100</f>
        <v>0</v>
      </c>
      <c r="W63" s="2">
        <f>'Gamma-E.coli'!W59/'Sheet1 (2)'!W$70*100</f>
        <v>0</v>
      </c>
      <c r="X63" s="2">
        <f>'Gamma-E.coli'!X59/'Sheet1 (2)'!X$70*100</f>
        <v>1.1060111707128241E-3</v>
      </c>
      <c r="Y63" s="2">
        <f>'Gamma-E.coli'!Y59/'Sheet1 (2)'!Y$70*100</f>
        <v>0</v>
      </c>
      <c r="Z63" s="2">
        <f>'Gamma-E.coli'!Z59/'Sheet1 (2)'!Z$70*100</f>
        <v>0</v>
      </c>
      <c r="AA63" s="2">
        <f>'Gamma-E.coli'!AA59/'Sheet1 (2)'!AA$70*100</f>
        <v>0</v>
      </c>
      <c r="AB63" s="2">
        <f>'Gamma-E.coli'!AB59/'Sheet1 (2)'!AB$70*100</f>
        <v>0</v>
      </c>
      <c r="AC63" s="2">
        <f>'Gamma-E.coli'!AC59/'Sheet1 (2)'!AC$70*100</f>
        <v>0</v>
      </c>
      <c r="AD63" s="2">
        <f>'Gamma-E.coli'!AD59/'Sheet1 (2)'!AD$70*100</f>
        <v>0</v>
      </c>
      <c r="AE63" s="2">
        <f>'Gamma-E.coli'!AE59/'Sheet1 (2)'!AE$70*100</f>
        <v>0</v>
      </c>
      <c r="AF63" s="2">
        <f>'Gamma-E.coli'!AF59/'Sheet1 (2)'!AF$70*100</f>
        <v>0</v>
      </c>
      <c r="AG63" s="2">
        <f>'Gamma-E.coli'!AG59/'Sheet1 (2)'!AG$70*100</f>
        <v>0</v>
      </c>
      <c r="AH63" s="2">
        <f>'Gamma-E.coli'!AH59/'Sheet1 (2)'!AH$70*100</f>
        <v>0</v>
      </c>
      <c r="AI63" s="2">
        <f>'Gamma-E.coli'!AI59/'Sheet1 (2)'!AI$70*100</f>
        <v>0</v>
      </c>
      <c r="AJ63" s="2">
        <f>'Gamma-E.coli'!AJ59/'Sheet1 (2)'!AJ$70*100</f>
        <v>0</v>
      </c>
      <c r="AK63" s="2">
        <f>'Gamma-E.coli'!AK59/'Sheet1 (2)'!AK$70*100</f>
        <v>0</v>
      </c>
      <c r="AL63" s="2">
        <f>'Gamma-E.coli'!AL59/'Sheet1 (2)'!AL$70*100</f>
        <v>0</v>
      </c>
      <c r="AM63" s="2">
        <f>'Gamma-E.coli'!AM59/'Sheet1 (2)'!AM$70*100</f>
        <v>0</v>
      </c>
      <c r="AN63" s="2">
        <f>'Gamma-E.coli'!AN59/'Sheet1 (2)'!AN$70*100</f>
        <v>2.2812300392371565E-3</v>
      </c>
      <c r="AO63" s="2">
        <f>'Gamma-E.coli'!AO59/'Sheet1 (2)'!AO$70*100</f>
        <v>0</v>
      </c>
      <c r="AP63" s="2">
        <f>'Gamma-E.coli'!AP59/'Sheet1 (2)'!AP$70*100</f>
        <v>0</v>
      </c>
      <c r="AQ63" s="2">
        <f>'Gamma-E.coli'!AQ59/'Sheet1 (2)'!AQ$70*100</f>
        <v>0</v>
      </c>
      <c r="AR63" s="2">
        <f>'Gamma-E.coli'!AR59/'Sheet1 (2)'!AR$70*100</f>
        <v>0</v>
      </c>
      <c r="AS63" s="2">
        <f>'Gamma-E.coli'!AS59/'Sheet1 (2)'!AS$70*100</f>
        <v>0</v>
      </c>
      <c r="AT63" s="2">
        <f>'Gamma-E.coli'!AT59/'Sheet1 (2)'!AT$70*100</f>
        <v>0</v>
      </c>
      <c r="AU63" s="2">
        <f>'Gamma-E.coli'!AU59/'Sheet1 (2)'!AU$70*100</f>
        <v>0</v>
      </c>
      <c r="AV63" s="2">
        <f>'Gamma-E.coli'!AV59/'Sheet1 (2)'!AV$70*100</f>
        <v>0</v>
      </c>
      <c r="AW63" s="2">
        <f>'Gamma-E.coli'!AW59/'Sheet1 (2)'!AW$70*100</f>
        <v>0</v>
      </c>
      <c r="AX63" s="2">
        <f>'Gamma-E.coli'!AX59/'Sheet1 (2)'!AX$70*100</f>
        <v>0</v>
      </c>
      <c r="AY63" s="2">
        <f>'Gamma-E.coli'!AY59/'Sheet1 (2)'!AY$70*100</f>
        <v>0</v>
      </c>
      <c r="AZ63" s="2">
        <f>'Gamma-E.coli'!AZ59/'Sheet1 (2)'!AZ$70*100</f>
        <v>0</v>
      </c>
      <c r="BA63" s="2">
        <f>'Gamma-E.coli'!BA59/'Sheet1 (2)'!BA$70*100</f>
        <v>0</v>
      </c>
      <c r="BB63" s="2">
        <f>'Gamma-E.coli'!BB59/'Sheet1 (2)'!BB$70*100</f>
        <v>0</v>
      </c>
      <c r="BC63" s="2">
        <f>'Gamma-E.coli'!BC59/'Sheet1 (2)'!BC$70*100</f>
        <v>0</v>
      </c>
      <c r="BD63" s="2">
        <f>'Gamma-E.coli'!BD59/'Sheet1 (2)'!BD$70*100</f>
        <v>0</v>
      </c>
      <c r="BE63" s="2">
        <f>'Gamma-E.coli'!BE59/'Sheet1 (2)'!BE$70*100</f>
        <v>0</v>
      </c>
      <c r="BF63" s="2">
        <f>'Gamma-E.coli'!BF59/'Sheet1 (2)'!BF$70*100</f>
        <v>0</v>
      </c>
      <c r="BG63" s="2">
        <f>'Gamma-E.coli'!BG59/'Sheet1 (2)'!BG$70*100</f>
        <v>0</v>
      </c>
      <c r="BH63" s="2">
        <f>'Gamma-E.coli'!BH59/'Sheet1 (2)'!BH$70*100</f>
        <v>0</v>
      </c>
      <c r="BI63" s="2">
        <f>'Gamma-E.coli'!BI59/'Sheet1 (2)'!BI$70*100</f>
        <v>0</v>
      </c>
      <c r="BJ63" s="2">
        <f>'Gamma-E.coli'!BJ59/'Sheet1 (2)'!BJ$70*100</f>
        <v>0</v>
      </c>
      <c r="BK63" s="2">
        <f>'Gamma-E.coli'!BK59/'Sheet1 (2)'!BK$70*100</f>
        <v>0</v>
      </c>
      <c r="BL63" s="2">
        <f>'Gamma-E.coli'!BL59/'Sheet1 (2)'!BL$70*100</f>
        <v>0</v>
      </c>
      <c r="BM63" s="2">
        <f>'Gamma-E.coli'!BM59/'Sheet1 (2)'!BM$70*100</f>
        <v>0</v>
      </c>
      <c r="BN63" s="2">
        <f>'Gamma-E.coli'!BN59/'Sheet1 (2)'!BN$70*100</f>
        <v>9.9352223502761992E-4</v>
      </c>
      <c r="BO63" s="2">
        <f>'Gamma-E.coli'!BO59/'Sheet1 (2)'!BO$70*100</f>
        <v>5.4802928668508052E-4</v>
      </c>
      <c r="BP63" s="2">
        <f>'Gamma-E.coli'!BP59/'Sheet1 (2)'!BP$70*100</f>
        <v>0</v>
      </c>
      <c r="BQ63" s="2">
        <f>'Gamma-E.coli'!BQ59/'Sheet1 (2)'!BQ$70*100</f>
        <v>0</v>
      </c>
      <c r="BR63" s="2">
        <f>'Gamma-E.coli'!BR59/'Sheet1 (2)'!BR$70*100</f>
        <v>6.542276188731584E-4</v>
      </c>
      <c r="BS63" s="2">
        <f>'Gamma-E.coli'!BS59/'Sheet1 (2)'!BS$70*100</f>
        <v>0</v>
      </c>
      <c r="BT63" s="2">
        <f>'Gamma-E.coli'!BT59/'Sheet1 (2)'!BT$70*100</f>
        <v>0</v>
      </c>
      <c r="BU63" s="2">
        <f>'Gamma-E.coli'!BU59/'Sheet1 (2)'!BU$70*100</f>
        <v>0</v>
      </c>
      <c r="BV63" s="2">
        <f>'Gamma-E.coli'!BV59/'Sheet1 (2)'!BV$70*100</f>
        <v>0</v>
      </c>
      <c r="BW63" s="2">
        <f>'Gamma-E.coli'!BW59/'Sheet1 (2)'!BW$70*100</f>
        <v>0</v>
      </c>
      <c r="BX63" s="2">
        <f>'Gamma-E.coli'!BX59/'Sheet1 (2)'!BX$70*100</f>
        <v>0</v>
      </c>
      <c r="BY63" s="2">
        <f>'Gamma-E.coli'!BY59/'Sheet1 (2)'!BY$70*100</f>
        <v>0</v>
      </c>
      <c r="BZ63" s="2">
        <f>'Gamma-E.coli'!BZ59/'Sheet1 (2)'!BZ$70*100</f>
        <v>0</v>
      </c>
      <c r="CA63" s="2">
        <f>'Gamma-E.coli'!CA59/'Sheet1 (2)'!CA$70*100</f>
        <v>0</v>
      </c>
      <c r="CB63" s="2">
        <f>'Gamma-E.coli'!CB59/'Sheet1 (2)'!CB$70*100</f>
        <v>0</v>
      </c>
      <c r="CC63" s="2">
        <f>'Gamma-E.coli'!CC59/'Sheet1 (2)'!CC$70*100</f>
        <v>0</v>
      </c>
      <c r="CD63" s="2">
        <f>'Gamma-E.coli'!CD59/'Sheet1 (2)'!CD$70*100</f>
        <v>1.0379689024516824E-3</v>
      </c>
      <c r="CE63" s="2">
        <f>'Gamma-E.coli'!CE59/'Sheet1 (2)'!CE$70*100</f>
        <v>0</v>
      </c>
      <c r="CF63" s="2">
        <f>'Gamma-E.coli'!CF59/'Sheet1 (2)'!CF$70*100</f>
        <v>8.9163115002585734E-4</v>
      </c>
      <c r="CG63" s="2">
        <f>'Gamma-E.coli'!CG59/'Sheet1 (2)'!CG$70*100</f>
        <v>0</v>
      </c>
      <c r="CH63" s="2">
        <f>'Gamma-E.coli'!CH59/'Sheet1 (2)'!CH$70*100</f>
        <v>0</v>
      </c>
      <c r="CI63" s="2">
        <f>'Gamma-E.coli'!CI59/'Sheet1 (2)'!CI$70*100</f>
        <v>0</v>
      </c>
      <c r="CJ63" s="2">
        <f>'Gamma-E.coli'!CJ59/'Sheet1 (2)'!CJ$70*100</f>
        <v>0</v>
      </c>
      <c r="CK63" s="2">
        <f>'Gamma-E.coli'!CK59/'Sheet1 (2)'!CK$70*100</f>
        <v>0</v>
      </c>
      <c r="CL63" s="2">
        <f>'Gamma-E.coli'!CL59/'Sheet1 (2)'!CL$70*100</f>
        <v>0</v>
      </c>
      <c r="CM63" s="2">
        <f>'Gamma-E.coli'!CM59/'Sheet1 (2)'!CM$70*100</f>
        <v>0</v>
      </c>
      <c r="CN63" s="2">
        <f>'Gamma-E.coli'!CN59/'Sheet1 (2)'!CN$70*100</f>
        <v>0</v>
      </c>
      <c r="CO63" s="2">
        <f>'Gamma-E.coli'!CO59/'Sheet1 (2)'!CO$70*100</f>
        <v>0</v>
      </c>
      <c r="CP63" s="2">
        <f>'Gamma-E.coli'!CP59/'Sheet1 (2)'!CP$70*100</f>
        <v>0</v>
      </c>
      <c r="CQ63" s="2">
        <f>'Gamma-E.coli'!CQ59/'Sheet1 (2)'!CQ$70*100</f>
        <v>0</v>
      </c>
      <c r="CR63" s="2">
        <f>'Gamma-E.coli'!CR59/'Sheet1 (2)'!CR$70*100</f>
        <v>0</v>
      </c>
    </row>
    <row r="64" spans="1:96" x14ac:dyDescent="0.25">
      <c r="A64" s="2" t="str">
        <f>'Gamma-E.coli'!A60</f>
        <v>Thermococci</v>
      </c>
      <c r="B64" s="2">
        <f>'Gamma-E.coli'!B60/'Sheet1 (2)'!B$70*100</f>
        <v>0</v>
      </c>
      <c r="C64" s="2">
        <f>'Gamma-E.coli'!C60/'Sheet1 (2)'!C$70*100</f>
        <v>0</v>
      </c>
      <c r="D64" s="2">
        <f>'Gamma-E.coli'!D60/'Sheet1 (2)'!D$70*100</f>
        <v>0</v>
      </c>
      <c r="E64" s="2">
        <f>'Gamma-E.coli'!E60/'Sheet1 (2)'!E$70*100</f>
        <v>0</v>
      </c>
      <c r="F64" s="2">
        <f>'Gamma-E.coli'!F60/'Sheet1 (2)'!F$70*100</f>
        <v>2.3135830460634384E-3</v>
      </c>
      <c r="G64" s="2">
        <f>'Gamma-E.coli'!G60/'Sheet1 (2)'!G$70*100</f>
        <v>0</v>
      </c>
      <c r="H64" s="2">
        <f>'Gamma-E.coli'!H60/'Sheet1 (2)'!H$70*100</f>
        <v>0</v>
      </c>
      <c r="I64" s="2">
        <f>'Gamma-E.coli'!I60/'Sheet1 (2)'!I$70*100</f>
        <v>0</v>
      </c>
      <c r="J64" s="2">
        <f>'Gamma-E.coli'!J60/'Sheet1 (2)'!J$70*100</f>
        <v>1.1837821840781297E-3</v>
      </c>
      <c r="K64" s="2">
        <f>'Gamma-E.coli'!K60/'Sheet1 (2)'!K$70*100</f>
        <v>0</v>
      </c>
      <c r="L64" s="2">
        <f>'Gamma-E.coli'!L60/'Sheet1 (2)'!L$70*100</f>
        <v>0</v>
      </c>
      <c r="M64" s="2">
        <f>'Gamma-E.coli'!M60/'Sheet1 (2)'!M$70*100</f>
        <v>0</v>
      </c>
      <c r="N64" s="2">
        <f>'Gamma-E.coli'!N60/'Sheet1 (2)'!N$70*100</f>
        <v>0</v>
      </c>
      <c r="O64" s="2">
        <f>'Gamma-E.coli'!O60/'Sheet1 (2)'!O$70*100</f>
        <v>0</v>
      </c>
      <c r="P64" s="2">
        <f>'Gamma-E.coli'!P60/'Sheet1 (2)'!P$70*100</f>
        <v>0</v>
      </c>
      <c r="Q64" s="2">
        <f>'Gamma-E.coli'!Q60/'Sheet1 (2)'!Q$70*100</f>
        <v>0</v>
      </c>
      <c r="R64" s="2">
        <f>'Gamma-E.coli'!R60/'Sheet1 (2)'!R$70*100</f>
        <v>0</v>
      </c>
      <c r="S64" s="2">
        <f>'Gamma-E.coli'!S60/'Sheet1 (2)'!S$70*100</f>
        <v>0</v>
      </c>
      <c r="T64" s="2">
        <f>'Gamma-E.coli'!T60/'Sheet1 (2)'!T$70*100</f>
        <v>0</v>
      </c>
      <c r="U64" s="2">
        <f>'Gamma-E.coli'!U60/'Sheet1 (2)'!U$70*100</f>
        <v>0</v>
      </c>
      <c r="V64" s="2">
        <f>'Gamma-E.coli'!V60/'Sheet1 (2)'!V$70*100</f>
        <v>0</v>
      </c>
      <c r="W64" s="2">
        <f>'Gamma-E.coli'!W60/'Sheet1 (2)'!W$70*100</f>
        <v>0</v>
      </c>
      <c r="X64" s="2">
        <f>'Gamma-E.coli'!X60/'Sheet1 (2)'!X$70*100</f>
        <v>0</v>
      </c>
      <c r="Y64" s="2">
        <f>'Gamma-E.coli'!Y60/'Sheet1 (2)'!Y$70*100</f>
        <v>0</v>
      </c>
      <c r="Z64" s="2">
        <f>'Gamma-E.coli'!Z60/'Sheet1 (2)'!Z$70*100</f>
        <v>0</v>
      </c>
      <c r="AA64" s="2">
        <f>'Gamma-E.coli'!AA60/'Sheet1 (2)'!AA$70*100</f>
        <v>1.3384014133518923E-3</v>
      </c>
      <c r="AB64" s="2">
        <f>'Gamma-E.coli'!AB60/'Sheet1 (2)'!AB$70*100</f>
        <v>0</v>
      </c>
      <c r="AC64" s="2">
        <f>'Gamma-E.coli'!AC60/'Sheet1 (2)'!AC$70*100</f>
        <v>0</v>
      </c>
      <c r="AD64" s="2">
        <f>'Gamma-E.coli'!AD60/'Sheet1 (2)'!AD$70*100</f>
        <v>0</v>
      </c>
      <c r="AE64" s="2">
        <f>'Gamma-E.coli'!AE60/'Sheet1 (2)'!AE$70*100</f>
        <v>0</v>
      </c>
      <c r="AF64" s="2">
        <f>'Gamma-E.coli'!AF60/'Sheet1 (2)'!AF$70*100</f>
        <v>0</v>
      </c>
      <c r="AG64" s="2">
        <f>'Gamma-E.coli'!AG60/'Sheet1 (2)'!AG$70*100</f>
        <v>0</v>
      </c>
      <c r="AH64" s="2">
        <f>'Gamma-E.coli'!AH60/'Sheet1 (2)'!AH$70*100</f>
        <v>0</v>
      </c>
      <c r="AI64" s="2">
        <f>'Gamma-E.coli'!AI60/'Sheet1 (2)'!AI$70*100</f>
        <v>0</v>
      </c>
      <c r="AJ64" s="2">
        <f>'Gamma-E.coli'!AJ60/'Sheet1 (2)'!AJ$70*100</f>
        <v>1.7218520240370541E-3</v>
      </c>
      <c r="AK64" s="2">
        <f>'Gamma-E.coli'!AK60/'Sheet1 (2)'!AK$70*100</f>
        <v>0</v>
      </c>
      <c r="AL64" s="2">
        <f>'Gamma-E.coli'!AL60/'Sheet1 (2)'!AL$70*100</f>
        <v>1.1040574109853713E-3</v>
      </c>
      <c r="AM64" s="2">
        <f>'Gamma-E.coli'!AM60/'Sheet1 (2)'!AM$70*100</f>
        <v>0</v>
      </c>
      <c r="AN64" s="2">
        <f>'Gamma-E.coli'!AN60/'Sheet1 (2)'!AN$70*100</f>
        <v>0</v>
      </c>
      <c r="AO64" s="2">
        <f>'Gamma-E.coli'!AO60/'Sheet1 (2)'!AO$70*100</f>
        <v>0</v>
      </c>
      <c r="AP64" s="2">
        <f>'Gamma-E.coli'!AP60/'Sheet1 (2)'!AP$70*100</f>
        <v>0</v>
      </c>
      <c r="AQ64" s="2">
        <f>'Gamma-E.coli'!AQ60/'Sheet1 (2)'!AQ$70*100</f>
        <v>0</v>
      </c>
      <c r="AR64" s="2">
        <f>'Gamma-E.coli'!AR60/'Sheet1 (2)'!AR$70*100</f>
        <v>1.7832941008631142E-3</v>
      </c>
      <c r="AS64" s="2">
        <f>'Gamma-E.coli'!AS60/'Sheet1 (2)'!AS$70*100</f>
        <v>0</v>
      </c>
      <c r="AT64" s="2">
        <f>'Gamma-E.coli'!AT60/'Sheet1 (2)'!AT$70*100</f>
        <v>0</v>
      </c>
      <c r="AU64" s="2">
        <f>'Gamma-E.coli'!AU60/'Sheet1 (2)'!AU$70*100</f>
        <v>0</v>
      </c>
      <c r="AV64" s="2">
        <f>'Gamma-E.coli'!AV60/'Sheet1 (2)'!AV$70*100</f>
        <v>0</v>
      </c>
      <c r="AW64" s="2">
        <f>'Gamma-E.coli'!AW60/'Sheet1 (2)'!AW$70*100</f>
        <v>0</v>
      </c>
      <c r="AX64" s="2">
        <f>'Gamma-E.coli'!AX60/'Sheet1 (2)'!AX$70*100</f>
        <v>0</v>
      </c>
      <c r="AY64" s="2">
        <f>'Gamma-E.coli'!AY60/'Sheet1 (2)'!AY$70*100</f>
        <v>0</v>
      </c>
      <c r="AZ64" s="2">
        <f>'Gamma-E.coli'!AZ60/'Sheet1 (2)'!AZ$70*100</f>
        <v>0</v>
      </c>
      <c r="BA64" s="2">
        <f>'Gamma-E.coli'!BA60/'Sheet1 (2)'!BA$70*100</f>
        <v>0</v>
      </c>
      <c r="BB64" s="2">
        <f>'Gamma-E.coli'!BB60/'Sheet1 (2)'!BB$70*100</f>
        <v>0</v>
      </c>
      <c r="BC64" s="2">
        <f>'Gamma-E.coli'!BC60/'Sheet1 (2)'!BC$70*100</f>
        <v>0</v>
      </c>
      <c r="BD64" s="2">
        <f>'Gamma-E.coli'!BD60/'Sheet1 (2)'!BD$70*100</f>
        <v>0</v>
      </c>
      <c r="BE64" s="2">
        <f>'Gamma-E.coli'!BE60/'Sheet1 (2)'!BE$70*100</f>
        <v>0</v>
      </c>
      <c r="BF64" s="2">
        <f>'Gamma-E.coli'!BF60/'Sheet1 (2)'!BF$70*100</f>
        <v>0</v>
      </c>
      <c r="BG64" s="2">
        <f>'Gamma-E.coli'!BG60/'Sheet1 (2)'!BG$70*100</f>
        <v>0</v>
      </c>
      <c r="BH64" s="2">
        <f>'Gamma-E.coli'!BH60/'Sheet1 (2)'!BH$70*100</f>
        <v>0</v>
      </c>
      <c r="BI64" s="2">
        <f>'Gamma-E.coli'!BI60/'Sheet1 (2)'!BI$70*100</f>
        <v>0</v>
      </c>
      <c r="BJ64" s="2">
        <f>'Gamma-E.coli'!BJ60/'Sheet1 (2)'!BJ$70*100</f>
        <v>0</v>
      </c>
      <c r="BK64" s="2">
        <f>'Gamma-E.coli'!BK60/'Sheet1 (2)'!BK$70*100</f>
        <v>0</v>
      </c>
      <c r="BL64" s="2">
        <f>'Gamma-E.coli'!BL60/'Sheet1 (2)'!BL$70*100</f>
        <v>0</v>
      </c>
      <c r="BM64" s="2">
        <f>'Gamma-E.coli'!BM60/'Sheet1 (2)'!BM$70*100</f>
        <v>1.3122326326011075E-3</v>
      </c>
      <c r="BN64" s="2">
        <f>'Gamma-E.coli'!BN60/'Sheet1 (2)'!BN$70*100</f>
        <v>0</v>
      </c>
      <c r="BO64" s="2">
        <f>'Gamma-E.coli'!BO60/'Sheet1 (2)'!BO$70*100</f>
        <v>0</v>
      </c>
      <c r="BP64" s="2">
        <f>'Gamma-E.coli'!BP60/'Sheet1 (2)'!BP$70*100</f>
        <v>0</v>
      </c>
      <c r="BQ64" s="2">
        <f>'Gamma-E.coli'!BQ60/'Sheet1 (2)'!BQ$70*100</f>
        <v>0</v>
      </c>
      <c r="BR64" s="2">
        <f>'Gamma-E.coli'!BR60/'Sheet1 (2)'!BR$70*100</f>
        <v>0</v>
      </c>
      <c r="BS64" s="2">
        <f>'Gamma-E.coli'!BS60/'Sheet1 (2)'!BS$70*100</f>
        <v>0</v>
      </c>
      <c r="BT64" s="2">
        <f>'Gamma-E.coli'!BT60/'Sheet1 (2)'!BT$70*100</f>
        <v>0</v>
      </c>
      <c r="BU64" s="2">
        <f>'Gamma-E.coli'!BU60/'Sheet1 (2)'!BU$70*100</f>
        <v>3.0178657653307578E-3</v>
      </c>
      <c r="BV64" s="2">
        <f>'Gamma-E.coli'!BV60/'Sheet1 (2)'!BV$70*100</f>
        <v>0</v>
      </c>
      <c r="BW64" s="2">
        <f>'Gamma-E.coli'!BW60/'Sheet1 (2)'!BW$70*100</f>
        <v>4.9969268899626731E-4</v>
      </c>
      <c r="BX64" s="2">
        <f>'Gamma-E.coli'!BX60/'Sheet1 (2)'!BX$70*100</f>
        <v>0</v>
      </c>
      <c r="BY64" s="2">
        <f>'Gamma-E.coli'!BY60/'Sheet1 (2)'!BY$70*100</f>
        <v>0</v>
      </c>
      <c r="BZ64" s="2">
        <f>'Gamma-E.coli'!BZ60/'Sheet1 (2)'!BZ$70*100</f>
        <v>0</v>
      </c>
      <c r="CA64" s="2">
        <f>'Gamma-E.coli'!CA60/'Sheet1 (2)'!CA$70*100</f>
        <v>0</v>
      </c>
      <c r="CB64" s="2">
        <f>'Gamma-E.coli'!CB60/'Sheet1 (2)'!CB$70*100</f>
        <v>0</v>
      </c>
      <c r="CC64" s="2">
        <f>'Gamma-E.coli'!CC60/'Sheet1 (2)'!CC$70*100</f>
        <v>0</v>
      </c>
      <c r="CD64" s="2">
        <f>'Gamma-E.coli'!CD60/'Sheet1 (2)'!CD$70*100</f>
        <v>0</v>
      </c>
      <c r="CE64" s="2">
        <f>'Gamma-E.coli'!CE60/'Sheet1 (2)'!CE$70*100</f>
        <v>0</v>
      </c>
      <c r="CF64" s="2">
        <f>'Gamma-E.coli'!CF60/'Sheet1 (2)'!CF$70*100</f>
        <v>0</v>
      </c>
      <c r="CG64" s="2">
        <f>'Gamma-E.coli'!CG60/'Sheet1 (2)'!CG$70*100</f>
        <v>0</v>
      </c>
      <c r="CH64" s="2">
        <f>'Gamma-E.coli'!CH60/'Sheet1 (2)'!CH$70*100</f>
        <v>1.1448459037413563E-3</v>
      </c>
      <c r="CI64" s="2">
        <f>'Gamma-E.coli'!CI60/'Sheet1 (2)'!CI$70*100</f>
        <v>0</v>
      </c>
      <c r="CJ64" s="2">
        <f>'Gamma-E.coli'!CJ60/'Sheet1 (2)'!CJ$70*100</f>
        <v>0</v>
      </c>
      <c r="CK64" s="2">
        <f>'Gamma-E.coli'!CK60/'Sheet1 (2)'!CK$70*100</f>
        <v>0</v>
      </c>
      <c r="CL64" s="2">
        <f>'Gamma-E.coli'!CL60/'Sheet1 (2)'!CL$70*100</f>
        <v>0</v>
      </c>
      <c r="CM64" s="2">
        <f>'Gamma-E.coli'!CM60/'Sheet1 (2)'!CM$70*100</f>
        <v>7.8012856518754298E-4</v>
      </c>
      <c r="CN64" s="2">
        <f>'Gamma-E.coli'!CN60/'Sheet1 (2)'!CN$70*100</f>
        <v>0</v>
      </c>
      <c r="CO64" s="2">
        <f>'Gamma-E.coli'!CO60/'Sheet1 (2)'!CO$70*100</f>
        <v>0</v>
      </c>
      <c r="CP64" s="2">
        <f>'Gamma-E.coli'!CP60/'Sheet1 (2)'!CP$70*100</f>
        <v>0</v>
      </c>
      <c r="CQ64" s="2">
        <f>'Gamma-E.coli'!CQ60/'Sheet1 (2)'!CQ$70*100</f>
        <v>0</v>
      </c>
      <c r="CR64" s="2">
        <f>'Gamma-E.coli'!CR60/'Sheet1 (2)'!CR$70*100</f>
        <v>1.8188762982229577E-3</v>
      </c>
    </row>
    <row r="65" spans="1:96" x14ac:dyDescent="0.25">
      <c r="A65" s="2" t="str">
        <f>'Gamma-E.coli'!A61</f>
        <v>Caldisericia</v>
      </c>
      <c r="B65" s="2">
        <f>'Gamma-E.coli'!B61/'Sheet1 (2)'!B$70*100</f>
        <v>0</v>
      </c>
      <c r="C65" s="2">
        <f>'Gamma-E.coli'!C61/'Sheet1 (2)'!C$70*100</f>
        <v>0</v>
      </c>
      <c r="D65" s="2">
        <f>'Gamma-E.coli'!D61/'Sheet1 (2)'!D$70*100</f>
        <v>0</v>
      </c>
      <c r="E65" s="2">
        <f>'Gamma-E.coli'!E61/'Sheet1 (2)'!E$70*100</f>
        <v>0</v>
      </c>
      <c r="F65" s="2">
        <f>'Gamma-E.coli'!F61/'Sheet1 (2)'!F$70*100</f>
        <v>0</v>
      </c>
      <c r="G65" s="2">
        <f>'Gamma-E.coli'!G61/'Sheet1 (2)'!G$70*100</f>
        <v>0</v>
      </c>
      <c r="H65" s="2">
        <f>'Gamma-E.coli'!H61/'Sheet1 (2)'!H$70*100</f>
        <v>0</v>
      </c>
      <c r="I65" s="2">
        <f>'Gamma-E.coli'!I61/'Sheet1 (2)'!I$70*100</f>
        <v>0</v>
      </c>
      <c r="J65" s="2">
        <f>'Gamma-E.coli'!J61/'Sheet1 (2)'!J$70*100</f>
        <v>0</v>
      </c>
      <c r="K65" s="2">
        <f>'Gamma-E.coli'!K61/'Sheet1 (2)'!K$70*100</f>
        <v>0</v>
      </c>
      <c r="L65" s="2">
        <f>'Gamma-E.coli'!L61/'Sheet1 (2)'!L$70*100</f>
        <v>0</v>
      </c>
      <c r="M65" s="2">
        <f>'Gamma-E.coli'!M61/'Sheet1 (2)'!M$70*100</f>
        <v>1.132695248343433E-3</v>
      </c>
      <c r="N65" s="2">
        <f>'Gamma-E.coli'!N61/'Sheet1 (2)'!N$70*100</f>
        <v>2.2998551091281249E-3</v>
      </c>
      <c r="O65" s="2">
        <f>'Gamma-E.coli'!O61/'Sheet1 (2)'!O$70*100</f>
        <v>0</v>
      </c>
      <c r="P65" s="2">
        <f>'Gamma-E.coli'!P61/'Sheet1 (2)'!P$70*100</f>
        <v>0</v>
      </c>
      <c r="Q65" s="2">
        <f>'Gamma-E.coli'!Q61/'Sheet1 (2)'!Q$70*100</f>
        <v>0</v>
      </c>
      <c r="R65" s="2">
        <f>'Gamma-E.coli'!R61/'Sheet1 (2)'!R$70*100</f>
        <v>0</v>
      </c>
      <c r="S65" s="2">
        <f>'Gamma-E.coli'!S61/'Sheet1 (2)'!S$70*100</f>
        <v>0</v>
      </c>
      <c r="T65" s="2">
        <f>'Gamma-E.coli'!T61/'Sheet1 (2)'!T$70*100</f>
        <v>0</v>
      </c>
      <c r="U65" s="2">
        <f>'Gamma-E.coli'!U61/'Sheet1 (2)'!U$70*100</f>
        <v>0</v>
      </c>
      <c r="V65" s="2">
        <f>'Gamma-E.coli'!V61/'Sheet1 (2)'!V$70*100</f>
        <v>0</v>
      </c>
      <c r="W65" s="2">
        <f>'Gamma-E.coli'!W61/'Sheet1 (2)'!W$70*100</f>
        <v>0</v>
      </c>
      <c r="X65" s="2">
        <f>'Gamma-E.coli'!X61/'Sheet1 (2)'!X$70*100</f>
        <v>0</v>
      </c>
      <c r="Y65" s="2">
        <f>'Gamma-E.coli'!Y61/'Sheet1 (2)'!Y$70*100</f>
        <v>0</v>
      </c>
      <c r="Z65" s="2">
        <f>'Gamma-E.coli'!Z61/'Sheet1 (2)'!Z$70*100</f>
        <v>1.3504753673292999E-3</v>
      </c>
      <c r="AA65" s="2">
        <f>'Gamma-E.coli'!AA61/'Sheet1 (2)'!AA$70*100</f>
        <v>1.3384014133518923E-3</v>
      </c>
      <c r="AB65" s="2">
        <f>'Gamma-E.coli'!AB61/'Sheet1 (2)'!AB$70*100</f>
        <v>0</v>
      </c>
      <c r="AC65" s="2">
        <f>'Gamma-E.coli'!AC61/'Sheet1 (2)'!AC$70*100</f>
        <v>0</v>
      </c>
      <c r="AD65" s="2">
        <f>'Gamma-E.coli'!AD61/'Sheet1 (2)'!AD$70*100</f>
        <v>0</v>
      </c>
      <c r="AE65" s="2">
        <f>'Gamma-E.coli'!AE61/'Sheet1 (2)'!AE$70*100</f>
        <v>0</v>
      </c>
      <c r="AF65" s="2">
        <f>'Gamma-E.coli'!AF61/'Sheet1 (2)'!AF$70*100</f>
        <v>0</v>
      </c>
      <c r="AG65" s="2">
        <f>'Gamma-E.coli'!AG61/'Sheet1 (2)'!AG$70*100</f>
        <v>0</v>
      </c>
      <c r="AH65" s="2">
        <f>'Gamma-E.coli'!AH61/'Sheet1 (2)'!AH$70*100</f>
        <v>0</v>
      </c>
      <c r="AI65" s="2">
        <f>'Gamma-E.coli'!AI61/'Sheet1 (2)'!AI$70*100</f>
        <v>0</v>
      </c>
      <c r="AJ65" s="2">
        <f>'Gamma-E.coli'!AJ61/'Sheet1 (2)'!AJ$70*100</f>
        <v>0</v>
      </c>
      <c r="AK65" s="2">
        <f>'Gamma-E.coli'!AK61/'Sheet1 (2)'!AK$70*100</f>
        <v>0</v>
      </c>
      <c r="AL65" s="2">
        <f>'Gamma-E.coli'!AL61/'Sheet1 (2)'!AL$70*100</f>
        <v>0</v>
      </c>
      <c r="AM65" s="2">
        <f>'Gamma-E.coli'!AM61/'Sheet1 (2)'!AM$70*100</f>
        <v>0</v>
      </c>
      <c r="AN65" s="2">
        <f>'Gamma-E.coli'!AN61/'Sheet1 (2)'!AN$70*100</f>
        <v>0</v>
      </c>
      <c r="AO65" s="2">
        <f>'Gamma-E.coli'!AO61/'Sheet1 (2)'!AO$70*100</f>
        <v>0</v>
      </c>
      <c r="AP65" s="2">
        <f>'Gamma-E.coli'!AP61/'Sheet1 (2)'!AP$70*100</f>
        <v>0</v>
      </c>
      <c r="AQ65" s="2">
        <f>'Gamma-E.coli'!AQ61/'Sheet1 (2)'!AQ$70*100</f>
        <v>0</v>
      </c>
      <c r="AR65" s="2">
        <f>'Gamma-E.coli'!AR61/'Sheet1 (2)'!AR$70*100</f>
        <v>0</v>
      </c>
      <c r="AS65" s="2">
        <f>'Gamma-E.coli'!AS61/'Sheet1 (2)'!AS$70*100</f>
        <v>0</v>
      </c>
      <c r="AT65" s="2">
        <f>'Gamma-E.coli'!AT61/'Sheet1 (2)'!AT$70*100</f>
        <v>0</v>
      </c>
      <c r="AU65" s="2">
        <f>'Gamma-E.coli'!AU61/'Sheet1 (2)'!AU$70*100</f>
        <v>0</v>
      </c>
      <c r="AV65" s="2">
        <f>'Gamma-E.coli'!AV61/'Sheet1 (2)'!AV$70*100</f>
        <v>0</v>
      </c>
      <c r="AW65" s="2">
        <f>'Gamma-E.coli'!AW61/'Sheet1 (2)'!AW$70*100</f>
        <v>0</v>
      </c>
      <c r="AX65" s="2">
        <f>'Gamma-E.coli'!AX61/'Sheet1 (2)'!AX$70*100</f>
        <v>0</v>
      </c>
      <c r="AY65" s="2">
        <f>'Gamma-E.coli'!AY61/'Sheet1 (2)'!AY$70*100</f>
        <v>0</v>
      </c>
      <c r="AZ65" s="2">
        <f>'Gamma-E.coli'!AZ61/'Sheet1 (2)'!AZ$70*100</f>
        <v>0</v>
      </c>
      <c r="BA65" s="2">
        <f>'Gamma-E.coli'!BA61/'Sheet1 (2)'!BA$70*100</f>
        <v>0</v>
      </c>
      <c r="BB65" s="2">
        <f>'Gamma-E.coli'!BB61/'Sheet1 (2)'!BB$70*100</f>
        <v>0</v>
      </c>
      <c r="BC65" s="2">
        <f>'Gamma-E.coli'!BC61/'Sheet1 (2)'!BC$70*100</f>
        <v>0</v>
      </c>
      <c r="BD65" s="2">
        <f>'Gamma-E.coli'!BD61/'Sheet1 (2)'!BD$70*100</f>
        <v>0</v>
      </c>
      <c r="BE65" s="2">
        <f>'Gamma-E.coli'!BE61/'Sheet1 (2)'!BE$70*100</f>
        <v>0</v>
      </c>
      <c r="BF65" s="2">
        <f>'Gamma-E.coli'!BF61/'Sheet1 (2)'!BF$70*100</f>
        <v>0</v>
      </c>
      <c r="BG65" s="2">
        <f>'Gamma-E.coli'!BG61/'Sheet1 (2)'!BG$70*100</f>
        <v>0</v>
      </c>
      <c r="BH65" s="2">
        <f>'Gamma-E.coli'!BH61/'Sheet1 (2)'!BH$70*100</f>
        <v>0</v>
      </c>
      <c r="BI65" s="2">
        <f>'Gamma-E.coli'!BI61/'Sheet1 (2)'!BI$70*100</f>
        <v>0</v>
      </c>
      <c r="BJ65" s="2">
        <f>'Gamma-E.coli'!BJ61/'Sheet1 (2)'!BJ$70*100</f>
        <v>0</v>
      </c>
      <c r="BK65" s="2">
        <f>'Gamma-E.coli'!BK61/'Sheet1 (2)'!BK$70*100</f>
        <v>0</v>
      </c>
      <c r="BL65" s="2">
        <f>'Gamma-E.coli'!BL61/'Sheet1 (2)'!BL$70*100</f>
        <v>0</v>
      </c>
      <c r="BM65" s="2">
        <f>'Gamma-E.coli'!BM61/'Sheet1 (2)'!BM$70*100</f>
        <v>0</v>
      </c>
      <c r="BN65" s="2">
        <f>'Gamma-E.coli'!BN61/'Sheet1 (2)'!BN$70*100</f>
        <v>0</v>
      </c>
      <c r="BO65" s="2">
        <f>'Gamma-E.coli'!BO61/'Sheet1 (2)'!BO$70*100</f>
        <v>5.4802928668508052E-4</v>
      </c>
      <c r="BP65" s="2">
        <f>'Gamma-E.coli'!BP61/'Sheet1 (2)'!BP$70*100</f>
        <v>0</v>
      </c>
      <c r="BQ65" s="2">
        <f>'Gamma-E.coli'!BQ61/'Sheet1 (2)'!BQ$70*100</f>
        <v>0</v>
      </c>
      <c r="BR65" s="2">
        <f>'Gamma-E.coli'!BR61/'Sheet1 (2)'!BR$70*100</f>
        <v>0</v>
      </c>
      <c r="BS65" s="2">
        <f>'Gamma-E.coli'!BS61/'Sheet1 (2)'!BS$70*100</f>
        <v>0</v>
      </c>
      <c r="BT65" s="2">
        <f>'Gamma-E.coli'!BT61/'Sheet1 (2)'!BT$70*100</f>
        <v>0</v>
      </c>
      <c r="BU65" s="2">
        <f>'Gamma-E.coli'!BU61/'Sheet1 (2)'!BU$70*100</f>
        <v>0</v>
      </c>
      <c r="BV65" s="2">
        <f>'Gamma-E.coli'!BV61/'Sheet1 (2)'!BV$70*100</f>
        <v>0</v>
      </c>
      <c r="BW65" s="2">
        <f>'Gamma-E.coli'!BW61/'Sheet1 (2)'!BW$70*100</f>
        <v>0</v>
      </c>
      <c r="BX65" s="2">
        <f>'Gamma-E.coli'!BX61/'Sheet1 (2)'!BX$70*100</f>
        <v>0</v>
      </c>
      <c r="BY65" s="2">
        <f>'Gamma-E.coli'!BY61/'Sheet1 (2)'!BY$70*100</f>
        <v>0</v>
      </c>
      <c r="BZ65" s="2">
        <f>'Gamma-E.coli'!BZ61/'Sheet1 (2)'!BZ$70*100</f>
        <v>0</v>
      </c>
      <c r="CA65" s="2">
        <f>'Gamma-E.coli'!CA61/'Sheet1 (2)'!CA$70*100</f>
        <v>0</v>
      </c>
      <c r="CB65" s="2">
        <f>'Gamma-E.coli'!CB61/'Sheet1 (2)'!CB$70*100</f>
        <v>0</v>
      </c>
      <c r="CC65" s="2">
        <f>'Gamma-E.coli'!CC61/'Sheet1 (2)'!CC$70*100</f>
        <v>0</v>
      </c>
      <c r="CD65" s="2">
        <f>'Gamma-E.coli'!CD61/'Sheet1 (2)'!CD$70*100</f>
        <v>0</v>
      </c>
      <c r="CE65" s="2">
        <f>'Gamma-E.coli'!CE61/'Sheet1 (2)'!CE$70*100</f>
        <v>0</v>
      </c>
      <c r="CF65" s="2">
        <f>'Gamma-E.coli'!CF61/'Sheet1 (2)'!CF$70*100</f>
        <v>0</v>
      </c>
      <c r="CG65" s="2">
        <f>'Gamma-E.coli'!CG61/'Sheet1 (2)'!CG$70*100</f>
        <v>0</v>
      </c>
      <c r="CH65" s="2">
        <f>'Gamma-E.coli'!CH61/'Sheet1 (2)'!CH$70*100</f>
        <v>0</v>
      </c>
      <c r="CI65" s="2">
        <f>'Gamma-E.coli'!CI61/'Sheet1 (2)'!CI$70*100</f>
        <v>0</v>
      </c>
      <c r="CJ65" s="2">
        <f>'Gamma-E.coli'!CJ61/'Sheet1 (2)'!CJ$70*100</f>
        <v>0</v>
      </c>
      <c r="CK65" s="2">
        <f>'Gamma-E.coli'!CK61/'Sheet1 (2)'!CK$70*100</f>
        <v>0</v>
      </c>
      <c r="CL65" s="2">
        <f>'Gamma-E.coli'!CL61/'Sheet1 (2)'!CL$70*100</f>
        <v>0</v>
      </c>
      <c r="CM65" s="2">
        <f>'Gamma-E.coli'!CM61/'Sheet1 (2)'!CM$70*100</f>
        <v>0</v>
      </c>
      <c r="CN65" s="2">
        <f>'Gamma-E.coli'!CN61/'Sheet1 (2)'!CN$70*100</f>
        <v>0</v>
      </c>
      <c r="CO65" s="2">
        <f>'Gamma-E.coli'!CO61/'Sheet1 (2)'!CO$70*100</f>
        <v>0</v>
      </c>
      <c r="CP65" s="2">
        <f>'Gamma-E.coli'!CP61/'Sheet1 (2)'!CP$70*100</f>
        <v>0</v>
      </c>
      <c r="CQ65" s="2">
        <f>'Gamma-E.coli'!CQ61/'Sheet1 (2)'!CQ$70*100</f>
        <v>0</v>
      </c>
      <c r="CR65" s="2">
        <f>'Gamma-E.coli'!CR61/'Sheet1 (2)'!CR$70*100</f>
        <v>0</v>
      </c>
    </row>
    <row r="66" spans="1:96" x14ac:dyDescent="0.25">
      <c r="A66" s="2" t="str">
        <f>'Gamma-E.coli'!A62</f>
        <v>Thermoplasmata</v>
      </c>
      <c r="B66" s="2">
        <f>'Gamma-E.coli'!B62/'Sheet1 (2)'!B$70*100</f>
        <v>0</v>
      </c>
      <c r="C66" s="2">
        <f>'Gamma-E.coli'!C62/'Sheet1 (2)'!C$70*100</f>
        <v>0</v>
      </c>
      <c r="D66" s="2">
        <f>'Gamma-E.coli'!D62/'Sheet1 (2)'!D$70*100</f>
        <v>0</v>
      </c>
      <c r="E66" s="2">
        <f>'Gamma-E.coli'!E62/'Sheet1 (2)'!E$70*100</f>
        <v>0</v>
      </c>
      <c r="F66" s="2">
        <f>'Gamma-E.coli'!F62/'Sheet1 (2)'!F$70*100</f>
        <v>0</v>
      </c>
      <c r="G66" s="2">
        <f>'Gamma-E.coli'!G62/'Sheet1 (2)'!G$70*100</f>
        <v>0</v>
      </c>
      <c r="H66" s="2">
        <f>'Gamma-E.coli'!H62/'Sheet1 (2)'!H$70*100</f>
        <v>0</v>
      </c>
      <c r="I66" s="2">
        <f>'Gamma-E.coli'!I62/'Sheet1 (2)'!I$70*100</f>
        <v>0</v>
      </c>
      <c r="J66" s="2">
        <f>'Gamma-E.coli'!J62/'Sheet1 (2)'!J$70*100</f>
        <v>0</v>
      </c>
      <c r="K66" s="2">
        <f>'Gamma-E.coli'!K62/'Sheet1 (2)'!K$70*100</f>
        <v>0</v>
      </c>
      <c r="L66" s="2">
        <f>'Gamma-E.coli'!L62/'Sheet1 (2)'!L$70*100</f>
        <v>0</v>
      </c>
      <c r="M66" s="2">
        <f>'Gamma-E.coli'!M62/'Sheet1 (2)'!M$70*100</f>
        <v>0</v>
      </c>
      <c r="N66" s="2">
        <f>'Gamma-E.coli'!N62/'Sheet1 (2)'!N$70*100</f>
        <v>0</v>
      </c>
      <c r="O66" s="2">
        <f>'Gamma-E.coli'!O62/'Sheet1 (2)'!O$70*100</f>
        <v>0</v>
      </c>
      <c r="P66" s="2">
        <f>'Gamma-E.coli'!P62/'Sheet1 (2)'!P$70*100</f>
        <v>0</v>
      </c>
      <c r="Q66" s="2">
        <f>'Gamma-E.coli'!Q62/'Sheet1 (2)'!Q$70*100</f>
        <v>0</v>
      </c>
      <c r="R66" s="2">
        <f>'Gamma-E.coli'!R62/'Sheet1 (2)'!R$70*100</f>
        <v>0</v>
      </c>
      <c r="S66" s="2">
        <f>'Gamma-E.coli'!S62/'Sheet1 (2)'!S$70*100</f>
        <v>0</v>
      </c>
      <c r="T66" s="2">
        <f>'Gamma-E.coli'!T62/'Sheet1 (2)'!T$70*100</f>
        <v>0</v>
      </c>
      <c r="U66" s="2">
        <f>'Gamma-E.coli'!U62/'Sheet1 (2)'!U$70*100</f>
        <v>0</v>
      </c>
      <c r="V66" s="2">
        <f>'Gamma-E.coli'!V62/'Sheet1 (2)'!V$70*100</f>
        <v>0</v>
      </c>
      <c r="W66" s="2">
        <f>'Gamma-E.coli'!W62/'Sheet1 (2)'!W$70*100</f>
        <v>0</v>
      </c>
      <c r="X66" s="2">
        <f>'Gamma-E.coli'!X62/'Sheet1 (2)'!X$70*100</f>
        <v>0</v>
      </c>
      <c r="Y66" s="2">
        <f>'Gamma-E.coli'!Y62/'Sheet1 (2)'!Y$70*100</f>
        <v>0</v>
      </c>
      <c r="Z66" s="2">
        <f>'Gamma-E.coli'!Z62/'Sheet1 (2)'!Z$70*100</f>
        <v>0</v>
      </c>
      <c r="AA66" s="2">
        <f>'Gamma-E.coli'!AA62/'Sheet1 (2)'!AA$70*100</f>
        <v>1.3384014133518923E-3</v>
      </c>
      <c r="AB66" s="2">
        <f>'Gamma-E.coli'!AB62/'Sheet1 (2)'!AB$70*100</f>
        <v>0</v>
      </c>
      <c r="AC66" s="2">
        <f>'Gamma-E.coli'!AC62/'Sheet1 (2)'!AC$70*100</f>
        <v>0</v>
      </c>
      <c r="AD66" s="2">
        <f>'Gamma-E.coli'!AD62/'Sheet1 (2)'!AD$70*100</f>
        <v>0</v>
      </c>
      <c r="AE66" s="2">
        <f>'Gamma-E.coli'!AE62/'Sheet1 (2)'!AE$70*100</f>
        <v>0</v>
      </c>
      <c r="AF66" s="2">
        <f>'Gamma-E.coli'!AF62/'Sheet1 (2)'!AF$70*100</f>
        <v>0</v>
      </c>
      <c r="AG66" s="2">
        <f>'Gamma-E.coli'!AG62/'Sheet1 (2)'!AG$70*100</f>
        <v>0</v>
      </c>
      <c r="AH66" s="2">
        <f>'Gamma-E.coli'!AH62/'Sheet1 (2)'!AH$70*100</f>
        <v>0</v>
      </c>
      <c r="AI66" s="2">
        <f>'Gamma-E.coli'!AI62/'Sheet1 (2)'!AI$70*100</f>
        <v>0</v>
      </c>
      <c r="AJ66" s="2">
        <f>'Gamma-E.coli'!AJ62/'Sheet1 (2)'!AJ$70*100</f>
        <v>0</v>
      </c>
      <c r="AK66" s="2">
        <f>'Gamma-E.coli'!AK62/'Sheet1 (2)'!AK$70*100</f>
        <v>0</v>
      </c>
      <c r="AL66" s="2">
        <f>'Gamma-E.coli'!AL62/'Sheet1 (2)'!AL$70*100</f>
        <v>0</v>
      </c>
      <c r="AM66" s="2">
        <f>'Gamma-E.coli'!AM62/'Sheet1 (2)'!AM$70*100</f>
        <v>0</v>
      </c>
      <c r="AN66" s="2">
        <f>'Gamma-E.coli'!AN62/'Sheet1 (2)'!AN$70*100</f>
        <v>0</v>
      </c>
      <c r="AO66" s="2">
        <f>'Gamma-E.coli'!AO62/'Sheet1 (2)'!AO$70*100</f>
        <v>0</v>
      </c>
      <c r="AP66" s="2">
        <f>'Gamma-E.coli'!AP62/'Sheet1 (2)'!AP$70*100</f>
        <v>0</v>
      </c>
      <c r="AQ66" s="2">
        <f>'Gamma-E.coli'!AQ62/'Sheet1 (2)'!AQ$70*100</f>
        <v>0</v>
      </c>
      <c r="AR66" s="2">
        <f>'Gamma-E.coli'!AR62/'Sheet1 (2)'!AR$70*100</f>
        <v>0</v>
      </c>
      <c r="AS66" s="2">
        <f>'Gamma-E.coli'!AS62/'Sheet1 (2)'!AS$70*100</f>
        <v>0</v>
      </c>
      <c r="AT66" s="2">
        <f>'Gamma-E.coli'!AT62/'Sheet1 (2)'!AT$70*100</f>
        <v>0</v>
      </c>
      <c r="AU66" s="2">
        <f>'Gamma-E.coli'!AU62/'Sheet1 (2)'!AU$70*100</f>
        <v>0</v>
      </c>
      <c r="AV66" s="2">
        <f>'Gamma-E.coli'!AV62/'Sheet1 (2)'!AV$70*100</f>
        <v>0</v>
      </c>
      <c r="AW66" s="2">
        <f>'Gamma-E.coli'!AW62/'Sheet1 (2)'!AW$70*100</f>
        <v>0</v>
      </c>
      <c r="AX66" s="2">
        <f>'Gamma-E.coli'!AX62/'Sheet1 (2)'!AX$70*100</f>
        <v>0</v>
      </c>
      <c r="AY66" s="2">
        <f>'Gamma-E.coli'!AY62/'Sheet1 (2)'!AY$70*100</f>
        <v>0</v>
      </c>
      <c r="AZ66" s="2">
        <f>'Gamma-E.coli'!AZ62/'Sheet1 (2)'!AZ$70*100</f>
        <v>0</v>
      </c>
      <c r="BA66" s="2">
        <f>'Gamma-E.coli'!BA62/'Sheet1 (2)'!BA$70*100</f>
        <v>0</v>
      </c>
      <c r="BB66" s="2">
        <f>'Gamma-E.coli'!BB62/'Sheet1 (2)'!BB$70*100</f>
        <v>0</v>
      </c>
      <c r="BC66" s="2">
        <f>'Gamma-E.coli'!BC62/'Sheet1 (2)'!BC$70*100</f>
        <v>0</v>
      </c>
      <c r="BD66" s="2">
        <f>'Gamma-E.coli'!BD62/'Sheet1 (2)'!BD$70*100</f>
        <v>0</v>
      </c>
      <c r="BE66" s="2">
        <f>'Gamma-E.coli'!BE62/'Sheet1 (2)'!BE$70*100</f>
        <v>0</v>
      </c>
      <c r="BF66" s="2">
        <f>'Gamma-E.coli'!BF62/'Sheet1 (2)'!BF$70*100</f>
        <v>0</v>
      </c>
      <c r="BG66" s="2">
        <f>'Gamma-E.coli'!BG62/'Sheet1 (2)'!BG$70*100</f>
        <v>0</v>
      </c>
      <c r="BH66" s="2">
        <f>'Gamma-E.coli'!BH62/'Sheet1 (2)'!BH$70*100</f>
        <v>0</v>
      </c>
      <c r="BI66" s="2">
        <f>'Gamma-E.coli'!BI62/'Sheet1 (2)'!BI$70*100</f>
        <v>0</v>
      </c>
      <c r="BJ66" s="2">
        <f>'Gamma-E.coli'!BJ62/'Sheet1 (2)'!BJ$70*100</f>
        <v>0</v>
      </c>
      <c r="BK66" s="2">
        <f>'Gamma-E.coli'!BK62/'Sheet1 (2)'!BK$70*100</f>
        <v>0</v>
      </c>
      <c r="BL66" s="2">
        <f>'Gamma-E.coli'!BL62/'Sheet1 (2)'!BL$70*100</f>
        <v>0</v>
      </c>
      <c r="BM66" s="2">
        <f>'Gamma-E.coli'!BM62/'Sheet1 (2)'!BM$70*100</f>
        <v>0</v>
      </c>
      <c r="BN66" s="2">
        <f>'Gamma-E.coli'!BN62/'Sheet1 (2)'!BN$70*100</f>
        <v>0</v>
      </c>
      <c r="BO66" s="2">
        <f>'Gamma-E.coli'!BO62/'Sheet1 (2)'!BO$70*100</f>
        <v>0</v>
      </c>
      <c r="BP66" s="2">
        <f>'Gamma-E.coli'!BP62/'Sheet1 (2)'!BP$70*100</f>
        <v>0</v>
      </c>
      <c r="BQ66" s="2">
        <f>'Gamma-E.coli'!BQ62/'Sheet1 (2)'!BQ$70*100</f>
        <v>0</v>
      </c>
      <c r="BR66" s="2">
        <f>'Gamma-E.coli'!BR62/'Sheet1 (2)'!BR$70*100</f>
        <v>0</v>
      </c>
      <c r="BS66" s="2">
        <f>'Gamma-E.coli'!BS62/'Sheet1 (2)'!BS$70*100</f>
        <v>0</v>
      </c>
      <c r="BT66" s="2">
        <f>'Gamma-E.coli'!BT62/'Sheet1 (2)'!BT$70*100</f>
        <v>0</v>
      </c>
      <c r="BU66" s="2">
        <f>'Gamma-E.coli'!BU62/'Sheet1 (2)'!BU$70*100</f>
        <v>0</v>
      </c>
      <c r="BV66" s="2">
        <f>'Gamma-E.coli'!BV62/'Sheet1 (2)'!BV$70*100</f>
        <v>0</v>
      </c>
      <c r="BW66" s="2">
        <f>'Gamma-E.coli'!BW62/'Sheet1 (2)'!BW$70*100</f>
        <v>0</v>
      </c>
      <c r="BX66" s="2">
        <f>'Gamma-E.coli'!BX62/'Sheet1 (2)'!BX$70*100</f>
        <v>0</v>
      </c>
      <c r="BY66" s="2">
        <f>'Gamma-E.coli'!BY62/'Sheet1 (2)'!BY$70*100</f>
        <v>0</v>
      </c>
      <c r="BZ66" s="2">
        <f>'Gamma-E.coli'!BZ62/'Sheet1 (2)'!BZ$70*100</f>
        <v>0</v>
      </c>
      <c r="CA66" s="2">
        <f>'Gamma-E.coli'!CA62/'Sheet1 (2)'!CA$70*100</f>
        <v>0</v>
      </c>
      <c r="CB66" s="2">
        <f>'Gamma-E.coli'!CB62/'Sheet1 (2)'!CB$70*100</f>
        <v>0</v>
      </c>
      <c r="CC66" s="2">
        <f>'Gamma-E.coli'!CC62/'Sheet1 (2)'!CC$70*100</f>
        <v>0</v>
      </c>
      <c r="CD66" s="2">
        <f>'Gamma-E.coli'!CD62/'Sheet1 (2)'!CD$70*100</f>
        <v>0</v>
      </c>
      <c r="CE66" s="2">
        <f>'Gamma-E.coli'!CE62/'Sheet1 (2)'!CE$70*100</f>
        <v>0</v>
      </c>
      <c r="CF66" s="2">
        <f>'Gamma-E.coli'!CF62/'Sheet1 (2)'!CF$70*100</f>
        <v>0</v>
      </c>
      <c r="CG66" s="2">
        <f>'Gamma-E.coli'!CG62/'Sheet1 (2)'!CG$70*100</f>
        <v>0</v>
      </c>
      <c r="CH66" s="2">
        <f>'Gamma-E.coli'!CH62/'Sheet1 (2)'!CH$70*100</f>
        <v>0</v>
      </c>
      <c r="CI66" s="2">
        <f>'Gamma-E.coli'!CI62/'Sheet1 (2)'!CI$70*100</f>
        <v>5.2141449323725398E-4</v>
      </c>
      <c r="CJ66" s="2">
        <f>'Gamma-E.coli'!CJ62/'Sheet1 (2)'!CJ$70*100</f>
        <v>0</v>
      </c>
      <c r="CK66" s="2">
        <f>'Gamma-E.coli'!CK62/'Sheet1 (2)'!CK$70*100</f>
        <v>0</v>
      </c>
      <c r="CL66" s="2">
        <f>'Gamma-E.coli'!CL62/'Sheet1 (2)'!CL$70*100</f>
        <v>0</v>
      </c>
      <c r="CM66" s="2">
        <f>'Gamma-E.coli'!CM62/'Sheet1 (2)'!CM$70*100</f>
        <v>7.8012856518754298E-4</v>
      </c>
      <c r="CN66" s="2">
        <f>'Gamma-E.coli'!CN62/'Sheet1 (2)'!CN$70*100</f>
        <v>0</v>
      </c>
      <c r="CO66" s="2">
        <f>'Gamma-E.coli'!CO62/'Sheet1 (2)'!CO$70*100</f>
        <v>0</v>
      </c>
      <c r="CP66" s="2">
        <f>'Gamma-E.coli'!CP62/'Sheet1 (2)'!CP$70*100</f>
        <v>0</v>
      </c>
      <c r="CQ66" s="2">
        <f>'Gamma-E.coli'!CQ62/'Sheet1 (2)'!CQ$70*100</f>
        <v>0</v>
      </c>
      <c r="CR66" s="2">
        <f>'Gamma-E.coli'!CR62/'Sheet1 (2)'!CR$70*100</f>
        <v>0</v>
      </c>
    </row>
    <row r="67" spans="1:96" x14ac:dyDescent="0.25">
      <c r="A67" s="2" t="str">
        <f>'Gamma-E.coli'!A63</f>
        <v>Gemmatimonadetes</v>
      </c>
      <c r="B67" s="2">
        <f>'Gamma-E.coli'!B63/'Sheet1 (2)'!B$70*100</f>
        <v>0</v>
      </c>
      <c r="C67" s="2">
        <f>'Gamma-E.coli'!C63/'Sheet1 (2)'!C$70*100</f>
        <v>0</v>
      </c>
      <c r="D67" s="2">
        <f>'Gamma-E.coli'!D63/'Sheet1 (2)'!D$70*100</f>
        <v>0</v>
      </c>
      <c r="E67" s="2">
        <f>'Gamma-E.coli'!E63/'Sheet1 (2)'!E$70*100</f>
        <v>0</v>
      </c>
      <c r="F67" s="2">
        <f>'Gamma-E.coli'!F63/'Sheet1 (2)'!F$70*100</f>
        <v>0</v>
      </c>
      <c r="G67" s="2">
        <f>'Gamma-E.coli'!G63/'Sheet1 (2)'!G$70*100</f>
        <v>0</v>
      </c>
      <c r="H67" s="2">
        <f>'Gamma-E.coli'!H63/'Sheet1 (2)'!H$70*100</f>
        <v>0</v>
      </c>
      <c r="I67" s="2">
        <f>'Gamma-E.coli'!I63/'Sheet1 (2)'!I$70*100</f>
        <v>0</v>
      </c>
      <c r="J67" s="2">
        <f>'Gamma-E.coli'!J63/'Sheet1 (2)'!J$70*100</f>
        <v>0</v>
      </c>
      <c r="K67" s="2">
        <f>'Gamma-E.coli'!K63/'Sheet1 (2)'!K$70*100</f>
        <v>0</v>
      </c>
      <c r="L67" s="2">
        <f>'Gamma-E.coli'!L63/'Sheet1 (2)'!L$70*100</f>
        <v>0</v>
      </c>
      <c r="M67" s="2">
        <f>'Gamma-E.coli'!M63/'Sheet1 (2)'!M$70*100</f>
        <v>0</v>
      </c>
      <c r="N67" s="2">
        <f>'Gamma-E.coli'!N63/'Sheet1 (2)'!N$70*100</f>
        <v>0</v>
      </c>
      <c r="O67" s="2">
        <f>'Gamma-E.coli'!O63/'Sheet1 (2)'!O$70*100</f>
        <v>0</v>
      </c>
      <c r="P67" s="2">
        <f>'Gamma-E.coli'!P63/'Sheet1 (2)'!P$70*100</f>
        <v>0</v>
      </c>
      <c r="Q67" s="2">
        <f>'Gamma-E.coli'!Q63/'Sheet1 (2)'!Q$70*100</f>
        <v>0</v>
      </c>
      <c r="R67" s="2">
        <f>'Gamma-E.coli'!R63/'Sheet1 (2)'!R$70*100</f>
        <v>0</v>
      </c>
      <c r="S67" s="2">
        <f>'Gamma-E.coli'!S63/'Sheet1 (2)'!S$70*100</f>
        <v>0</v>
      </c>
      <c r="T67" s="2">
        <f>'Gamma-E.coli'!T63/'Sheet1 (2)'!T$70*100</f>
        <v>0</v>
      </c>
      <c r="U67" s="2">
        <f>'Gamma-E.coli'!U63/'Sheet1 (2)'!U$70*100</f>
        <v>0</v>
      </c>
      <c r="V67" s="2">
        <f>'Gamma-E.coli'!V63/'Sheet1 (2)'!V$70*100</f>
        <v>0</v>
      </c>
      <c r="W67" s="2">
        <f>'Gamma-E.coli'!W63/'Sheet1 (2)'!W$70*100</f>
        <v>0</v>
      </c>
      <c r="X67" s="2">
        <f>'Gamma-E.coli'!X63/'Sheet1 (2)'!X$70*100</f>
        <v>0</v>
      </c>
      <c r="Y67" s="2">
        <f>'Gamma-E.coli'!Y63/'Sheet1 (2)'!Y$70*100</f>
        <v>0</v>
      </c>
      <c r="Z67" s="2">
        <f>'Gamma-E.coli'!Z63/'Sheet1 (2)'!Z$70*100</f>
        <v>0</v>
      </c>
      <c r="AA67" s="2">
        <f>'Gamma-E.coli'!AA63/'Sheet1 (2)'!AA$70*100</f>
        <v>0</v>
      </c>
      <c r="AB67" s="2">
        <f>'Gamma-E.coli'!AB63/'Sheet1 (2)'!AB$70*100</f>
        <v>0</v>
      </c>
      <c r="AC67" s="2">
        <f>'Gamma-E.coli'!AC63/'Sheet1 (2)'!AC$70*100</f>
        <v>0</v>
      </c>
      <c r="AD67" s="2">
        <f>'Gamma-E.coli'!AD63/'Sheet1 (2)'!AD$70*100</f>
        <v>0</v>
      </c>
      <c r="AE67" s="2">
        <f>'Gamma-E.coli'!AE63/'Sheet1 (2)'!AE$70*100</f>
        <v>0</v>
      </c>
      <c r="AF67" s="2">
        <f>'Gamma-E.coli'!AF63/'Sheet1 (2)'!AF$70*100</f>
        <v>0</v>
      </c>
      <c r="AG67" s="2">
        <f>'Gamma-E.coli'!AG63/'Sheet1 (2)'!AG$70*100</f>
        <v>0</v>
      </c>
      <c r="AH67" s="2">
        <f>'Gamma-E.coli'!AH63/'Sheet1 (2)'!AH$70*100</f>
        <v>0</v>
      </c>
      <c r="AI67" s="2">
        <f>'Gamma-E.coli'!AI63/'Sheet1 (2)'!AI$70*100</f>
        <v>0</v>
      </c>
      <c r="AJ67" s="2">
        <f>'Gamma-E.coli'!AJ63/'Sheet1 (2)'!AJ$70*100</f>
        <v>0</v>
      </c>
      <c r="AK67" s="2">
        <f>'Gamma-E.coli'!AK63/'Sheet1 (2)'!AK$70*100</f>
        <v>0</v>
      </c>
      <c r="AL67" s="2">
        <f>'Gamma-E.coli'!AL63/'Sheet1 (2)'!AL$70*100</f>
        <v>0</v>
      </c>
      <c r="AM67" s="2">
        <f>'Gamma-E.coli'!AM63/'Sheet1 (2)'!AM$70*100</f>
        <v>0</v>
      </c>
      <c r="AN67" s="2">
        <f>'Gamma-E.coli'!AN63/'Sheet1 (2)'!AN$70*100</f>
        <v>0</v>
      </c>
      <c r="AO67" s="2">
        <f>'Gamma-E.coli'!AO63/'Sheet1 (2)'!AO$70*100</f>
        <v>8.8932366934945967E-4</v>
      </c>
      <c r="AP67" s="2">
        <f>'Gamma-E.coli'!AP63/'Sheet1 (2)'!AP$70*100</f>
        <v>0</v>
      </c>
      <c r="AQ67" s="2">
        <f>'Gamma-E.coli'!AQ63/'Sheet1 (2)'!AQ$70*100</f>
        <v>0</v>
      </c>
      <c r="AR67" s="2">
        <f>'Gamma-E.coli'!AR63/'Sheet1 (2)'!AR$70*100</f>
        <v>0</v>
      </c>
      <c r="AS67" s="2">
        <f>'Gamma-E.coli'!AS63/'Sheet1 (2)'!AS$70*100</f>
        <v>0</v>
      </c>
      <c r="AT67" s="2">
        <f>'Gamma-E.coli'!AT63/'Sheet1 (2)'!AT$70*100</f>
        <v>0</v>
      </c>
      <c r="AU67" s="2">
        <f>'Gamma-E.coli'!AU63/'Sheet1 (2)'!AU$70*100</f>
        <v>0</v>
      </c>
      <c r="AV67" s="2">
        <f>'Gamma-E.coli'!AV63/'Sheet1 (2)'!AV$70*100</f>
        <v>0</v>
      </c>
      <c r="AW67" s="2">
        <f>'Gamma-E.coli'!AW63/'Sheet1 (2)'!AW$70*100</f>
        <v>0</v>
      </c>
      <c r="AX67" s="2">
        <f>'Gamma-E.coli'!AX63/'Sheet1 (2)'!AX$70*100</f>
        <v>0</v>
      </c>
      <c r="AY67" s="2">
        <f>'Gamma-E.coli'!AY63/'Sheet1 (2)'!AY$70*100</f>
        <v>0</v>
      </c>
      <c r="AZ67" s="2">
        <f>'Gamma-E.coli'!AZ63/'Sheet1 (2)'!AZ$70*100</f>
        <v>0</v>
      </c>
      <c r="BA67" s="2">
        <f>'Gamma-E.coli'!BA63/'Sheet1 (2)'!BA$70*100</f>
        <v>0</v>
      </c>
      <c r="BB67" s="2">
        <f>'Gamma-E.coli'!BB63/'Sheet1 (2)'!BB$70*100</f>
        <v>0</v>
      </c>
      <c r="BC67" s="2">
        <f>'Gamma-E.coli'!BC63/'Sheet1 (2)'!BC$70*100</f>
        <v>0</v>
      </c>
      <c r="BD67" s="2">
        <f>'Gamma-E.coli'!BD63/'Sheet1 (2)'!BD$70*100</f>
        <v>0</v>
      </c>
      <c r="BE67" s="2">
        <f>'Gamma-E.coli'!BE63/'Sheet1 (2)'!BE$70*100</f>
        <v>0</v>
      </c>
      <c r="BF67" s="2">
        <f>'Gamma-E.coli'!BF63/'Sheet1 (2)'!BF$70*100</f>
        <v>0</v>
      </c>
      <c r="BG67" s="2">
        <f>'Gamma-E.coli'!BG63/'Sheet1 (2)'!BG$70*100</f>
        <v>0</v>
      </c>
      <c r="BH67" s="2">
        <f>'Gamma-E.coli'!BH63/'Sheet1 (2)'!BH$70*100</f>
        <v>0</v>
      </c>
      <c r="BI67" s="2">
        <f>'Gamma-E.coli'!BI63/'Sheet1 (2)'!BI$70*100</f>
        <v>0</v>
      </c>
      <c r="BJ67" s="2">
        <f>'Gamma-E.coli'!BJ63/'Sheet1 (2)'!BJ$70*100</f>
        <v>0</v>
      </c>
      <c r="BK67" s="2">
        <f>'Gamma-E.coli'!BK63/'Sheet1 (2)'!BK$70*100</f>
        <v>0</v>
      </c>
      <c r="BL67" s="2">
        <f>'Gamma-E.coli'!BL63/'Sheet1 (2)'!BL$70*100</f>
        <v>0</v>
      </c>
      <c r="BM67" s="2">
        <f>'Gamma-E.coli'!BM63/'Sheet1 (2)'!BM$70*100</f>
        <v>0</v>
      </c>
      <c r="BN67" s="2">
        <f>'Gamma-E.coli'!BN63/'Sheet1 (2)'!BN$70*100</f>
        <v>0</v>
      </c>
      <c r="BO67" s="2">
        <f>'Gamma-E.coli'!BO63/'Sheet1 (2)'!BO$70*100</f>
        <v>0</v>
      </c>
      <c r="BP67" s="2">
        <f>'Gamma-E.coli'!BP63/'Sheet1 (2)'!BP$70*100</f>
        <v>0</v>
      </c>
      <c r="BQ67" s="2">
        <f>'Gamma-E.coli'!BQ63/'Sheet1 (2)'!BQ$70*100</f>
        <v>0</v>
      </c>
      <c r="BR67" s="2">
        <f>'Gamma-E.coli'!BR63/'Sheet1 (2)'!BR$70*100</f>
        <v>0</v>
      </c>
      <c r="BS67" s="2">
        <f>'Gamma-E.coli'!BS63/'Sheet1 (2)'!BS$70*100</f>
        <v>0</v>
      </c>
      <c r="BT67" s="2">
        <f>'Gamma-E.coli'!BT63/'Sheet1 (2)'!BT$70*100</f>
        <v>7.9216077695128996E-4</v>
      </c>
      <c r="BU67" s="2">
        <f>'Gamma-E.coli'!BU63/'Sheet1 (2)'!BU$70*100</f>
        <v>0</v>
      </c>
      <c r="BV67" s="2">
        <f>'Gamma-E.coli'!BV63/'Sheet1 (2)'!BV$70*100</f>
        <v>0</v>
      </c>
      <c r="BW67" s="2">
        <f>'Gamma-E.coli'!BW63/'Sheet1 (2)'!BW$70*100</f>
        <v>0</v>
      </c>
      <c r="BX67" s="2">
        <f>'Gamma-E.coli'!BX63/'Sheet1 (2)'!BX$70*100</f>
        <v>0</v>
      </c>
      <c r="BY67" s="2">
        <f>'Gamma-E.coli'!BY63/'Sheet1 (2)'!BY$70*100</f>
        <v>0</v>
      </c>
      <c r="BZ67" s="2">
        <f>'Gamma-E.coli'!BZ63/'Sheet1 (2)'!BZ$70*100</f>
        <v>0</v>
      </c>
      <c r="CA67" s="2">
        <f>'Gamma-E.coli'!CA63/'Sheet1 (2)'!CA$70*100</f>
        <v>1.3832023901737302E-3</v>
      </c>
      <c r="CB67" s="2">
        <f>'Gamma-E.coli'!CB63/'Sheet1 (2)'!CB$70*100</f>
        <v>0</v>
      </c>
      <c r="CC67" s="2">
        <f>'Gamma-E.coli'!CC63/'Sheet1 (2)'!CC$70*100</f>
        <v>0</v>
      </c>
      <c r="CD67" s="2">
        <f>'Gamma-E.coli'!CD63/'Sheet1 (2)'!CD$70*100</f>
        <v>0</v>
      </c>
      <c r="CE67" s="2">
        <f>'Gamma-E.coli'!CE63/'Sheet1 (2)'!CE$70*100</f>
        <v>0</v>
      </c>
      <c r="CF67" s="2">
        <f>'Gamma-E.coli'!CF63/'Sheet1 (2)'!CF$70*100</f>
        <v>0</v>
      </c>
      <c r="CG67" s="2">
        <f>'Gamma-E.coli'!CG63/'Sheet1 (2)'!CG$70*100</f>
        <v>0</v>
      </c>
      <c r="CH67" s="2">
        <f>'Gamma-E.coli'!CH63/'Sheet1 (2)'!CH$70*100</f>
        <v>0</v>
      </c>
      <c r="CI67" s="2">
        <f>'Gamma-E.coli'!CI63/'Sheet1 (2)'!CI$70*100</f>
        <v>0</v>
      </c>
      <c r="CJ67" s="2">
        <f>'Gamma-E.coli'!CJ63/'Sheet1 (2)'!CJ$70*100</f>
        <v>0</v>
      </c>
      <c r="CK67" s="2">
        <f>'Gamma-E.coli'!CK63/'Sheet1 (2)'!CK$70*100</f>
        <v>0</v>
      </c>
      <c r="CL67" s="2">
        <f>'Gamma-E.coli'!CL63/'Sheet1 (2)'!CL$70*100</f>
        <v>0</v>
      </c>
      <c r="CM67" s="2">
        <f>'Gamma-E.coli'!CM63/'Sheet1 (2)'!CM$70*100</f>
        <v>0</v>
      </c>
      <c r="CN67" s="2">
        <f>'Gamma-E.coli'!CN63/'Sheet1 (2)'!CN$70*100</f>
        <v>0</v>
      </c>
      <c r="CO67" s="2">
        <f>'Gamma-E.coli'!CO63/'Sheet1 (2)'!CO$70*100</f>
        <v>0</v>
      </c>
      <c r="CP67" s="2">
        <f>'Gamma-E.coli'!CP63/'Sheet1 (2)'!CP$70*100</f>
        <v>0</v>
      </c>
      <c r="CQ67" s="2">
        <f>'Gamma-E.coli'!CQ63/'Sheet1 (2)'!CQ$70*100</f>
        <v>0</v>
      </c>
      <c r="CR67" s="2">
        <f>'Gamma-E.coli'!CR63/'Sheet1 (2)'!CR$70*100</f>
        <v>0</v>
      </c>
    </row>
    <row r="68" spans="1:96" x14ac:dyDescent="0.25">
      <c r="A68" s="2" t="str">
        <f>'Gamma-E.coli'!A64</f>
        <v>Rubrobacteria</v>
      </c>
      <c r="B68" s="2">
        <f>'Gamma-E.coli'!B64/'Sheet1 (2)'!B$70*100</f>
        <v>0</v>
      </c>
      <c r="C68" s="2">
        <f>'Gamma-E.coli'!C64/'Sheet1 (2)'!C$70*100</f>
        <v>0</v>
      </c>
      <c r="D68" s="2">
        <f>'Gamma-E.coli'!D64/'Sheet1 (2)'!D$70*100</f>
        <v>0</v>
      </c>
      <c r="E68" s="2">
        <f>'Gamma-E.coli'!E64/'Sheet1 (2)'!E$70*100</f>
        <v>0</v>
      </c>
      <c r="F68" s="2">
        <f>'Gamma-E.coli'!F64/'Sheet1 (2)'!F$70*100</f>
        <v>0</v>
      </c>
      <c r="G68" s="2">
        <f>'Gamma-E.coli'!G64/'Sheet1 (2)'!G$70*100</f>
        <v>0</v>
      </c>
      <c r="H68" s="2">
        <f>'Gamma-E.coli'!H64/'Sheet1 (2)'!H$70*100</f>
        <v>0</v>
      </c>
      <c r="I68" s="2">
        <f>'Gamma-E.coli'!I64/'Sheet1 (2)'!I$70*100</f>
        <v>0</v>
      </c>
      <c r="J68" s="2">
        <f>'Gamma-E.coli'!J64/'Sheet1 (2)'!J$70*100</f>
        <v>0</v>
      </c>
      <c r="K68" s="2">
        <f>'Gamma-E.coli'!K64/'Sheet1 (2)'!K$70*100</f>
        <v>0</v>
      </c>
      <c r="L68" s="2">
        <f>'Gamma-E.coli'!L64/'Sheet1 (2)'!L$70*100</f>
        <v>0</v>
      </c>
      <c r="M68" s="2">
        <f>'Gamma-E.coli'!M64/'Sheet1 (2)'!M$70*100</f>
        <v>0</v>
      </c>
      <c r="N68" s="2">
        <f>'Gamma-E.coli'!N64/'Sheet1 (2)'!N$70*100</f>
        <v>0</v>
      </c>
      <c r="O68" s="2">
        <f>'Gamma-E.coli'!O64/'Sheet1 (2)'!O$70*100</f>
        <v>0</v>
      </c>
      <c r="P68" s="2">
        <f>'Gamma-E.coli'!P64/'Sheet1 (2)'!P$70*100</f>
        <v>0</v>
      </c>
      <c r="Q68" s="2">
        <f>'Gamma-E.coli'!Q64/'Sheet1 (2)'!Q$70*100</f>
        <v>0</v>
      </c>
      <c r="R68" s="2">
        <f>'Gamma-E.coli'!R64/'Sheet1 (2)'!R$70*100</f>
        <v>0</v>
      </c>
      <c r="S68" s="2">
        <f>'Gamma-E.coli'!S64/'Sheet1 (2)'!S$70*100</f>
        <v>0</v>
      </c>
      <c r="T68" s="2">
        <f>'Gamma-E.coli'!T64/'Sheet1 (2)'!T$70*100</f>
        <v>0</v>
      </c>
      <c r="U68" s="2">
        <f>'Gamma-E.coli'!U64/'Sheet1 (2)'!U$70*100</f>
        <v>0</v>
      </c>
      <c r="V68" s="2">
        <f>'Gamma-E.coli'!V64/'Sheet1 (2)'!V$70*100</f>
        <v>0</v>
      </c>
      <c r="W68" s="2">
        <f>'Gamma-E.coli'!W64/'Sheet1 (2)'!W$70*100</f>
        <v>0</v>
      </c>
      <c r="X68" s="2">
        <f>'Gamma-E.coli'!X64/'Sheet1 (2)'!X$70*100</f>
        <v>0</v>
      </c>
      <c r="Y68" s="2">
        <f>'Gamma-E.coli'!Y64/'Sheet1 (2)'!Y$70*100</f>
        <v>0</v>
      </c>
      <c r="Z68" s="2">
        <f>'Gamma-E.coli'!Z64/'Sheet1 (2)'!Z$70*100</f>
        <v>0</v>
      </c>
      <c r="AA68" s="2">
        <f>'Gamma-E.coli'!AA64/'Sheet1 (2)'!AA$70*100</f>
        <v>0</v>
      </c>
      <c r="AB68" s="2">
        <f>'Gamma-E.coli'!AB64/'Sheet1 (2)'!AB$70*100</f>
        <v>0</v>
      </c>
      <c r="AC68" s="2">
        <f>'Gamma-E.coli'!AC64/'Sheet1 (2)'!AC$70*100</f>
        <v>0</v>
      </c>
      <c r="AD68" s="2">
        <f>'Gamma-E.coli'!AD64/'Sheet1 (2)'!AD$70*100</f>
        <v>0</v>
      </c>
      <c r="AE68" s="2">
        <f>'Gamma-E.coli'!AE64/'Sheet1 (2)'!AE$70*100</f>
        <v>0</v>
      </c>
      <c r="AF68" s="2">
        <f>'Gamma-E.coli'!AF64/'Sheet1 (2)'!AF$70*100</f>
        <v>0</v>
      </c>
      <c r="AG68" s="2">
        <f>'Gamma-E.coli'!AG64/'Sheet1 (2)'!AG$70*100</f>
        <v>0</v>
      </c>
      <c r="AH68" s="2">
        <f>'Gamma-E.coli'!AH64/'Sheet1 (2)'!AH$70*100</f>
        <v>0</v>
      </c>
      <c r="AI68" s="2">
        <f>'Gamma-E.coli'!AI64/'Sheet1 (2)'!AI$70*100</f>
        <v>0</v>
      </c>
      <c r="AJ68" s="2">
        <f>'Gamma-E.coli'!AJ64/'Sheet1 (2)'!AJ$70*100</f>
        <v>0</v>
      </c>
      <c r="AK68" s="2">
        <f>'Gamma-E.coli'!AK64/'Sheet1 (2)'!AK$70*100</f>
        <v>0</v>
      </c>
      <c r="AL68" s="2">
        <f>'Gamma-E.coli'!AL64/'Sheet1 (2)'!AL$70*100</f>
        <v>0</v>
      </c>
      <c r="AM68" s="2">
        <f>'Gamma-E.coli'!AM64/'Sheet1 (2)'!AM$70*100</f>
        <v>0</v>
      </c>
      <c r="AN68" s="2">
        <f>'Gamma-E.coli'!AN64/'Sheet1 (2)'!AN$70*100</f>
        <v>0</v>
      </c>
      <c r="AO68" s="2">
        <f>'Gamma-E.coli'!AO64/'Sheet1 (2)'!AO$70*100</f>
        <v>0</v>
      </c>
      <c r="AP68" s="2">
        <f>'Gamma-E.coli'!AP64/'Sheet1 (2)'!AP$70*100</f>
        <v>0</v>
      </c>
      <c r="AQ68" s="2">
        <f>'Gamma-E.coli'!AQ64/'Sheet1 (2)'!AQ$70*100</f>
        <v>0</v>
      </c>
      <c r="AR68" s="2">
        <f>'Gamma-E.coli'!AR64/'Sheet1 (2)'!AR$70*100</f>
        <v>0</v>
      </c>
      <c r="AS68" s="2">
        <f>'Gamma-E.coli'!AS64/'Sheet1 (2)'!AS$70*100</f>
        <v>0</v>
      </c>
      <c r="AT68" s="2">
        <f>'Gamma-E.coli'!AT64/'Sheet1 (2)'!AT$70*100</f>
        <v>0</v>
      </c>
      <c r="AU68" s="2">
        <f>'Gamma-E.coli'!AU64/'Sheet1 (2)'!AU$70*100</f>
        <v>0</v>
      </c>
      <c r="AV68" s="2">
        <f>'Gamma-E.coli'!AV64/'Sheet1 (2)'!AV$70*100</f>
        <v>0</v>
      </c>
      <c r="AW68" s="2">
        <f>'Gamma-E.coli'!AW64/'Sheet1 (2)'!AW$70*100</f>
        <v>0</v>
      </c>
      <c r="AX68" s="2">
        <f>'Gamma-E.coli'!AX64/'Sheet1 (2)'!AX$70*100</f>
        <v>7.7476737609532729E-4</v>
      </c>
      <c r="AY68" s="2">
        <f>'Gamma-E.coli'!AY64/'Sheet1 (2)'!AY$70*100</f>
        <v>0</v>
      </c>
      <c r="AZ68" s="2">
        <f>'Gamma-E.coli'!AZ64/'Sheet1 (2)'!AZ$70*100</f>
        <v>0</v>
      </c>
      <c r="BA68" s="2">
        <f>'Gamma-E.coli'!BA64/'Sheet1 (2)'!BA$70*100</f>
        <v>0</v>
      </c>
      <c r="BB68" s="2">
        <f>'Gamma-E.coli'!BB64/'Sheet1 (2)'!BB$70*100</f>
        <v>0</v>
      </c>
      <c r="BC68" s="2">
        <f>'Gamma-E.coli'!BC64/'Sheet1 (2)'!BC$70*100</f>
        <v>0</v>
      </c>
      <c r="BD68" s="2">
        <f>'Gamma-E.coli'!BD64/'Sheet1 (2)'!BD$70*100</f>
        <v>0</v>
      </c>
      <c r="BE68" s="2">
        <f>'Gamma-E.coli'!BE64/'Sheet1 (2)'!BE$70*100</f>
        <v>0</v>
      </c>
      <c r="BF68" s="2">
        <f>'Gamma-E.coli'!BF64/'Sheet1 (2)'!BF$70*100</f>
        <v>0</v>
      </c>
      <c r="BG68" s="2">
        <f>'Gamma-E.coli'!BG64/'Sheet1 (2)'!BG$70*100</f>
        <v>0</v>
      </c>
      <c r="BH68" s="2">
        <f>'Gamma-E.coli'!BH64/'Sheet1 (2)'!BH$70*100</f>
        <v>0</v>
      </c>
      <c r="BI68" s="2">
        <f>'Gamma-E.coli'!BI64/'Sheet1 (2)'!BI$70*100</f>
        <v>0</v>
      </c>
      <c r="BJ68" s="2">
        <f>'Gamma-E.coli'!BJ64/'Sheet1 (2)'!BJ$70*100</f>
        <v>0</v>
      </c>
      <c r="BK68" s="2">
        <f>'Gamma-E.coli'!BK64/'Sheet1 (2)'!BK$70*100</f>
        <v>0</v>
      </c>
      <c r="BL68" s="2">
        <f>'Gamma-E.coli'!BL64/'Sheet1 (2)'!BL$70*100</f>
        <v>0</v>
      </c>
      <c r="BM68" s="2">
        <f>'Gamma-E.coli'!BM64/'Sheet1 (2)'!BM$70*100</f>
        <v>0</v>
      </c>
      <c r="BN68" s="2">
        <f>'Gamma-E.coli'!BN64/'Sheet1 (2)'!BN$70*100</f>
        <v>0</v>
      </c>
      <c r="BO68" s="2">
        <f>'Gamma-E.coli'!BO64/'Sheet1 (2)'!BO$70*100</f>
        <v>0</v>
      </c>
      <c r="BP68" s="2">
        <f>'Gamma-E.coli'!BP64/'Sheet1 (2)'!BP$70*100</f>
        <v>0</v>
      </c>
      <c r="BQ68" s="2">
        <f>'Gamma-E.coli'!BQ64/'Sheet1 (2)'!BQ$70*100</f>
        <v>0</v>
      </c>
      <c r="BR68" s="2">
        <f>'Gamma-E.coli'!BR64/'Sheet1 (2)'!BR$70*100</f>
        <v>0</v>
      </c>
      <c r="BS68" s="2">
        <f>'Gamma-E.coli'!BS64/'Sheet1 (2)'!BS$70*100</f>
        <v>0</v>
      </c>
      <c r="BT68" s="2">
        <f>'Gamma-E.coli'!BT64/'Sheet1 (2)'!BT$70*100</f>
        <v>0</v>
      </c>
      <c r="BU68" s="2">
        <f>'Gamma-E.coli'!BU64/'Sheet1 (2)'!BU$70*100</f>
        <v>0</v>
      </c>
      <c r="BV68" s="2">
        <f>'Gamma-E.coli'!BV64/'Sheet1 (2)'!BV$70*100</f>
        <v>0</v>
      </c>
      <c r="BW68" s="2">
        <f>'Gamma-E.coli'!BW64/'Sheet1 (2)'!BW$70*100</f>
        <v>0</v>
      </c>
      <c r="BX68" s="2">
        <f>'Gamma-E.coli'!BX64/'Sheet1 (2)'!BX$70*100</f>
        <v>0</v>
      </c>
      <c r="BY68" s="2">
        <f>'Gamma-E.coli'!BY64/'Sheet1 (2)'!BY$70*100</f>
        <v>0</v>
      </c>
      <c r="BZ68" s="2">
        <f>'Gamma-E.coli'!BZ64/'Sheet1 (2)'!BZ$70*100</f>
        <v>0</v>
      </c>
      <c r="CA68" s="2">
        <f>'Gamma-E.coli'!CA64/'Sheet1 (2)'!CA$70*100</f>
        <v>0</v>
      </c>
      <c r="CB68" s="2">
        <f>'Gamma-E.coli'!CB64/'Sheet1 (2)'!CB$70*100</f>
        <v>0</v>
      </c>
      <c r="CC68" s="2">
        <f>'Gamma-E.coli'!CC64/'Sheet1 (2)'!CC$70*100</f>
        <v>9.3031909945111182E-4</v>
      </c>
      <c r="CD68" s="2">
        <f>'Gamma-E.coli'!CD64/'Sheet1 (2)'!CD$70*100</f>
        <v>0</v>
      </c>
      <c r="CE68" s="2">
        <f>'Gamma-E.coli'!CE64/'Sheet1 (2)'!CE$70*100</f>
        <v>0</v>
      </c>
      <c r="CF68" s="2">
        <f>'Gamma-E.coli'!CF64/'Sheet1 (2)'!CF$70*100</f>
        <v>0</v>
      </c>
      <c r="CG68" s="2">
        <f>'Gamma-E.coli'!CG64/'Sheet1 (2)'!CG$70*100</f>
        <v>0</v>
      </c>
      <c r="CH68" s="2">
        <f>'Gamma-E.coli'!CH64/'Sheet1 (2)'!CH$70*100</f>
        <v>0</v>
      </c>
      <c r="CI68" s="2">
        <f>'Gamma-E.coli'!CI64/'Sheet1 (2)'!CI$70*100</f>
        <v>0</v>
      </c>
      <c r="CJ68" s="2">
        <f>'Gamma-E.coli'!CJ64/'Sheet1 (2)'!CJ$70*100</f>
        <v>0</v>
      </c>
      <c r="CK68" s="2">
        <f>'Gamma-E.coli'!CK64/'Sheet1 (2)'!CK$70*100</f>
        <v>0</v>
      </c>
      <c r="CL68" s="2">
        <f>'Gamma-E.coli'!CL64/'Sheet1 (2)'!CL$70*100</f>
        <v>0</v>
      </c>
      <c r="CM68" s="2">
        <f>'Gamma-E.coli'!CM64/'Sheet1 (2)'!CM$70*100</f>
        <v>0</v>
      </c>
      <c r="CN68" s="2">
        <f>'Gamma-E.coli'!CN64/'Sheet1 (2)'!CN$70*100</f>
        <v>0</v>
      </c>
      <c r="CO68" s="2">
        <f>'Gamma-E.coli'!CO64/'Sheet1 (2)'!CO$70*100</f>
        <v>0</v>
      </c>
      <c r="CP68" s="2">
        <f>'Gamma-E.coli'!CP64/'Sheet1 (2)'!CP$70*100</f>
        <v>0</v>
      </c>
      <c r="CQ68" s="2">
        <f>'Gamma-E.coli'!CQ64/'Sheet1 (2)'!CQ$70*100</f>
        <v>0</v>
      </c>
      <c r="CR68" s="2">
        <f>'Gamma-E.coli'!CR64/'Sheet1 (2)'!CR$70*100</f>
        <v>0</v>
      </c>
    </row>
    <row r="69" spans="1:96" x14ac:dyDescent="0.25">
      <c r="A69" s="2" t="str">
        <f>'Gamma-E.coli'!A65</f>
        <v>Methanococci</v>
      </c>
      <c r="B69" s="2">
        <f>'Gamma-E.coli'!B65/'Sheet1 (2)'!B$70*100</f>
        <v>0</v>
      </c>
      <c r="C69" s="2">
        <f>'Gamma-E.coli'!C65/'Sheet1 (2)'!C$70*100</f>
        <v>0</v>
      </c>
      <c r="D69" s="2">
        <f>'Gamma-E.coli'!D65/'Sheet1 (2)'!D$70*100</f>
        <v>0</v>
      </c>
      <c r="E69" s="2">
        <f>'Gamma-E.coli'!E65/'Sheet1 (2)'!E$70*100</f>
        <v>0</v>
      </c>
      <c r="F69" s="2">
        <f>'Gamma-E.coli'!F65/'Sheet1 (2)'!F$70*100</f>
        <v>0</v>
      </c>
      <c r="G69" s="2">
        <f>'Gamma-E.coli'!G65/'Sheet1 (2)'!G$70*100</f>
        <v>0</v>
      </c>
      <c r="H69" s="2">
        <f>'Gamma-E.coli'!H65/'Sheet1 (2)'!H$70*100</f>
        <v>0</v>
      </c>
      <c r="I69" s="2">
        <f>'Gamma-E.coli'!I65/'Sheet1 (2)'!I$70*100</f>
        <v>0</v>
      </c>
      <c r="J69" s="2">
        <f>'Gamma-E.coli'!J65/'Sheet1 (2)'!J$70*100</f>
        <v>0</v>
      </c>
      <c r="K69" s="2">
        <f>'Gamma-E.coli'!K65/'Sheet1 (2)'!K$70*100</f>
        <v>0</v>
      </c>
      <c r="L69" s="2">
        <f>'Gamma-E.coli'!L65/'Sheet1 (2)'!L$70*100</f>
        <v>0</v>
      </c>
      <c r="M69" s="2">
        <f>'Gamma-E.coli'!M65/'Sheet1 (2)'!M$70*100</f>
        <v>0</v>
      </c>
      <c r="N69" s="2">
        <f>'Gamma-E.coli'!N65/'Sheet1 (2)'!N$70*100</f>
        <v>0</v>
      </c>
      <c r="O69" s="2">
        <f>'Gamma-E.coli'!O65/'Sheet1 (2)'!O$70*100</f>
        <v>0</v>
      </c>
      <c r="P69" s="2">
        <f>'Gamma-E.coli'!P65/'Sheet1 (2)'!P$70*100</f>
        <v>0</v>
      </c>
      <c r="Q69" s="2">
        <f>'Gamma-E.coli'!Q65/'Sheet1 (2)'!Q$70*100</f>
        <v>0</v>
      </c>
      <c r="R69" s="2">
        <f>'Gamma-E.coli'!R65/'Sheet1 (2)'!R$70*100</f>
        <v>0</v>
      </c>
      <c r="S69" s="2">
        <f>'Gamma-E.coli'!S65/'Sheet1 (2)'!S$70*100</f>
        <v>0</v>
      </c>
      <c r="T69" s="2">
        <f>'Gamma-E.coli'!T65/'Sheet1 (2)'!T$70*100</f>
        <v>0</v>
      </c>
      <c r="U69" s="2">
        <f>'Gamma-E.coli'!U65/'Sheet1 (2)'!U$70*100</f>
        <v>0</v>
      </c>
      <c r="V69" s="2">
        <f>'Gamma-E.coli'!V65/'Sheet1 (2)'!V$70*100</f>
        <v>0</v>
      </c>
      <c r="W69" s="2">
        <f>'Gamma-E.coli'!W65/'Sheet1 (2)'!W$70*100</f>
        <v>0</v>
      </c>
      <c r="X69" s="2">
        <f>'Gamma-E.coli'!X65/'Sheet1 (2)'!X$70*100</f>
        <v>0</v>
      </c>
      <c r="Y69" s="2">
        <f>'Gamma-E.coli'!Y65/'Sheet1 (2)'!Y$70*100</f>
        <v>0</v>
      </c>
      <c r="Z69" s="2">
        <f>'Gamma-E.coli'!Z65/'Sheet1 (2)'!Z$70*100</f>
        <v>0</v>
      </c>
      <c r="AA69" s="2">
        <f>'Gamma-E.coli'!AA65/'Sheet1 (2)'!AA$70*100</f>
        <v>0</v>
      </c>
      <c r="AB69" s="2">
        <f>'Gamma-E.coli'!AB65/'Sheet1 (2)'!AB$70*100</f>
        <v>0</v>
      </c>
      <c r="AC69" s="2">
        <f>'Gamma-E.coli'!AC65/'Sheet1 (2)'!AC$70*100</f>
        <v>0</v>
      </c>
      <c r="AD69" s="2">
        <f>'Gamma-E.coli'!AD65/'Sheet1 (2)'!AD$70*100</f>
        <v>0</v>
      </c>
      <c r="AE69" s="2">
        <f>'Gamma-E.coli'!AE65/'Sheet1 (2)'!AE$70*100</f>
        <v>0</v>
      </c>
      <c r="AF69" s="2">
        <f>'Gamma-E.coli'!AF65/'Sheet1 (2)'!AF$70*100</f>
        <v>0</v>
      </c>
      <c r="AG69" s="2">
        <f>'Gamma-E.coli'!AG65/'Sheet1 (2)'!AG$70*100</f>
        <v>0</v>
      </c>
      <c r="AH69" s="2">
        <f>'Gamma-E.coli'!AH65/'Sheet1 (2)'!AH$70*100</f>
        <v>0</v>
      </c>
      <c r="AI69" s="2">
        <f>'Gamma-E.coli'!AI65/'Sheet1 (2)'!AI$70*100</f>
        <v>0</v>
      </c>
      <c r="AJ69" s="2">
        <f>'Gamma-E.coli'!AJ65/'Sheet1 (2)'!AJ$70*100</f>
        <v>0</v>
      </c>
      <c r="AK69" s="2">
        <f>'Gamma-E.coli'!AK65/'Sheet1 (2)'!AK$70*100</f>
        <v>0</v>
      </c>
      <c r="AL69" s="2">
        <f>'Gamma-E.coli'!AL65/'Sheet1 (2)'!AL$70*100</f>
        <v>0</v>
      </c>
      <c r="AM69" s="2">
        <f>'Gamma-E.coli'!AM65/'Sheet1 (2)'!AM$70*100</f>
        <v>0</v>
      </c>
      <c r="AN69" s="2">
        <f>'Gamma-E.coli'!AN65/'Sheet1 (2)'!AN$70*100</f>
        <v>0</v>
      </c>
      <c r="AO69" s="2">
        <f>'Gamma-E.coli'!AO65/'Sheet1 (2)'!AO$70*100</f>
        <v>0</v>
      </c>
      <c r="AP69" s="2">
        <f>'Gamma-E.coli'!AP65/'Sheet1 (2)'!AP$70*100</f>
        <v>0</v>
      </c>
      <c r="AQ69" s="2">
        <f>'Gamma-E.coli'!AQ65/'Sheet1 (2)'!AQ$70*100</f>
        <v>0</v>
      </c>
      <c r="AR69" s="2">
        <f>'Gamma-E.coli'!AR65/'Sheet1 (2)'!AR$70*100</f>
        <v>0</v>
      </c>
      <c r="AS69" s="2">
        <f>'Gamma-E.coli'!AS65/'Sheet1 (2)'!AS$70*100</f>
        <v>0</v>
      </c>
      <c r="AT69" s="2">
        <f>'Gamma-E.coli'!AT65/'Sheet1 (2)'!AT$70*100</f>
        <v>0</v>
      </c>
      <c r="AU69" s="2">
        <f>'Gamma-E.coli'!AU65/'Sheet1 (2)'!AU$70*100</f>
        <v>0</v>
      </c>
      <c r="AV69" s="2">
        <f>'Gamma-E.coli'!AV65/'Sheet1 (2)'!AV$70*100</f>
        <v>0</v>
      </c>
      <c r="AW69" s="2">
        <f>'Gamma-E.coli'!AW65/'Sheet1 (2)'!AW$70*100</f>
        <v>0</v>
      </c>
      <c r="AX69" s="2">
        <f>'Gamma-E.coli'!AX65/'Sheet1 (2)'!AX$70*100</f>
        <v>0</v>
      </c>
      <c r="AY69" s="2">
        <f>'Gamma-E.coli'!AY65/'Sheet1 (2)'!AY$70*100</f>
        <v>0</v>
      </c>
      <c r="AZ69" s="2">
        <f>'Gamma-E.coli'!AZ65/'Sheet1 (2)'!AZ$70*100</f>
        <v>0</v>
      </c>
      <c r="BA69" s="2">
        <f>'Gamma-E.coli'!BA65/'Sheet1 (2)'!BA$70*100</f>
        <v>0</v>
      </c>
      <c r="BB69" s="2">
        <f>'Gamma-E.coli'!BB65/'Sheet1 (2)'!BB$70*100</f>
        <v>0</v>
      </c>
      <c r="BC69" s="2">
        <f>'Gamma-E.coli'!BC65/'Sheet1 (2)'!BC$70*100</f>
        <v>0</v>
      </c>
      <c r="BD69" s="2">
        <f>'Gamma-E.coli'!BD65/'Sheet1 (2)'!BD$70*100</f>
        <v>0</v>
      </c>
      <c r="BE69" s="2">
        <f>'Gamma-E.coli'!BE65/'Sheet1 (2)'!BE$70*100</f>
        <v>0</v>
      </c>
      <c r="BF69" s="2">
        <f>'Gamma-E.coli'!BF65/'Sheet1 (2)'!BF$70*100</f>
        <v>0</v>
      </c>
      <c r="BG69" s="2">
        <f>'Gamma-E.coli'!BG65/'Sheet1 (2)'!BG$70*100</f>
        <v>0</v>
      </c>
      <c r="BH69" s="2">
        <f>'Gamma-E.coli'!BH65/'Sheet1 (2)'!BH$70*100</f>
        <v>0</v>
      </c>
      <c r="BI69" s="2">
        <f>'Gamma-E.coli'!BI65/'Sheet1 (2)'!BI$70*100</f>
        <v>0</v>
      </c>
      <c r="BJ69" s="2">
        <f>'Gamma-E.coli'!BJ65/'Sheet1 (2)'!BJ$70*100</f>
        <v>0</v>
      </c>
      <c r="BK69" s="2">
        <f>'Gamma-E.coli'!BK65/'Sheet1 (2)'!BK$70*100</f>
        <v>0</v>
      </c>
      <c r="BL69" s="2">
        <f>'Gamma-E.coli'!BL65/'Sheet1 (2)'!BL$70*100</f>
        <v>0</v>
      </c>
      <c r="BM69" s="2">
        <f>'Gamma-E.coli'!BM65/'Sheet1 (2)'!BM$70*100</f>
        <v>0</v>
      </c>
      <c r="BN69" s="2">
        <f>'Gamma-E.coli'!BN65/'Sheet1 (2)'!BN$70*100</f>
        <v>0</v>
      </c>
      <c r="BO69" s="2">
        <f>'Gamma-E.coli'!BO65/'Sheet1 (2)'!BO$70*100</f>
        <v>0</v>
      </c>
      <c r="BP69" s="2">
        <f>'Gamma-E.coli'!BP65/'Sheet1 (2)'!BP$70*100</f>
        <v>0</v>
      </c>
      <c r="BQ69" s="2">
        <f>'Gamma-E.coli'!BQ65/'Sheet1 (2)'!BQ$70*100</f>
        <v>0</v>
      </c>
      <c r="BR69" s="2">
        <f>'Gamma-E.coli'!BR65/'Sheet1 (2)'!BR$70*100</f>
        <v>0</v>
      </c>
      <c r="BS69" s="2">
        <f>'Gamma-E.coli'!BS65/'Sheet1 (2)'!BS$70*100</f>
        <v>0</v>
      </c>
      <c r="BT69" s="2">
        <f>'Gamma-E.coli'!BT65/'Sheet1 (2)'!BT$70*100</f>
        <v>0</v>
      </c>
      <c r="BU69" s="2">
        <f>'Gamma-E.coli'!BU65/'Sheet1 (2)'!BU$70*100</f>
        <v>0</v>
      </c>
      <c r="BV69" s="2">
        <f>'Gamma-E.coli'!BV65/'Sheet1 (2)'!BV$70*100</f>
        <v>0</v>
      </c>
      <c r="BW69" s="2">
        <f>'Gamma-E.coli'!BW65/'Sheet1 (2)'!BW$70*100</f>
        <v>0</v>
      </c>
      <c r="BX69" s="2">
        <f>'Gamma-E.coli'!BX65/'Sheet1 (2)'!BX$70*100</f>
        <v>0</v>
      </c>
      <c r="BY69" s="2">
        <f>'Gamma-E.coli'!BY65/'Sheet1 (2)'!BY$70*100</f>
        <v>0</v>
      </c>
      <c r="BZ69" s="2">
        <f>'Gamma-E.coli'!BZ65/'Sheet1 (2)'!BZ$70*100</f>
        <v>0</v>
      </c>
      <c r="CA69" s="2">
        <f>'Gamma-E.coli'!CA65/'Sheet1 (2)'!CA$70*100</f>
        <v>0</v>
      </c>
      <c r="CB69" s="2">
        <f>'Gamma-E.coli'!CB65/'Sheet1 (2)'!CB$70*100</f>
        <v>0</v>
      </c>
      <c r="CC69" s="2">
        <f>'Gamma-E.coli'!CC65/'Sheet1 (2)'!CC$70*100</f>
        <v>0</v>
      </c>
      <c r="CD69" s="2">
        <f>'Gamma-E.coli'!CD65/'Sheet1 (2)'!CD$70*100</f>
        <v>0</v>
      </c>
      <c r="CE69" s="2">
        <f>'Gamma-E.coli'!CE65/'Sheet1 (2)'!CE$70*100</f>
        <v>0</v>
      </c>
      <c r="CF69" s="2">
        <f>'Gamma-E.coli'!CF65/'Sheet1 (2)'!CF$70*100</f>
        <v>0</v>
      </c>
      <c r="CG69" s="2">
        <f>'Gamma-E.coli'!CG65/'Sheet1 (2)'!CG$70*100</f>
        <v>0</v>
      </c>
      <c r="CH69" s="2">
        <f>'Gamma-E.coli'!CH65/'Sheet1 (2)'!CH$70*100</f>
        <v>0</v>
      </c>
      <c r="CI69" s="2">
        <f>'Gamma-E.coli'!CI65/'Sheet1 (2)'!CI$70*100</f>
        <v>0</v>
      </c>
      <c r="CJ69" s="2">
        <f>'Gamma-E.coli'!CJ65/'Sheet1 (2)'!CJ$70*100</f>
        <v>0</v>
      </c>
      <c r="CK69" s="2">
        <f>'Gamma-E.coli'!CK65/'Sheet1 (2)'!CK$70*100</f>
        <v>0</v>
      </c>
      <c r="CL69" s="2">
        <f>'Gamma-E.coli'!CL65/'Sheet1 (2)'!CL$70*100</f>
        <v>0</v>
      </c>
      <c r="CM69" s="2">
        <f>'Gamma-E.coli'!CM65/'Sheet1 (2)'!CM$70*100</f>
        <v>7.8012856518754298E-4</v>
      </c>
      <c r="CN69" s="2">
        <f>'Gamma-E.coli'!CN65/'Sheet1 (2)'!CN$70*100</f>
        <v>0</v>
      </c>
      <c r="CO69" s="2">
        <f>'Gamma-E.coli'!CO65/'Sheet1 (2)'!CO$70*100</f>
        <v>0</v>
      </c>
      <c r="CP69" s="2">
        <f>'Gamma-E.coli'!CP65/'Sheet1 (2)'!CP$70*100</f>
        <v>0</v>
      </c>
      <c r="CQ69" s="2">
        <f>'Gamma-E.coli'!CQ65/'Sheet1 (2)'!CQ$70*100</f>
        <v>0</v>
      </c>
      <c r="CR69" s="2">
        <f>'Gamma-E.coli'!CR65/'Sheet1 (2)'!CR$70*100</f>
        <v>0</v>
      </c>
    </row>
    <row r="70" spans="1:96" x14ac:dyDescent="0.25">
      <c r="A70" s="2" t="s">
        <v>1543</v>
      </c>
      <c r="B70" s="2">
        <f>SUM('Gamma-E.coli'!B2:B65)</f>
        <v>87699</v>
      </c>
      <c r="C70" s="2">
        <f>SUM('Gamma-E.coli'!C2:C65)</f>
        <v>91338</v>
      </c>
      <c r="D70" s="2">
        <f>SUM('Gamma-E.coli'!D2:D65)</f>
        <v>88173</v>
      </c>
      <c r="E70" s="2">
        <f>SUM('Gamma-E.coli'!E2:E65)</f>
        <v>88905</v>
      </c>
      <c r="F70" s="2">
        <f>SUM('Gamma-E.coli'!F2:F65)</f>
        <v>43223</v>
      </c>
      <c r="G70" s="2">
        <f>SUM('Gamma-E.coli'!G2:G65)</f>
        <v>99261</v>
      </c>
      <c r="H70" s="2">
        <f>SUM('Gamma-E.coli'!H2:H65)</f>
        <v>82584</v>
      </c>
      <c r="I70" s="2">
        <f>SUM('Gamma-E.coli'!I2:I65)</f>
        <v>72855</v>
      </c>
      <c r="J70" s="2">
        <f>SUM('Gamma-E.coli'!J2:J65)</f>
        <v>84475</v>
      </c>
      <c r="K70" s="2">
        <f>SUM('Gamma-E.coli'!K2:K65)</f>
        <v>56730</v>
      </c>
      <c r="L70" s="2">
        <f>SUM('Gamma-E.coli'!L2:L65)</f>
        <v>56056</v>
      </c>
      <c r="M70" s="2">
        <f>SUM('Gamma-E.coli'!M2:M65)</f>
        <v>88285</v>
      </c>
      <c r="N70" s="2">
        <f>SUM('Gamma-E.coli'!N2:N65)</f>
        <v>43481</v>
      </c>
      <c r="O70" s="2">
        <f>SUM('Gamma-E.coli'!O2:O65)</f>
        <v>58210</v>
      </c>
      <c r="P70" s="2">
        <f>SUM('Gamma-E.coli'!P2:P65)</f>
        <v>62113</v>
      </c>
      <c r="Q70" s="2">
        <f>SUM('Gamma-E.coli'!Q2:Q65)</f>
        <v>27566</v>
      </c>
      <c r="R70" s="2">
        <f>SUM('Gamma-E.coli'!R2:R65)</f>
        <v>79884</v>
      </c>
      <c r="S70" s="2">
        <f>SUM('Gamma-E.coli'!S2:S65)</f>
        <v>70033</v>
      </c>
      <c r="T70" s="2">
        <f>SUM('Gamma-E.coli'!T2:T65)</f>
        <v>69710</v>
      </c>
      <c r="U70" s="2">
        <f>SUM('Gamma-E.coli'!U2:U65)</f>
        <v>60200</v>
      </c>
      <c r="V70" s="2">
        <f>SUM('Gamma-E.coli'!V2:V65)</f>
        <v>171946</v>
      </c>
      <c r="W70" s="2">
        <f>SUM('Gamma-E.coli'!W2:W65)</f>
        <v>37457</v>
      </c>
      <c r="X70" s="2">
        <f>SUM('Gamma-E.coli'!X2:X65)</f>
        <v>90415</v>
      </c>
      <c r="Y70" s="2">
        <f>SUM('Gamma-E.coli'!Y2:Y65)</f>
        <v>117034</v>
      </c>
      <c r="Z70" s="2">
        <f>SUM('Gamma-E.coli'!Z2:Z65)</f>
        <v>74048</v>
      </c>
      <c r="AA70" s="2">
        <f>SUM('Gamma-E.coli'!AA2:AA65)</f>
        <v>74716</v>
      </c>
      <c r="AB70" s="2">
        <f>SUM('Gamma-E.coli'!AB2:AB65)</f>
        <v>61820</v>
      </c>
      <c r="AC70" s="2">
        <f>SUM('Gamma-E.coli'!AC2:AC65)</f>
        <v>70578</v>
      </c>
      <c r="AD70" s="2">
        <f>SUM('Gamma-E.coli'!AD2:AD65)</f>
        <v>85062</v>
      </c>
      <c r="AE70" s="2">
        <f>SUM('Gamma-E.coli'!AE2:AE65)</f>
        <v>84215</v>
      </c>
      <c r="AF70" s="2">
        <f>SUM('Gamma-E.coli'!AF2:AF65)</f>
        <v>111145</v>
      </c>
      <c r="AG70" s="2">
        <f>SUM('Gamma-E.coli'!AG2:AG65)</f>
        <v>85002</v>
      </c>
      <c r="AH70" s="2">
        <f>SUM('Gamma-E.coli'!AH2:AH65)</f>
        <v>59774</v>
      </c>
      <c r="AI70" s="2">
        <f>SUM('Gamma-E.coli'!AI2:AI65)</f>
        <v>84342</v>
      </c>
      <c r="AJ70" s="2">
        <f>SUM('Gamma-E.coli'!AJ2:AJ65)</f>
        <v>58077</v>
      </c>
      <c r="AK70" s="2">
        <f>SUM('Gamma-E.coli'!AK2:AK65)</f>
        <v>87092</v>
      </c>
      <c r="AL70" s="2">
        <f>SUM('Gamma-E.coli'!AL2:AL65)</f>
        <v>90575</v>
      </c>
      <c r="AM70" s="2">
        <f>SUM('Gamma-E.coli'!AM2:AM65)</f>
        <v>63933</v>
      </c>
      <c r="AN70" s="2">
        <f>SUM('Gamma-E.coli'!AN2:AN65)</f>
        <v>87672</v>
      </c>
      <c r="AO70" s="2">
        <f>SUM('Gamma-E.coli'!AO2:AO65)</f>
        <v>112445</v>
      </c>
      <c r="AP70" s="2">
        <f>SUM('Gamma-E.coli'!AP2:AP65)</f>
        <v>59697</v>
      </c>
      <c r="AQ70" s="2">
        <f>SUM('Gamma-E.coli'!AQ2:AQ65)</f>
        <v>53342</v>
      </c>
      <c r="AR70" s="2">
        <f>SUM('Gamma-E.coli'!AR2:AR65)</f>
        <v>56076</v>
      </c>
      <c r="AS70" s="2">
        <f>SUM('Gamma-E.coli'!AS2:AS65)</f>
        <v>73506</v>
      </c>
      <c r="AT70" s="2">
        <f>SUM('Gamma-E.coli'!AT2:AT65)</f>
        <v>75519</v>
      </c>
      <c r="AU70" s="2">
        <f>SUM('Gamma-E.coli'!AU2:AU65)</f>
        <v>56538</v>
      </c>
      <c r="AV70" s="2">
        <f>SUM('Gamma-E.coli'!AV2:AV65)</f>
        <v>105019</v>
      </c>
      <c r="AW70" s="2">
        <f>SUM('Gamma-E.coli'!AW2:AW65)</f>
        <v>127360</v>
      </c>
      <c r="AX70" s="2">
        <f>SUM('Gamma-E.coli'!AX2:AX65)</f>
        <v>129071</v>
      </c>
      <c r="AY70" s="2">
        <f>SUM('Gamma-E.coli'!AY2:AY65)</f>
        <v>161030</v>
      </c>
      <c r="AZ70" s="2">
        <f>SUM('Gamma-E.coli'!AZ2:AZ65)</f>
        <v>128434</v>
      </c>
      <c r="BA70" s="2">
        <f>SUM('Gamma-E.coli'!BA2:BA65)</f>
        <v>136685</v>
      </c>
      <c r="BB70" s="2">
        <f>SUM('Gamma-E.coli'!BB2:BB65)</f>
        <v>52806</v>
      </c>
      <c r="BC70" s="2">
        <f>SUM('Gamma-E.coli'!BC2:BC65)</f>
        <v>55318</v>
      </c>
      <c r="BD70" s="2">
        <f>SUM('Gamma-E.coli'!BD2:BD65)</f>
        <v>56938</v>
      </c>
      <c r="BE70" s="2">
        <f>SUM('Gamma-E.coli'!BE2:BE65)</f>
        <v>56429</v>
      </c>
      <c r="BF70" s="2">
        <f>SUM('Gamma-E.coli'!BF2:BF65)</f>
        <v>70999</v>
      </c>
      <c r="BG70" s="2">
        <f>SUM('Gamma-E.coli'!BG2:BG65)</f>
        <v>72244</v>
      </c>
      <c r="BH70" s="2">
        <f>SUM('Gamma-E.coli'!BH2:BH65)</f>
        <v>78750</v>
      </c>
      <c r="BI70" s="2">
        <f>SUM('Gamma-E.coli'!BI2:BI65)</f>
        <v>166118</v>
      </c>
      <c r="BJ70" s="2">
        <f>SUM('Gamma-E.coli'!BJ2:BJ65)</f>
        <v>111348</v>
      </c>
      <c r="BK70" s="2">
        <f>SUM('Gamma-E.coli'!BK2:BK65)</f>
        <v>126486</v>
      </c>
      <c r="BL70" s="2">
        <f>SUM('Gamma-E.coli'!BL2:BL65)</f>
        <v>66288</v>
      </c>
      <c r="BM70" s="2">
        <f>SUM('Gamma-E.coli'!BM2:BM65)</f>
        <v>76206</v>
      </c>
      <c r="BN70" s="2">
        <f>SUM('Gamma-E.coli'!BN2:BN65)</f>
        <v>100652</v>
      </c>
      <c r="BO70" s="2">
        <f>SUM('Gamma-E.coli'!BO2:BO65)</f>
        <v>182472</v>
      </c>
      <c r="BP70" s="2">
        <f>SUM('Gamma-E.coli'!BP2:BP65)</f>
        <v>58523</v>
      </c>
      <c r="BQ70" s="2">
        <f>SUM('Gamma-E.coli'!BQ2:BQ65)</f>
        <v>133596</v>
      </c>
      <c r="BR70" s="2">
        <f>SUM('Gamma-E.coli'!BR2:BR65)</f>
        <v>152852</v>
      </c>
      <c r="BS70" s="2">
        <f>SUM('Gamma-E.coli'!BS2:BS65)</f>
        <v>115028</v>
      </c>
      <c r="BT70" s="2">
        <f>SUM('Gamma-E.coli'!BT2:BT65)</f>
        <v>126237</v>
      </c>
      <c r="BU70" s="2">
        <f>SUM('Gamma-E.coli'!BU2:BU65)</f>
        <v>33136</v>
      </c>
      <c r="BV70" s="2">
        <f>SUM('Gamma-E.coli'!BV2:BV65)</f>
        <v>100742</v>
      </c>
      <c r="BW70" s="2">
        <f>SUM('Gamma-E.coli'!BW2:BW65)</f>
        <v>200123</v>
      </c>
      <c r="BX70" s="2">
        <f>SUM('Gamma-E.coli'!BX2:BX65)</f>
        <v>90344</v>
      </c>
      <c r="BY70" s="2">
        <f>SUM('Gamma-E.coli'!BY2:BY65)</f>
        <v>130160</v>
      </c>
      <c r="BZ70" s="2">
        <f>SUM('Gamma-E.coli'!BZ2:BZ65)</f>
        <v>94255</v>
      </c>
      <c r="CA70" s="2">
        <f>SUM('Gamma-E.coli'!CA2:CA65)</f>
        <v>72296</v>
      </c>
      <c r="CB70" s="2">
        <f>SUM('Gamma-E.coli'!CB2:CB65)</f>
        <v>102211</v>
      </c>
      <c r="CC70" s="2">
        <f>SUM('Gamma-E.coli'!CC2:CC65)</f>
        <v>107490</v>
      </c>
      <c r="CD70" s="2">
        <f>SUM('Gamma-E.coli'!CD2:CD65)</f>
        <v>96342</v>
      </c>
      <c r="CE70" s="2">
        <f>SUM('Gamma-E.coli'!CE2:CE65)</f>
        <v>119085</v>
      </c>
      <c r="CF70" s="2">
        <f>SUM('Gamma-E.coli'!CF2:CF65)</f>
        <v>112154</v>
      </c>
      <c r="CG70" s="2">
        <f>SUM('Gamma-E.coli'!CG2:CG65)</f>
        <v>146151</v>
      </c>
      <c r="CH70" s="2">
        <f>SUM('Gamma-E.coli'!CH2:CH65)</f>
        <v>87348</v>
      </c>
      <c r="CI70" s="2">
        <f>SUM('Gamma-E.coli'!CI2:CI65)</f>
        <v>191786</v>
      </c>
      <c r="CJ70" s="2">
        <f>SUM('Gamma-E.coli'!CJ2:CJ65)</f>
        <v>172567</v>
      </c>
      <c r="CK70" s="2">
        <f>SUM('Gamma-E.coli'!CK2:CK65)</f>
        <v>92116</v>
      </c>
      <c r="CL70" s="2">
        <f>SUM('Gamma-E.coli'!CL2:CL65)</f>
        <v>99098</v>
      </c>
      <c r="CM70" s="2">
        <f>SUM('Gamma-E.coli'!CM2:CM65)</f>
        <v>128184</v>
      </c>
      <c r="CN70" s="2">
        <f>SUM('Gamma-E.coli'!CN2:CN65)</f>
        <v>104470</v>
      </c>
      <c r="CO70" s="2">
        <f>SUM('Gamma-E.coli'!CO2:CO65)</f>
        <v>159549</v>
      </c>
      <c r="CP70" s="2">
        <f>SUM('Gamma-E.coli'!CP2:CP65)</f>
        <v>82571</v>
      </c>
      <c r="CQ70" s="2">
        <f>SUM('Gamma-E.coli'!CQ2:CQ65)</f>
        <v>107519</v>
      </c>
      <c r="CR70" s="2">
        <f>SUM('Gamma-E.coli'!CR2:CR65)</f>
        <v>54979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85"/>
  <sheetViews>
    <sheetView topLeftCell="AQ49" workbookViewId="0">
      <selection activeCell="BB42" sqref="BB42"/>
    </sheetView>
  </sheetViews>
  <sheetFormatPr defaultRowHeight="15" x14ac:dyDescent="0.25"/>
  <cols>
    <col min="1" max="1" width="21.5703125" style="2" customWidth="1"/>
    <col min="43" max="43" width="18.28515625" customWidth="1"/>
  </cols>
  <sheetData>
    <row r="1" spans="1:96" s="2" customFormat="1" x14ac:dyDescent="0.25"/>
    <row r="3" spans="1:96" s="2" customFormat="1" x14ac:dyDescent="0.25">
      <c r="A3" s="2" t="s">
        <v>1441</v>
      </c>
      <c r="B3" s="2" t="s">
        <v>1346</v>
      </c>
      <c r="C3" s="2" t="s">
        <v>1347</v>
      </c>
      <c r="D3" s="2" t="s">
        <v>1348</v>
      </c>
      <c r="E3" s="2" t="s">
        <v>1349</v>
      </c>
      <c r="F3" s="2" t="s">
        <v>1350</v>
      </c>
      <c r="G3" s="2" t="s">
        <v>1351</v>
      </c>
      <c r="H3" s="2" t="s">
        <v>1352</v>
      </c>
      <c r="I3" s="2" t="s">
        <v>1353</v>
      </c>
      <c r="J3" s="2" t="s">
        <v>1354</v>
      </c>
      <c r="K3" s="2" t="s">
        <v>1355</v>
      </c>
      <c r="L3" s="2" t="s">
        <v>1356</v>
      </c>
      <c r="M3" s="2" t="s">
        <v>1357</v>
      </c>
      <c r="N3" s="2" t="s">
        <v>1358</v>
      </c>
      <c r="O3" s="2" t="s">
        <v>1359</v>
      </c>
      <c r="P3" s="2" t="s">
        <v>1360</v>
      </c>
      <c r="Q3" s="2" t="s">
        <v>1361</v>
      </c>
      <c r="R3" s="2" t="s">
        <v>1362</v>
      </c>
      <c r="S3" s="2" t="s">
        <v>1363</v>
      </c>
      <c r="T3" s="2" t="s">
        <v>1364</v>
      </c>
      <c r="U3" s="2" t="s">
        <v>1365</v>
      </c>
      <c r="V3" s="2" t="s">
        <v>1366</v>
      </c>
      <c r="W3" s="2" t="s">
        <v>1367</v>
      </c>
      <c r="X3" s="2" t="s">
        <v>1368</v>
      </c>
      <c r="Y3" s="2" t="s">
        <v>1369</v>
      </c>
      <c r="Z3" s="2" t="s">
        <v>1370</v>
      </c>
      <c r="AA3" s="2" t="s">
        <v>1371</v>
      </c>
      <c r="AB3" s="2" t="s">
        <v>1372</v>
      </c>
      <c r="AC3" s="2" t="s">
        <v>1373</v>
      </c>
      <c r="AD3" s="2" t="s">
        <v>1374</v>
      </c>
      <c r="AE3" s="2" t="s">
        <v>1375</v>
      </c>
      <c r="AF3" s="2" t="s">
        <v>1376</v>
      </c>
      <c r="AG3" s="2" t="s">
        <v>1377</v>
      </c>
      <c r="AH3" s="2" t="s">
        <v>1378</v>
      </c>
      <c r="AI3" s="2" t="s">
        <v>1379</v>
      </c>
      <c r="AJ3" s="2" t="s">
        <v>1380</v>
      </c>
      <c r="AK3" s="2" t="s">
        <v>1381</v>
      </c>
      <c r="AL3" s="2" t="s">
        <v>1382</v>
      </c>
      <c r="AM3" s="2" t="s">
        <v>1383</v>
      </c>
      <c r="AN3" s="2" t="s">
        <v>1384</v>
      </c>
      <c r="AO3" s="2" t="s">
        <v>1385</v>
      </c>
      <c r="AP3" s="2" t="s">
        <v>1386</v>
      </c>
      <c r="AQ3" s="2" t="s">
        <v>1387</v>
      </c>
      <c r="AR3" s="2" t="s">
        <v>1388</v>
      </c>
      <c r="AS3" s="2" t="s">
        <v>1389</v>
      </c>
      <c r="AT3" s="2" t="s">
        <v>1390</v>
      </c>
      <c r="AU3" s="2" t="s">
        <v>1391</v>
      </c>
      <c r="AV3" s="2" t="s">
        <v>1392</v>
      </c>
      <c r="AW3" s="2" t="s">
        <v>1393</v>
      </c>
      <c r="AX3" s="2" t="s">
        <v>1394</v>
      </c>
      <c r="AY3" s="2" t="s">
        <v>1395</v>
      </c>
      <c r="AZ3" s="2" t="s">
        <v>1396</v>
      </c>
      <c r="BA3" s="2" t="s">
        <v>1397</v>
      </c>
      <c r="BB3" s="2" t="s">
        <v>1398</v>
      </c>
      <c r="BC3" s="2" t="s">
        <v>1399</v>
      </c>
      <c r="BD3" s="2" t="s">
        <v>1400</v>
      </c>
      <c r="BE3" s="2" t="s">
        <v>1401</v>
      </c>
      <c r="BF3" s="2" t="s">
        <v>1402</v>
      </c>
      <c r="BG3" s="2" t="s">
        <v>1403</v>
      </c>
      <c r="BH3" s="2" t="s">
        <v>1404</v>
      </c>
      <c r="BI3" s="2" t="s">
        <v>1405</v>
      </c>
      <c r="BJ3" s="2" t="s">
        <v>1406</v>
      </c>
      <c r="BK3" s="2" t="s">
        <v>1407</v>
      </c>
      <c r="BL3" s="2" t="s">
        <v>1408</v>
      </c>
      <c r="BM3" s="2" t="s">
        <v>1409</v>
      </c>
      <c r="BN3" s="2" t="s">
        <v>1410</v>
      </c>
      <c r="BO3" s="2" t="s">
        <v>1411</v>
      </c>
      <c r="BP3" s="2" t="s">
        <v>1412</v>
      </c>
      <c r="BQ3" s="2" t="s">
        <v>1413</v>
      </c>
      <c r="BR3" s="2" t="s">
        <v>1414</v>
      </c>
      <c r="BS3" s="2" t="s">
        <v>1415</v>
      </c>
      <c r="BT3" s="2" t="s">
        <v>1416</v>
      </c>
      <c r="BU3" s="2" t="s">
        <v>1417</v>
      </c>
      <c r="BV3" s="2" t="s">
        <v>1418</v>
      </c>
      <c r="BW3" s="2" t="s">
        <v>1419</v>
      </c>
      <c r="BX3" s="2" t="s">
        <v>1420</v>
      </c>
      <c r="BY3" s="2" t="s">
        <v>1421</v>
      </c>
      <c r="BZ3" s="2" t="s">
        <v>1422</v>
      </c>
      <c r="CA3" s="2" t="s">
        <v>1423</v>
      </c>
      <c r="CB3" s="2" t="s">
        <v>1424</v>
      </c>
      <c r="CC3" s="2" t="s">
        <v>1425</v>
      </c>
      <c r="CD3" s="2" t="s">
        <v>1426</v>
      </c>
      <c r="CE3" s="2" t="s">
        <v>1427</v>
      </c>
      <c r="CF3" s="2" t="s">
        <v>1428</v>
      </c>
      <c r="CG3" s="2" t="s">
        <v>1429</v>
      </c>
      <c r="CH3" s="2" t="s">
        <v>1430</v>
      </c>
      <c r="CI3" s="2" t="s">
        <v>1431</v>
      </c>
      <c r="CJ3" s="2" t="s">
        <v>1432</v>
      </c>
      <c r="CK3" s="2" t="s">
        <v>1433</v>
      </c>
      <c r="CL3" s="2" t="s">
        <v>1434</v>
      </c>
      <c r="CM3" s="2" t="s">
        <v>1435</v>
      </c>
      <c r="CN3" s="2" t="s">
        <v>1436</v>
      </c>
      <c r="CO3" s="2" t="s">
        <v>1437</v>
      </c>
      <c r="CP3" s="2" t="s">
        <v>1438</v>
      </c>
      <c r="CQ3" s="2" t="s">
        <v>1439</v>
      </c>
      <c r="CR3" s="2" t="s">
        <v>1440</v>
      </c>
    </row>
    <row r="4" spans="1:96" x14ac:dyDescent="0.25">
      <c r="A4" s="2" t="s">
        <v>1442</v>
      </c>
      <c r="B4">
        <f>E.ColiRatio!B4/E.ColiRatio!B4</f>
        <v>1</v>
      </c>
      <c r="C4" s="2">
        <f>E.ColiRatio!C4/E.ColiRatio!C4</f>
        <v>1</v>
      </c>
      <c r="D4" s="2">
        <f>E.ColiRatio!D4/E.ColiRatio!D4</f>
        <v>1</v>
      </c>
      <c r="E4" s="2">
        <f>E.ColiRatio!E4/E.ColiRatio!E4</f>
        <v>1</v>
      </c>
      <c r="F4" s="2">
        <f>E.ColiRatio!F4/E.ColiRatio!F4</f>
        <v>1</v>
      </c>
      <c r="G4" s="2">
        <f>E.ColiRatio!G4/E.ColiRatio!G4</f>
        <v>1</v>
      </c>
      <c r="H4" s="2">
        <f>E.ColiRatio!H4/E.ColiRatio!B4</f>
        <v>1.0889732582814686</v>
      </c>
      <c r="I4" s="2">
        <f>E.ColiRatio!I4/E.ColiRatio!C4</f>
        <v>0.85993750558172399</v>
      </c>
      <c r="J4" s="2">
        <f>E.ColiRatio!J4/E.ColiRatio!D4</f>
        <v>0.94908420388251258</v>
      </c>
      <c r="K4" s="2">
        <f>E.ColiRatio!K4/E.ColiRatio!E4</f>
        <v>0.95132459656801038</v>
      </c>
      <c r="L4" s="2">
        <f>E.ColiRatio!L4/E.ColiRatio!F4</f>
        <v>0.89706746270287985</v>
      </c>
      <c r="M4" s="2">
        <f>E.ColiRatio!M4/E.ColiRatio!G4</f>
        <v>0.84134603535712593</v>
      </c>
      <c r="N4" s="2">
        <f>E.ColiRatio!N4/E.ColiRatio!B4</f>
        <v>0.89852025270783598</v>
      </c>
      <c r="O4" s="2">
        <f>E.ColiRatio!O4/E.ColiRatio!C4</f>
        <v>0.90302621294200647</v>
      </c>
      <c r="P4" s="2">
        <f>E.ColiRatio!P4/E.ColiRatio!D4</f>
        <v>1.0680087577473734</v>
      </c>
      <c r="Q4" s="2">
        <f>E.ColiRatio!Q4/E.ColiRatio!E4</f>
        <v>0.88263968792866554</v>
      </c>
      <c r="R4" s="2">
        <f>E.ColiRatio!R4/E.ColiRatio!F4</f>
        <v>0.97251517015597611</v>
      </c>
      <c r="S4" s="2">
        <f>E.ColiRatio!S4/E.ColiRatio!G4</f>
        <v>0.91639621459682574</v>
      </c>
    </row>
    <row r="5" spans="1:96" x14ac:dyDescent="0.25">
      <c r="A5" s="2" t="s">
        <v>1443</v>
      </c>
      <c r="B5" s="2">
        <f>E.ColiRatio!B5/E.ColiRatio!B5</f>
        <v>1</v>
      </c>
      <c r="C5" s="2">
        <f>E.ColiRatio!C5/E.ColiRatio!C5</f>
        <v>1</v>
      </c>
      <c r="D5" s="2">
        <f>E.ColiRatio!D5/E.ColiRatio!D5</f>
        <v>1</v>
      </c>
      <c r="E5" s="2">
        <f>E.ColiRatio!E5/E.ColiRatio!E5</f>
        <v>1</v>
      </c>
      <c r="F5" s="2">
        <f>E.ColiRatio!F5/E.ColiRatio!F5</f>
        <v>1</v>
      </c>
      <c r="G5" s="2">
        <f>E.ColiRatio!G5/E.ColiRatio!G5</f>
        <v>1</v>
      </c>
      <c r="H5" s="2">
        <f>E.ColiRatio!H5/E.ColiRatio!B5</f>
        <v>1.6488511310114469</v>
      </c>
      <c r="I5" s="2">
        <f>E.ColiRatio!I5/E.ColiRatio!C5</f>
        <v>0.67900805051960367</v>
      </c>
      <c r="J5" s="2">
        <f>E.ColiRatio!J5/E.ColiRatio!D5</f>
        <v>3.3616350249762497</v>
      </c>
      <c r="K5" s="2">
        <f>E.ColiRatio!K5/E.ColiRatio!E5</f>
        <v>3.2919133423274918</v>
      </c>
      <c r="L5" s="2">
        <f>E.ColiRatio!L5/E.ColiRatio!F5</f>
        <v>2.270267923592161</v>
      </c>
      <c r="M5" s="2">
        <f>E.ColiRatio!M5/E.ColiRatio!G5</f>
        <v>1.3756176844783714</v>
      </c>
      <c r="N5" s="2">
        <f>E.ColiRatio!N5/E.ColiRatio!B5</f>
        <v>1.4816047175911664</v>
      </c>
      <c r="O5" s="2">
        <f>E.ColiRatio!O5/E.ColiRatio!C5</f>
        <v>0.74595515957037994</v>
      </c>
      <c r="P5" s="2">
        <f>E.ColiRatio!P5/E.ColiRatio!D5</f>
        <v>3.230070770344847</v>
      </c>
      <c r="Q5" s="2">
        <f>E.ColiRatio!Q5/E.ColiRatio!E5</f>
        <v>2.2442704253427332</v>
      </c>
      <c r="R5" s="2">
        <f>E.ColiRatio!R5/E.ColiRatio!F5</f>
        <v>2.2865297235895499</v>
      </c>
      <c r="S5" s="2">
        <f>E.ColiRatio!S5/E.ColiRatio!G5</f>
        <v>1.2330451264475255</v>
      </c>
    </row>
    <row r="6" spans="1:96" x14ac:dyDescent="0.25">
      <c r="A6" s="2" t="s">
        <v>1444</v>
      </c>
      <c r="B6" s="2">
        <f>E.ColiRatio!B6/E.ColiRatio!B6</f>
        <v>1</v>
      </c>
      <c r="C6" s="2">
        <f>E.ColiRatio!C6/E.ColiRatio!C6</f>
        <v>1</v>
      </c>
      <c r="D6" s="2">
        <f>E.ColiRatio!D6/E.ColiRatio!D6</f>
        <v>1</v>
      </c>
      <c r="E6" s="2">
        <f>E.ColiRatio!E6/E.ColiRatio!E6</f>
        <v>1</v>
      </c>
      <c r="F6" s="2">
        <f>E.ColiRatio!F6/E.ColiRatio!F6</f>
        <v>1</v>
      </c>
      <c r="G6" s="2">
        <f>E.ColiRatio!G6/E.ColiRatio!G6</f>
        <v>1</v>
      </c>
      <c r="H6" s="2">
        <f>E.ColiRatio!H6/E.ColiRatio!B6</f>
        <v>1.223209134581756</v>
      </c>
      <c r="I6" s="2">
        <f>E.ColiRatio!I6/E.ColiRatio!C6</f>
        <v>0.485480674032777</v>
      </c>
      <c r="J6" s="2">
        <f>E.ColiRatio!J6/E.ColiRatio!D6</f>
        <v>0.81611770307799436</v>
      </c>
      <c r="K6" s="2">
        <f>E.ColiRatio!K6/E.ColiRatio!E6</f>
        <v>0.70912549913716705</v>
      </c>
      <c r="L6" s="2">
        <f>E.ColiRatio!L6/E.ColiRatio!F6</f>
        <v>0.70900501761503143</v>
      </c>
      <c r="M6" s="2">
        <f>E.ColiRatio!M6/E.ColiRatio!G6</f>
        <v>0.30825403298894327</v>
      </c>
      <c r="N6" s="2">
        <f>E.ColiRatio!N6/E.ColiRatio!B6</f>
        <v>0.97811942315240807</v>
      </c>
      <c r="O6" s="2">
        <f>E.ColiRatio!O6/E.ColiRatio!C6</f>
        <v>0.40758545506457666</v>
      </c>
      <c r="P6" s="2">
        <f>E.ColiRatio!P6/E.ColiRatio!D6</f>
        <v>0.95080579409996846</v>
      </c>
      <c r="Q6" s="2">
        <f>E.ColiRatio!Q6/E.ColiRatio!E6</f>
        <v>0.26318845769507154</v>
      </c>
      <c r="R6" s="2">
        <f>E.ColiRatio!R6/E.ColiRatio!F6</f>
        <v>0.75281081961870622</v>
      </c>
      <c r="S6" s="2">
        <f>E.ColiRatio!S6/E.ColiRatio!G6</f>
        <v>0.48854957193006932</v>
      </c>
    </row>
    <row r="7" spans="1:96" x14ac:dyDescent="0.25">
      <c r="A7" s="2" t="s">
        <v>1445</v>
      </c>
      <c r="B7" s="2">
        <f>E.ColiRatio!B7/E.ColiRatio!B7</f>
        <v>1</v>
      </c>
      <c r="C7" s="2">
        <f>E.ColiRatio!C7/E.ColiRatio!C7</f>
        <v>1</v>
      </c>
      <c r="D7" s="2">
        <f>E.ColiRatio!D7/E.ColiRatio!D7</f>
        <v>1</v>
      </c>
      <c r="E7" s="2">
        <f>E.ColiRatio!E7/E.ColiRatio!E7</f>
        <v>1</v>
      </c>
      <c r="F7" s="2">
        <f>E.ColiRatio!F7/E.ColiRatio!F7</f>
        <v>1</v>
      </c>
      <c r="G7" s="2">
        <f>E.ColiRatio!G7/E.ColiRatio!G7</f>
        <v>1</v>
      </c>
      <c r="H7" s="2">
        <f>E.ColiRatio!H7/E.ColiRatio!B7</f>
        <v>1.6559707496499294</v>
      </c>
      <c r="I7" s="2">
        <f>E.ColiRatio!I7/E.ColiRatio!C7</f>
        <v>0.68437533079211732</v>
      </c>
      <c r="J7" s="2">
        <f>E.ColiRatio!J7/E.ColiRatio!D7</f>
        <v>1.4508718612016864</v>
      </c>
      <c r="K7" s="2">
        <f>E.ColiRatio!K7/E.ColiRatio!E7</f>
        <v>1.3987267082412373</v>
      </c>
      <c r="L7" s="2">
        <f>E.ColiRatio!L7/E.ColiRatio!F7</f>
        <v>1.1928231997075669</v>
      </c>
      <c r="M7" s="2">
        <f>E.ColiRatio!M7/E.ColiRatio!G7</f>
        <v>0.54176675469820501</v>
      </c>
      <c r="N7" s="2">
        <f>E.ColiRatio!N7/E.ColiRatio!B7</f>
        <v>1.4512282828591065</v>
      </c>
      <c r="O7" s="2">
        <f>E.ColiRatio!O7/E.ColiRatio!C7</f>
        <v>0.89347269653084538</v>
      </c>
      <c r="P7" s="2">
        <f>E.ColiRatio!P7/E.ColiRatio!D7</f>
        <v>1.4457379790376153</v>
      </c>
      <c r="Q7" s="2">
        <f>E.ColiRatio!Q7/E.ColiRatio!E7</f>
        <v>0.8926295541363336</v>
      </c>
      <c r="R7" s="2">
        <f>E.ColiRatio!R7/E.ColiRatio!F7</f>
        <v>1.2146178166263715</v>
      </c>
      <c r="S7" s="2">
        <f>E.ColiRatio!S7/E.ColiRatio!G7</f>
        <v>0.52562773382896133</v>
      </c>
    </row>
    <row r="8" spans="1:96" x14ac:dyDescent="0.25">
      <c r="A8" s="2" t="s">
        <v>1446</v>
      </c>
      <c r="B8" s="2">
        <f>E.ColiRatio!B8/E.ColiRatio!B8</f>
        <v>1</v>
      </c>
      <c r="C8" s="2">
        <f>E.ColiRatio!C8/E.ColiRatio!C8</f>
        <v>1</v>
      </c>
      <c r="D8" s="2">
        <f>E.ColiRatio!D8/E.ColiRatio!D8</f>
        <v>1</v>
      </c>
      <c r="E8" s="2">
        <f>E.ColiRatio!E8/E.ColiRatio!E8</f>
        <v>1</v>
      </c>
      <c r="F8" s="2">
        <f>E.ColiRatio!F8/E.ColiRatio!F8</f>
        <v>1</v>
      </c>
      <c r="G8" s="2">
        <f>E.ColiRatio!G8/E.ColiRatio!G8</f>
        <v>1</v>
      </c>
      <c r="H8" s="2">
        <f>E.ColiRatio!H8/E.ColiRatio!B8</f>
        <v>1.103925593860325</v>
      </c>
      <c r="I8" s="2">
        <f>E.ColiRatio!I8/E.ColiRatio!C8</f>
        <v>0.43855669878494397</v>
      </c>
      <c r="J8" s="2">
        <f>E.ColiRatio!J8/E.ColiRatio!D8</f>
        <v>0.85544543748004254</v>
      </c>
      <c r="K8" s="2">
        <f>E.ColiRatio!K8/E.ColiRatio!E8</f>
        <v>0.84536053867609329</v>
      </c>
      <c r="L8" s="2">
        <f>E.ColiRatio!L8/E.ColiRatio!F8</f>
        <v>0.75983963357806916</v>
      </c>
      <c r="M8" s="2">
        <f>E.ColiRatio!M8/E.ColiRatio!G8</f>
        <v>0.33526838777159695</v>
      </c>
      <c r="N8" s="2">
        <f>E.ColiRatio!N8/E.ColiRatio!B8</f>
        <v>0.96470015923251606</v>
      </c>
      <c r="O8" s="2">
        <f>E.ColiRatio!O8/E.ColiRatio!C8</f>
        <v>0.49976415775439675</v>
      </c>
      <c r="P8" s="2">
        <f>E.ColiRatio!P8/E.ColiRatio!D8</f>
        <v>1.109819094327307</v>
      </c>
      <c r="Q8" s="2">
        <f>E.ColiRatio!Q8/E.ColiRatio!E8</f>
        <v>0.7000834974024005</v>
      </c>
      <c r="R8" s="2">
        <f>E.ColiRatio!R8/E.ColiRatio!F8</f>
        <v>0.7318179058390869</v>
      </c>
      <c r="S8" s="2">
        <f>E.ColiRatio!S8/E.ColiRatio!G8</f>
        <v>0.42562367979569515</v>
      </c>
    </row>
    <row r="9" spans="1:96" x14ac:dyDescent="0.25">
      <c r="A9" s="2" t="s">
        <v>1447</v>
      </c>
      <c r="B9" s="2">
        <f>E.ColiRatio!B9/E.ColiRatio!B9</f>
        <v>1</v>
      </c>
      <c r="C9" s="2">
        <f>E.ColiRatio!C9/E.ColiRatio!C9</f>
        <v>1</v>
      </c>
      <c r="D9" s="2">
        <f>E.ColiRatio!D9/E.ColiRatio!D9</f>
        <v>1</v>
      </c>
      <c r="E9" s="2">
        <f>E.ColiRatio!E9/E.ColiRatio!E9</f>
        <v>1</v>
      </c>
      <c r="F9" s="2">
        <f>E.ColiRatio!F9/E.ColiRatio!F9</f>
        <v>1</v>
      </c>
      <c r="G9" s="2">
        <f>E.ColiRatio!G9/E.ColiRatio!G9</f>
        <v>1</v>
      </c>
      <c r="H9" s="2">
        <f>E.ColiRatio!H9/E.ColiRatio!B9</f>
        <v>0.88922270925209346</v>
      </c>
      <c r="I9" s="2">
        <f>E.ColiRatio!I9/E.ColiRatio!C9</f>
        <v>0.31075356907319424</v>
      </c>
      <c r="J9" s="2">
        <f>E.ColiRatio!J9/E.ColiRatio!D9</f>
        <v>0.40966330789096672</v>
      </c>
      <c r="K9" s="2">
        <f>E.ColiRatio!K9/E.ColiRatio!E9</f>
        <v>0.30569537255887363</v>
      </c>
      <c r="L9" s="2">
        <f>E.ColiRatio!L9/E.ColiRatio!F9</f>
        <v>0.30285133209244769</v>
      </c>
      <c r="M9" s="2">
        <f>E.ColiRatio!M9/E.ColiRatio!G9</f>
        <v>0.12342546657217102</v>
      </c>
      <c r="N9" s="2">
        <f>E.ColiRatio!N9/E.ColiRatio!B9</f>
        <v>0.75221697361596673</v>
      </c>
      <c r="O9" s="2">
        <f>E.ColiRatio!O9/E.ColiRatio!C9</f>
        <v>0.3177870397719702</v>
      </c>
      <c r="P9" s="2">
        <f>E.ColiRatio!P9/E.ColiRatio!D9</f>
        <v>0.45927713981680596</v>
      </c>
      <c r="Q9" s="2">
        <f>E.ColiRatio!Q9/E.ColiRatio!E9</f>
        <v>0.19410069503305644</v>
      </c>
      <c r="R9" s="2">
        <f>E.ColiRatio!R9/E.ColiRatio!F9</f>
        <v>0.31703094882374344</v>
      </c>
      <c r="S9" s="2">
        <f>E.ColiRatio!S9/E.ColiRatio!G9</f>
        <v>0.18369051579323639</v>
      </c>
    </row>
    <row r="10" spans="1:96" x14ac:dyDescent="0.25">
      <c r="A10" s="2" t="s">
        <v>1448</v>
      </c>
      <c r="B10" s="2">
        <f>E.ColiRatio!B10/E.ColiRatio!B10</f>
        <v>1</v>
      </c>
      <c r="C10" s="2">
        <f>E.ColiRatio!C10/E.ColiRatio!C10</f>
        <v>1</v>
      </c>
      <c r="D10" s="2">
        <f>E.ColiRatio!D10/E.ColiRatio!D10</f>
        <v>1</v>
      </c>
      <c r="E10" s="2">
        <f>E.ColiRatio!E10/E.ColiRatio!E10</f>
        <v>1</v>
      </c>
      <c r="F10" s="2">
        <f>E.ColiRatio!F10/E.ColiRatio!F10</f>
        <v>1</v>
      </c>
      <c r="G10" s="2">
        <f>E.ColiRatio!G10/E.ColiRatio!G10</f>
        <v>1</v>
      </c>
      <c r="H10" s="2">
        <f>E.ColiRatio!H10/E.ColiRatio!B10</f>
        <v>1.4568585774621201</v>
      </c>
      <c r="I10" s="2">
        <f>E.ColiRatio!I10/E.ColiRatio!C10</f>
        <v>0.5617667189428357</v>
      </c>
      <c r="J10" s="2">
        <f>E.ColiRatio!J10/E.ColiRatio!D10</f>
        <v>0.8386682551703879</v>
      </c>
      <c r="K10" s="2">
        <f>E.ColiRatio!K10/E.ColiRatio!E10</f>
        <v>0.867724394354634</v>
      </c>
      <c r="L10" s="2">
        <f>E.ColiRatio!L10/E.ColiRatio!F10</f>
        <v>0.82028252062413931</v>
      </c>
      <c r="M10" s="2">
        <f>E.ColiRatio!M10/E.ColiRatio!G10</f>
        <v>0.34263248972528665</v>
      </c>
      <c r="N10" s="2">
        <f>E.ColiRatio!N10/E.ColiRatio!B10</f>
        <v>1.2740103089168624</v>
      </c>
      <c r="O10" s="2">
        <f>E.ColiRatio!O10/E.ColiRatio!C10</f>
        <v>0.60257004574084938</v>
      </c>
      <c r="P10" s="2">
        <f>E.ColiRatio!P10/E.ColiRatio!D10</f>
        <v>1.1949337805874043</v>
      </c>
      <c r="Q10" s="2">
        <f>E.ColiRatio!Q10/E.ColiRatio!E10</f>
        <v>0.62460091293443698</v>
      </c>
      <c r="R10" s="2">
        <f>E.ColiRatio!R10/E.ColiRatio!F10</f>
        <v>1.0599069406746799</v>
      </c>
      <c r="S10" s="2">
        <f>E.ColiRatio!S10/E.ColiRatio!G10</f>
        <v>0.50346379397221019</v>
      </c>
    </row>
    <row r="11" spans="1:96" x14ac:dyDescent="0.25">
      <c r="A11" s="2" t="s">
        <v>1449</v>
      </c>
      <c r="B11" s="2">
        <f>E.ColiRatio!B11/E.ColiRatio!B11</f>
        <v>1</v>
      </c>
      <c r="C11" s="2">
        <f>E.ColiRatio!C11/E.ColiRatio!C11</f>
        <v>1</v>
      </c>
      <c r="D11" s="2">
        <f>E.ColiRatio!D11/E.ColiRatio!D11</f>
        <v>1</v>
      </c>
      <c r="E11" s="2">
        <f>E.ColiRatio!E11/E.ColiRatio!E11</f>
        <v>1</v>
      </c>
      <c r="F11" s="2">
        <f>E.ColiRatio!F11/E.ColiRatio!F11</f>
        <v>1</v>
      </c>
      <c r="G11" s="2">
        <f>E.ColiRatio!G11/E.ColiRatio!G11</f>
        <v>1</v>
      </c>
      <c r="H11" s="2">
        <f>E.ColiRatio!H11/E.ColiRatio!B11</f>
        <v>1.8862025014299675</v>
      </c>
      <c r="I11" s="2">
        <f>E.ColiRatio!I11/E.ColiRatio!C11</f>
        <v>0.4744315414720412</v>
      </c>
      <c r="J11" s="2">
        <f>E.ColiRatio!J11/E.ColiRatio!D11</f>
        <v>1.0807356686737473</v>
      </c>
      <c r="K11" s="2">
        <f>E.ColiRatio!K11/E.ColiRatio!E11</f>
        <v>0.77372271355382893</v>
      </c>
      <c r="L11" s="2">
        <f>E.ColiRatio!L11/E.ColiRatio!F11</f>
        <v>0.9605719702389468</v>
      </c>
      <c r="M11" s="2">
        <f>E.ColiRatio!M11/E.ColiRatio!G11</f>
        <v>0.30339638503572924</v>
      </c>
      <c r="N11" s="2">
        <f>E.ColiRatio!N11/E.ColiRatio!B11</f>
        <v>2.0761087348173617</v>
      </c>
      <c r="O11" s="2">
        <f>E.ColiRatio!O11/E.ColiRatio!C11</f>
        <v>0.45689510877502315</v>
      </c>
      <c r="P11" s="2">
        <f>E.ColiRatio!P11/E.ColiRatio!D11</f>
        <v>1.0832529026948396</v>
      </c>
      <c r="Q11" s="2">
        <f>E.ColiRatio!Q11/E.ColiRatio!E11</f>
        <v>0.11014963342838581</v>
      </c>
      <c r="R11" s="2">
        <f>E.ColiRatio!R11/E.ColiRatio!F11</f>
        <v>0.98136533631797329</v>
      </c>
      <c r="S11" s="2">
        <f>E.ColiRatio!S11/E.ColiRatio!G11</f>
        <v>0.41805811377574509</v>
      </c>
    </row>
    <row r="12" spans="1:96" x14ac:dyDescent="0.25">
      <c r="A12" s="2" t="s">
        <v>1450</v>
      </c>
      <c r="B12" s="2">
        <f>E.ColiRatio!B12/E.ColiRatio!B12</f>
        <v>1</v>
      </c>
      <c r="C12" s="2">
        <f>E.ColiRatio!C12/E.ColiRatio!C12</f>
        <v>1</v>
      </c>
      <c r="D12" s="2">
        <f>E.ColiRatio!D12/E.ColiRatio!D12</f>
        <v>1</v>
      </c>
      <c r="E12" s="2">
        <f>E.ColiRatio!E12/E.ColiRatio!E12</f>
        <v>1</v>
      </c>
      <c r="F12" s="2">
        <f>E.ColiRatio!F12/E.ColiRatio!F12</f>
        <v>1</v>
      </c>
      <c r="G12" s="2">
        <f>E.ColiRatio!G12/E.ColiRatio!G12</f>
        <v>1</v>
      </c>
      <c r="H12" s="2">
        <f>E.ColiRatio!H12/E.ColiRatio!B12</f>
        <v>1.4229165284336385</v>
      </c>
      <c r="I12" s="2">
        <f>E.ColiRatio!I12/E.ColiRatio!C12</f>
        <v>0.69599476854326714</v>
      </c>
      <c r="J12" s="2">
        <f>E.ColiRatio!J12/E.ColiRatio!D12</f>
        <v>0.72232297741794571</v>
      </c>
      <c r="K12" s="2">
        <f>E.ColiRatio!K12/E.ColiRatio!E12</f>
        <v>0.76339292459719865</v>
      </c>
      <c r="L12" s="2">
        <f>E.ColiRatio!L12/E.ColiRatio!F12</f>
        <v>0.75246914750431271</v>
      </c>
      <c r="M12" s="2">
        <f>E.ColiRatio!M12/E.ColiRatio!G12</f>
        <v>0.36818297872340428</v>
      </c>
      <c r="N12" s="2">
        <f>E.ColiRatio!N12/E.ColiRatio!B12</f>
        <v>1.0899772048584797</v>
      </c>
      <c r="O12" s="2">
        <f>E.ColiRatio!O12/E.ColiRatio!C12</f>
        <v>0.877292794632901</v>
      </c>
      <c r="P12" s="2">
        <f>E.ColiRatio!P12/E.ColiRatio!D12</f>
        <v>0.80444727586869347</v>
      </c>
      <c r="Q12" s="2">
        <f>E.ColiRatio!Q12/E.ColiRatio!E12</f>
        <v>0.55536449485182293</v>
      </c>
      <c r="R12" s="2">
        <f>E.ColiRatio!R12/E.ColiRatio!F12</f>
        <v>0.82280786146234197</v>
      </c>
      <c r="S12" s="2">
        <f>E.ColiRatio!S12/E.ColiRatio!G12</f>
        <v>0.40151768914252634</v>
      </c>
    </row>
    <row r="13" spans="1:96" x14ac:dyDescent="0.25">
      <c r="A13" s="2" t="s">
        <v>1451</v>
      </c>
      <c r="B13" s="2">
        <f>E.ColiRatio!B13/E.ColiRatio!B13</f>
        <v>1</v>
      </c>
      <c r="C13" s="2">
        <f>E.ColiRatio!C13/E.ColiRatio!C13</f>
        <v>1</v>
      </c>
      <c r="D13" s="2">
        <f>E.ColiRatio!D13/E.ColiRatio!D13</f>
        <v>1</v>
      </c>
      <c r="E13" s="2">
        <f>E.ColiRatio!E13/E.ColiRatio!E13</f>
        <v>1</v>
      </c>
      <c r="F13" s="2">
        <f>E.ColiRatio!F13/E.ColiRatio!F13</f>
        <v>1</v>
      </c>
      <c r="G13" s="2">
        <f>E.ColiRatio!G13/E.ColiRatio!G13</f>
        <v>1</v>
      </c>
      <c r="H13" s="2">
        <f>E.ColiRatio!H13/E.ColiRatio!B13</f>
        <v>4.9646576341211501</v>
      </c>
      <c r="I13" s="2">
        <f>E.ColiRatio!I13/E.ColiRatio!C13</f>
        <v>0.83742649602213781</v>
      </c>
      <c r="J13" s="2">
        <f>E.ColiRatio!J13/E.ColiRatio!D13</f>
        <v>6.4499185181599614</v>
      </c>
      <c r="K13" s="2">
        <f>E.ColiRatio!K13/E.ColiRatio!E13</f>
        <v>4.3578437529008971</v>
      </c>
      <c r="L13" s="2">
        <f>E.ColiRatio!L13/E.ColiRatio!F13</f>
        <v>2.668316831683168</v>
      </c>
      <c r="M13" s="2">
        <f>E.ColiRatio!M13/E.ColiRatio!G13</f>
        <v>1.4725426356589146</v>
      </c>
      <c r="N13" s="2">
        <f>E.ColiRatio!N13/E.ColiRatio!B13</f>
        <v>8.2861413014776559</v>
      </c>
      <c r="O13" s="2">
        <f>E.ColiRatio!O13/E.ColiRatio!C13</f>
        <v>1.0965042182046905</v>
      </c>
      <c r="P13" s="2">
        <f>E.ColiRatio!P13/E.ColiRatio!D13</f>
        <v>10.998218263916231</v>
      </c>
      <c r="Q13" s="2">
        <f>E.ColiRatio!Q13/E.ColiRatio!E13</f>
        <v>4.5759148354512487</v>
      </c>
      <c r="R13" s="2">
        <f>E.ColiRatio!R13/E.ColiRatio!F13</f>
        <v>4.5006948063227377</v>
      </c>
      <c r="S13" s="2">
        <f>E.ColiRatio!S13/E.ColiRatio!G13</f>
        <v>2.8495717223766586</v>
      </c>
    </row>
    <row r="14" spans="1:96" x14ac:dyDescent="0.25">
      <c r="A14" s="2" t="s">
        <v>1452</v>
      </c>
      <c r="B14" s="2">
        <f>E.ColiRatio!B14/E.ColiRatio!B14</f>
        <v>1</v>
      </c>
      <c r="C14" s="2">
        <f>E.ColiRatio!C14/E.ColiRatio!C14</f>
        <v>1</v>
      </c>
      <c r="D14" s="2">
        <f>E.ColiRatio!D14/E.ColiRatio!D14</f>
        <v>1</v>
      </c>
      <c r="E14" s="2">
        <f>E.ColiRatio!E14/E.ColiRatio!E14</f>
        <v>1</v>
      </c>
      <c r="F14" s="2">
        <f>E.ColiRatio!F14/E.ColiRatio!F14</f>
        <v>1</v>
      </c>
      <c r="G14" s="2">
        <f>E.ColiRatio!G14/E.ColiRatio!G14</f>
        <v>1</v>
      </c>
      <c r="H14" s="2">
        <f>E.ColiRatio!H14/E.ColiRatio!B14</f>
        <v>1.9941577303865801</v>
      </c>
      <c r="I14" s="2">
        <f>E.ColiRatio!I14/E.ColiRatio!C14</f>
        <v>0.32466044351411916</v>
      </c>
      <c r="J14" s="2">
        <f>E.ColiRatio!J14/E.ColiRatio!D14</f>
        <v>1.0066725585505965</v>
      </c>
      <c r="K14" s="2">
        <f>E.ColiRatio!K14/E.ColiRatio!E14</f>
        <v>0.87207144545001847</v>
      </c>
      <c r="L14" s="2">
        <f>E.ColiRatio!L14/E.ColiRatio!F14</f>
        <v>0.78892345661846497</v>
      </c>
      <c r="M14" s="2">
        <f>E.ColiRatio!M14/E.ColiRatio!G14</f>
        <v>0.23426459948320411</v>
      </c>
      <c r="N14" s="2">
        <f>E.ColiRatio!N14/E.ColiRatio!B14</f>
        <v>1.9252608013196821</v>
      </c>
      <c r="O14" s="2">
        <f>E.ColiRatio!O14/E.ColiRatio!C14</f>
        <v>0.42460976591113087</v>
      </c>
      <c r="P14" s="2">
        <f>E.ColiRatio!P14/E.ColiRatio!D14</f>
        <v>1.1829186232791586</v>
      </c>
      <c r="Q14" s="2">
        <f>E.ColiRatio!Q14/E.ColiRatio!E14</f>
        <v>0.10809239114529788</v>
      </c>
      <c r="R14" s="2">
        <f>E.ColiRatio!R14/E.ColiRatio!F14</f>
        <v>0.76088974957555167</v>
      </c>
      <c r="S14" s="2">
        <f>E.ColiRatio!S14/E.ColiRatio!G14</f>
        <v>0.27324037034525883</v>
      </c>
    </row>
    <row r="15" spans="1:96" x14ac:dyDescent="0.25">
      <c r="A15" s="2" t="s">
        <v>1453</v>
      </c>
      <c r="B15" s="2">
        <f>E.ColiRatio!B15/E.ColiRatio!B15</f>
        <v>1</v>
      </c>
      <c r="C15" s="2">
        <f>E.ColiRatio!C15/E.ColiRatio!C15</f>
        <v>1</v>
      </c>
      <c r="D15" s="2">
        <f>E.ColiRatio!D15/E.ColiRatio!D15</f>
        <v>1</v>
      </c>
      <c r="E15" s="2">
        <f>E.ColiRatio!E15/E.ColiRatio!E15</f>
        <v>1</v>
      </c>
      <c r="F15" s="2">
        <f>E.ColiRatio!F15/E.ColiRatio!F15</f>
        <v>1</v>
      </c>
      <c r="G15" s="2">
        <f>E.ColiRatio!G15/E.ColiRatio!G15</f>
        <v>1</v>
      </c>
      <c r="H15" s="2">
        <f>E.ColiRatio!H15/E.ColiRatio!B15</f>
        <v>1.19269033718575</v>
      </c>
      <c r="I15" s="2">
        <f>E.ColiRatio!I15/E.ColiRatio!C15</f>
        <v>0.30663947661290841</v>
      </c>
      <c r="J15" s="2">
        <f>E.ColiRatio!J15/E.ColiRatio!D15</f>
        <v>1.1356595700631447</v>
      </c>
      <c r="K15" s="2">
        <f>E.ColiRatio!K15/E.ColiRatio!E15</f>
        <v>2.1193572409399466</v>
      </c>
      <c r="L15" s="2">
        <f>E.ColiRatio!L15/E.ColiRatio!F15</f>
        <v>0.79862607758620685</v>
      </c>
      <c r="M15" s="2">
        <f>E.ColiRatio!M15/E.ColiRatio!G15</f>
        <v>0.27901312335958001</v>
      </c>
      <c r="N15" s="2">
        <f>E.ColiRatio!N15/E.ColiRatio!B15</f>
        <v>1.0180587241421144</v>
      </c>
      <c r="O15" s="2">
        <f>E.ColiRatio!O15/E.ColiRatio!C15</f>
        <v>0.32302636132989437</v>
      </c>
      <c r="P15" s="2">
        <f>E.ColiRatio!P15/E.ColiRatio!D15</f>
        <v>0.90945312694290381</v>
      </c>
      <c r="Q15" s="2">
        <f>E.ColiRatio!Q15/E.ColiRatio!E15</f>
        <v>0.65174247474332403</v>
      </c>
      <c r="R15" s="2">
        <f>E.ColiRatio!R15/E.ColiRatio!F15</f>
        <v>0.70604440789473677</v>
      </c>
      <c r="S15" s="2">
        <f>E.ColiRatio!S15/E.ColiRatio!G15</f>
        <v>0.36089111310065836</v>
      </c>
    </row>
    <row r="16" spans="1:96" x14ac:dyDescent="0.25">
      <c r="A16" s="2" t="s">
        <v>1454</v>
      </c>
      <c r="B16" s="2">
        <f>E.ColiRatio!B16/E.ColiRatio!B16</f>
        <v>1</v>
      </c>
      <c r="C16" s="2">
        <f>E.ColiRatio!C16/E.ColiRatio!C16</f>
        <v>1</v>
      </c>
      <c r="D16" s="2">
        <f>E.ColiRatio!D16/E.ColiRatio!D16</f>
        <v>1</v>
      </c>
      <c r="E16" s="2">
        <f>E.ColiRatio!E16/E.ColiRatio!E16</f>
        <v>1</v>
      </c>
      <c r="F16" s="2">
        <f>E.ColiRatio!F16/E.ColiRatio!F16</f>
        <v>1</v>
      </c>
      <c r="G16" s="2">
        <f>E.ColiRatio!G16/E.ColiRatio!G16</f>
        <v>1</v>
      </c>
      <c r="H16" s="2">
        <f>E.ColiRatio!H16/E.ColiRatio!B16</f>
        <v>1.5187344328890855</v>
      </c>
      <c r="I16" s="2">
        <f>E.ColiRatio!I16/E.ColiRatio!C16</f>
        <v>0.61037199150824129</v>
      </c>
      <c r="J16" s="2">
        <f>E.ColiRatio!J16/E.ColiRatio!D16</f>
        <v>0.99032572688850429</v>
      </c>
      <c r="K16" s="2">
        <f>E.ColiRatio!K16/E.ColiRatio!E16</f>
        <v>0.98526781719357737</v>
      </c>
      <c r="L16" s="2">
        <f>E.ColiRatio!L16/E.ColiRatio!F16</f>
        <v>1.5010547973747266</v>
      </c>
      <c r="M16" s="2">
        <f>E.ColiRatio!M16/E.ColiRatio!G16</f>
        <v>0.46986042692939245</v>
      </c>
      <c r="N16" s="2">
        <f>E.ColiRatio!N16/E.ColiRatio!B16</f>
        <v>1.5270880862131719</v>
      </c>
      <c r="O16" s="2">
        <f>E.ColiRatio!O16/E.ColiRatio!C16</f>
        <v>1.197207451260476</v>
      </c>
      <c r="P16" s="2">
        <f>E.ColiRatio!P16/E.ColiRatio!D16</f>
        <v>1.3494202189208482</v>
      </c>
      <c r="Q16" s="2">
        <f>E.ColiRatio!Q16/E.ColiRatio!E16</f>
        <v>0.77599069715402991</v>
      </c>
      <c r="R16" s="2">
        <f>E.ColiRatio!R16/E.ColiRatio!F16</f>
        <v>1.4669363173795515</v>
      </c>
      <c r="S16" s="2">
        <f>E.ColiRatio!S16/E.ColiRatio!G16</f>
        <v>0.35812624369475676</v>
      </c>
    </row>
    <row r="17" spans="1:69" x14ac:dyDescent="0.25">
      <c r="A17" s="2" t="s">
        <v>1455</v>
      </c>
      <c r="B17" s="2">
        <f>E.ColiRatio!B17/E.ColiRatio!B17</f>
        <v>1</v>
      </c>
      <c r="C17" s="2">
        <f>E.ColiRatio!C17/E.ColiRatio!C17</f>
        <v>1</v>
      </c>
      <c r="D17" s="2">
        <f>E.ColiRatio!D17/E.ColiRatio!D17</f>
        <v>1</v>
      </c>
      <c r="E17" s="2">
        <f>E.ColiRatio!E17/E.ColiRatio!E17</f>
        <v>1</v>
      </c>
      <c r="F17" s="2">
        <f>E.ColiRatio!F17/E.ColiRatio!F17</f>
        <v>1</v>
      </c>
      <c r="G17" s="2">
        <f>E.ColiRatio!G17/E.ColiRatio!G17</f>
        <v>1</v>
      </c>
      <c r="H17" s="2">
        <f>E.ColiRatio!H17/E.ColiRatio!B17</f>
        <v>1.350472307169555</v>
      </c>
      <c r="I17" s="2">
        <f>E.ColiRatio!I17/E.ColiRatio!C17</f>
        <v>0.55148133765818441</v>
      </c>
      <c r="J17" s="2">
        <f>E.ColiRatio!J17/E.ColiRatio!D17</f>
        <v>0.97218547530480182</v>
      </c>
      <c r="K17" s="2">
        <f>E.ColiRatio!K17/E.ColiRatio!E17</f>
        <v>0.83732368969386117</v>
      </c>
      <c r="L17" s="2">
        <f>E.ColiRatio!L17/E.ColiRatio!F17</f>
        <v>1.0128896684095574</v>
      </c>
      <c r="M17" s="2">
        <f>E.ColiRatio!M17/E.ColiRatio!G17</f>
        <v>0.34645987198424422</v>
      </c>
      <c r="N17" s="2">
        <f>E.ColiRatio!N17/E.ColiRatio!B17</f>
        <v>0.90229192509894285</v>
      </c>
      <c r="O17" s="2">
        <f>E.ColiRatio!O17/E.ColiRatio!C17</f>
        <v>0.43480293671318954</v>
      </c>
      <c r="P17" s="2">
        <f>E.ColiRatio!P17/E.ColiRatio!D17</f>
        <v>1.0563586667381253</v>
      </c>
      <c r="Q17" s="2">
        <f>E.ColiRatio!Q17/E.ColiRatio!E17</f>
        <v>0.25954890626770938</v>
      </c>
      <c r="R17" s="2">
        <f>E.ColiRatio!R17/E.ColiRatio!F17</f>
        <v>0.95968027073441775</v>
      </c>
      <c r="S17" s="2">
        <f>E.ColiRatio!S17/E.ColiRatio!G17</f>
        <v>0.5001665152239414</v>
      </c>
    </row>
    <row r="18" spans="1:69" x14ac:dyDescent="0.25">
      <c r="A18" s="2" t="s">
        <v>1456</v>
      </c>
      <c r="B18" s="2">
        <f>E.ColiRatio!B18/E.ColiRatio!B18</f>
        <v>1</v>
      </c>
      <c r="C18" s="2">
        <f>E.ColiRatio!C18/E.ColiRatio!C18</f>
        <v>1</v>
      </c>
      <c r="D18" s="2">
        <f>E.ColiRatio!D18/E.ColiRatio!D18</f>
        <v>1</v>
      </c>
      <c r="E18" s="2">
        <f>E.ColiRatio!E18/E.ColiRatio!E18</f>
        <v>1</v>
      </c>
      <c r="F18" s="2">
        <f>E.ColiRatio!F18/E.ColiRatio!F18</f>
        <v>1</v>
      </c>
      <c r="G18" s="2">
        <f>E.ColiRatio!G18/E.ColiRatio!G18</f>
        <v>1</v>
      </c>
      <c r="H18" s="2">
        <f>E.ColiRatio!H18/E.ColiRatio!B18</f>
        <v>0.74983302377066108</v>
      </c>
      <c r="I18" s="2">
        <f>E.ColiRatio!I18/E.ColiRatio!C18</f>
        <v>0.48537119580371541</v>
      </c>
      <c r="J18" s="2">
        <f>E.ColiRatio!J18/E.ColiRatio!D18</f>
        <v>0.49078072732588635</v>
      </c>
      <c r="K18" s="2">
        <f>E.ColiRatio!K18/E.ColiRatio!E18</f>
        <v>0.71409667501288754</v>
      </c>
      <c r="L18" s="2">
        <f>E.ColiRatio!L18/E.ColiRatio!F18</f>
        <v>0.43777305351848966</v>
      </c>
      <c r="M18" s="2">
        <f>E.ColiRatio!M18/E.ColiRatio!G18</f>
        <v>0.19388915740293217</v>
      </c>
      <c r="N18" s="2">
        <f>E.ColiRatio!N18/E.ColiRatio!B18</f>
        <v>4.5539166283434938</v>
      </c>
      <c r="O18" s="2">
        <f>E.ColiRatio!O18/E.ColiRatio!C18</f>
        <v>0.73310791010547682</v>
      </c>
      <c r="P18" s="2">
        <f>E.ColiRatio!P18/E.ColiRatio!D18</f>
        <v>1.0493825684832356</v>
      </c>
      <c r="Q18" s="2">
        <f>E.ColiRatio!Q18/E.ColiRatio!E18</f>
        <v>0.31676365672030415</v>
      </c>
      <c r="R18" s="2">
        <f>E.ColiRatio!R18/E.ColiRatio!F18</f>
        <v>0.80571266968325794</v>
      </c>
      <c r="S18" s="2">
        <f>E.ColiRatio!S18/E.ColiRatio!G18</f>
        <v>0.14716996375295269</v>
      </c>
    </row>
    <row r="19" spans="1:69" x14ac:dyDescent="0.25">
      <c r="A19" s="2" t="s">
        <v>1457</v>
      </c>
      <c r="B19" s="2">
        <f>E.ColiRatio!B19/E.ColiRatio!B19</f>
        <v>1</v>
      </c>
      <c r="C19" s="2">
        <f>E.ColiRatio!C19/E.ColiRatio!C19</f>
        <v>1</v>
      </c>
      <c r="D19" s="2">
        <f>E.ColiRatio!D19/E.ColiRatio!D19</f>
        <v>1</v>
      </c>
      <c r="E19" s="2">
        <f>E.ColiRatio!E19/E.ColiRatio!E19</f>
        <v>1</v>
      </c>
      <c r="F19" s="2">
        <f>E.ColiRatio!F19/E.ColiRatio!F19</f>
        <v>1</v>
      </c>
      <c r="G19" s="2">
        <f>E.ColiRatio!G19/E.ColiRatio!G19</f>
        <v>1</v>
      </c>
      <c r="H19" s="2">
        <f>E.ColiRatio!H19/E.ColiRatio!B19</f>
        <v>1.0204128440366971</v>
      </c>
      <c r="I19" s="2">
        <f>E.ColiRatio!I19/E.ColiRatio!C19</f>
        <v>0.70547096962191302</v>
      </c>
      <c r="J19" s="2">
        <f>E.ColiRatio!J19/E.ColiRatio!D19</f>
        <v>0.67960181321428481</v>
      </c>
      <c r="K19" s="2">
        <f>E.ColiRatio!K19/E.ColiRatio!E19</f>
        <v>0.65606026977208365</v>
      </c>
      <c r="L19" s="2">
        <f>E.ColiRatio!L19/E.ColiRatio!F19</f>
        <v>0.6138909268769871</v>
      </c>
      <c r="M19" s="2">
        <f>E.ColiRatio!M19/E.ColiRatio!G19</f>
        <v>0.27287682333873581</v>
      </c>
      <c r="N19" s="2">
        <f>E.ColiRatio!N19/E.ColiRatio!B19</f>
        <v>2.0408901416457437</v>
      </c>
      <c r="O19" s="2">
        <f>E.ColiRatio!O19/E.ColiRatio!C19</f>
        <v>0.64238564766489192</v>
      </c>
      <c r="P19" s="2">
        <f>E.ColiRatio!P19/E.ColiRatio!D19</f>
        <v>0.98202223176989745</v>
      </c>
      <c r="Q19" s="2">
        <f>E.ColiRatio!Q19/E.ColiRatio!E19</f>
        <v>0.2791162848164882</v>
      </c>
      <c r="R19" s="2">
        <f>E.ColiRatio!R19/E.ColiRatio!F19</f>
        <v>1.0835759611795448</v>
      </c>
      <c r="S19" s="2">
        <f>E.ColiRatio!S19/E.ColiRatio!G19</f>
        <v>0.14656603553669673</v>
      </c>
    </row>
    <row r="20" spans="1:69" x14ac:dyDescent="0.25">
      <c r="A20" s="2" t="s">
        <v>1458</v>
      </c>
      <c r="B20" s="2">
        <f>E.ColiRatio!B20/E.ColiRatio!B20</f>
        <v>1</v>
      </c>
      <c r="C20" s="2">
        <f>E.ColiRatio!C20/E.ColiRatio!C20</f>
        <v>1</v>
      </c>
      <c r="D20" s="2">
        <f>E.ColiRatio!D20/E.ColiRatio!D20</f>
        <v>1</v>
      </c>
      <c r="E20" s="2">
        <f>E.ColiRatio!E20/E.ColiRatio!E20</f>
        <v>1</v>
      </c>
      <c r="F20" s="2">
        <f>E.ColiRatio!F20/E.ColiRatio!F20</f>
        <v>1</v>
      </c>
      <c r="G20" s="2">
        <f>E.ColiRatio!G20/E.ColiRatio!G20</f>
        <v>1</v>
      </c>
      <c r="H20" s="2">
        <f>E.ColiRatio!H20/E.ColiRatio!B20</f>
        <v>1.6279627666703218</v>
      </c>
      <c r="I20" s="2">
        <f>E.ColiRatio!I20/E.ColiRatio!C20</f>
        <v>0.72694336833075879</v>
      </c>
      <c r="J20" s="2">
        <f>E.ColiRatio!J20/E.ColiRatio!D20</f>
        <v>0.97964971249788602</v>
      </c>
      <c r="K20" s="2">
        <f>E.ColiRatio!K20/E.ColiRatio!E20</f>
        <v>0.70161100359061856</v>
      </c>
      <c r="L20" s="2">
        <f>E.ColiRatio!L20/E.ColiRatio!F20</f>
        <v>1.3557781919850886</v>
      </c>
      <c r="M20" s="2">
        <f>E.ColiRatio!M20/E.ColiRatio!G20</f>
        <v>0.5033333333333333</v>
      </c>
      <c r="N20" s="2">
        <f>E.ColiRatio!N20/E.ColiRatio!B20</f>
        <v>1.1245056986302531</v>
      </c>
      <c r="O20" s="2">
        <f>E.ColiRatio!O20/E.ColiRatio!C20</f>
        <v>0.64376848524198638</v>
      </c>
      <c r="P20" s="2">
        <f>E.ColiRatio!P20/E.ColiRatio!D20</f>
        <v>1.2252749046648905</v>
      </c>
      <c r="Q20" s="2">
        <f>E.ColiRatio!Q20/E.ColiRatio!E20</f>
        <v>0.45618145967262702</v>
      </c>
      <c r="R20" s="2">
        <f>E.ColiRatio!R20/E.ColiRatio!F20</f>
        <v>1.8033428165007113</v>
      </c>
      <c r="S20" s="2">
        <f>E.ColiRatio!S20/E.ColiRatio!G20</f>
        <v>0.93794312149947079</v>
      </c>
    </row>
    <row r="21" spans="1:69" x14ac:dyDescent="0.25">
      <c r="A21" s="2" t="s">
        <v>1459</v>
      </c>
      <c r="B21" s="2">
        <f>E.ColiRatio!B21/E.ColiRatio!B21</f>
        <v>1</v>
      </c>
      <c r="C21" s="2">
        <f>E.ColiRatio!C21/E.ColiRatio!C21</f>
        <v>1</v>
      </c>
      <c r="D21" s="2">
        <f>E.ColiRatio!D21/E.ColiRatio!D21</f>
        <v>1</v>
      </c>
      <c r="E21" s="2">
        <f>E.ColiRatio!E21/E.ColiRatio!E21</f>
        <v>1</v>
      </c>
      <c r="F21" s="2">
        <f>E.ColiRatio!F21/E.ColiRatio!F21</f>
        <v>1</v>
      </c>
      <c r="G21" s="2">
        <f>E.ColiRatio!G21/E.ColiRatio!G21</f>
        <v>1</v>
      </c>
      <c r="H21" s="2">
        <f>E.ColiRatio!H21/E.ColiRatio!B21</f>
        <v>0.29267655216556437</v>
      </c>
      <c r="I21" s="2">
        <f>E.ColiRatio!I21/E.ColiRatio!C21</f>
        <v>5.2305856163924316E-2</v>
      </c>
      <c r="J21" s="2">
        <f>E.ColiRatio!J21/E.ColiRatio!D21</f>
        <v>0.18949345825348379</v>
      </c>
      <c r="K21" s="2">
        <f>E.ColiRatio!K21/E.ColiRatio!E21</f>
        <v>0.14199503947460348</v>
      </c>
      <c r="L21" s="2">
        <f>E.ColiRatio!L21/E.ColiRatio!F21</f>
        <v>0.16309693091598534</v>
      </c>
      <c r="M21" s="2">
        <f>E.ColiRatio!M21/E.ColiRatio!G21</f>
        <v>6.5764304013663538E-2</v>
      </c>
      <c r="N21" s="2">
        <v>0.1</v>
      </c>
      <c r="O21" s="2">
        <f>E.ColiRatio!O21/E.ColiRatio!C21</f>
        <v>4.5566618358397169E-2</v>
      </c>
      <c r="P21" s="2">
        <f>E.ColiRatio!P21/E.ColiRatio!D21</f>
        <v>0.1016420997244897</v>
      </c>
      <c r="Q21" s="2">
        <v>0.1</v>
      </c>
      <c r="R21" s="2">
        <f>E.ColiRatio!R21/E.ColiRatio!F21</f>
        <v>7.9207361186471328E-2</v>
      </c>
      <c r="S21" s="2">
        <f>E.ColiRatio!S21/E.ColiRatio!G21</f>
        <v>4.1980681500366407E-2</v>
      </c>
    </row>
    <row r="22" spans="1:69" x14ac:dyDescent="0.25">
      <c r="A22" s="2" t="s">
        <v>1460</v>
      </c>
      <c r="B22" s="2">
        <v>0.1</v>
      </c>
      <c r="C22" s="2">
        <v>0.1</v>
      </c>
      <c r="D22" s="2">
        <v>0.1</v>
      </c>
      <c r="E22" s="2">
        <v>0.1</v>
      </c>
      <c r="F22" s="2">
        <v>0.1</v>
      </c>
      <c r="G22" s="2">
        <v>0.1</v>
      </c>
      <c r="H22" s="2">
        <f>E.ColiRatio!H22/1</f>
        <v>61.467889908256879</v>
      </c>
      <c r="I22" s="2">
        <f>E.ColiRatio!I22/1</f>
        <v>29.649595687331537</v>
      </c>
      <c r="J22" s="2">
        <f>E.ColiRatio!J22/1</f>
        <v>121.36986301369863</v>
      </c>
      <c r="K22" s="2">
        <f>E.ColiRatio!K22/1</f>
        <v>150.68119891008175</v>
      </c>
      <c r="L22" s="2">
        <f>E.ColiRatio!L22/1</f>
        <v>86.945812807881779</v>
      </c>
      <c r="M22" s="2">
        <f>E.ColiRatio!M22/1</f>
        <v>22.733333333333334</v>
      </c>
      <c r="N22" s="2">
        <f>E.ColiRatio!N22/1</f>
        <v>47.846889952153113</v>
      </c>
      <c r="O22" s="2">
        <f>E.ColiRatio!O22/1</f>
        <v>70.996216897856243</v>
      </c>
      <c r="P22" s="2">
        <f>E.ColiRatio!P22/1</f>
        <v>95.768688293370943</v>
      </c>
      <c r="Q22" s="2">
        <f>E.ColiRatio!Q22/1</f>
        <v>154.72061657032756</v>
      </c>
      <c r="R22" s="2">
        <f>E.ColiRatio!R22/1</f>
        <v>98.778195488721806</v>
      </c>
      <c r="S22" s="2">
        <f>E.ColiRatio!S22/1</f>
        <v>96.501457725947532</v>
      </c>
    </row>
    <row r="23" spans="1:69" x14ac:dyDescent="0.25">
      <c r="A23" s="2" t="s">
        <v>1461</v>
      </c>
      <c r="B23" s="2">
        <f>E.ColiRatio!B23/E.ColiRatio!B23</f>
        <v>1</v>
      </c>
      <c r="C23" s="2">
        <f>E.ColiRatio!C23/E.ColiRatio!C23</f>
        <v>1</v>
      </c>
      <c r="D23" s="2">
        <f>E.ColiRatio!D23/E.ColiRatio!D23</f>
        <v>1</v>
      </c>
      <c r="E23" s="2">
        <f>E.ColiRatio!E23/E.ColiRatio!E23</f>
        <v>1</v>
      </c>
      <c r="F23" s="2">
        <f>E.ColiRatio!F23/E.ColiRatio!F23</f>
        <v>1</v>
      </c>
      <c r="G23" s="2">
        <f>E.ColiRatio!G23/E.ColiRatio!G23</f>
        <v>1</v>
      </c>
      <c r="H23" s="2">
        <f>E.ColiRatio!H23/E.ColiRatio!B23</f>
        <v>2.2413692527973694</v>
      </c>
      <c r="I23" s="2">
        <f>E.ColiRatio!I23/E.ColiRatio!C23</f>
        <v>0.432985584425505</v>
      </c>
      <c r="J23" s="2">
        <f>E.ColiRatio!J23/E.ColiRatio!D23</f>
        <v>0.90851366554165858</v>
      </c>
      <c r="K23" s="2">
        <f>E.ColiRatio!K23/E.ColiRatio!E23</f>
        <v>1.2530709786929914</v>
      </c>
      <c r="L23" s="2">
        <f>E.ColiRatio!L23/E.ColiRatio!F23</f>
        <v>0.70283975659229203</v>
      </c>
      <c r="M23" s="2">
        <f>E.ColiRatio!M23/E.ColiRatio!G23</f>
        <v>0.46300692383778441</v>
      </c>
      <c r="N23" s="2">
        <f>E.ColiRatio!N23/E.ColiRatio!B23</f>
        <v>1.9140599791649378</v>
      </c>
      <c r="O23" s="2" t="s">
        <v>1513</v>
      </c>
      <c r="P23" s="2">
        <f>E.ColiRatio!P23/E.ColiRatio!D23</f>
        <v>1.029373888514135</v>
      </c>
      <c r="Q23" s="2">
        <v>0.1</v>
      </c>
      <c r="R23" s="2">
        <f>E.ColiRatio!R23/E.ColiRatio!F23</f>
        <v>0.8608531131750945</v>
      </c>
      <c r="S23" s="2">
        <f>E.ColiRatio!S23/E.ColiRatio!G23</f>
        <v>0.42673449201639119</v>
      </c>
    </row>
    <row r="24" spans="1:69" x14ac:dyDescent="0.25">
      <c r="A24" s="2" t="s">
        <v>1462</v>
      </c>
      <c r="B24" s="2">
        <f>E.ColiRatio!B24/E.ColiRatio!B24</f>
        <v>1</v>
      </c>
      <c r="C24" s="2">
        <f>E.ColiRatio!C24/E.ColiRatio!C24</f>
        <v>1</v>
      </c>
      <c r="D24" s="2">
        <f>E.ColiRatio!D24/E.ColiRatio!D24</f>
        <v>1</v>
      </c>
      <c r="E24" s="2">
        <f>E.ColiRatio!E24/E.ColiRatio!E24</f>
        <v>1</v>
      </c>
      <c r="F24" s="2">
        <f>E.ColiRatio!F24/E.ColiRatio!F24</f>
        <v>1</v>
      </c>
      <c r="G24" s="2">
        <f>E.ColiRatio!G24/E.ColiRatio!G24</f>
        <v>1</v>
      </c>
      <c r="H24" s="2">
        <f>E.ColiRatio!H24/E.ColiRatio!B24</f>
        <v>1.1904816513761469</v>
      </c>
      <c r="I24" s="2">
        <f>E.ColiRatio!I24/E.ColiRatio!C24</f>
        <v>0.54590015506457557</v>
      </c>
      <c r="J24" s="2">
        <f>E.ColiRatio!J24/E.ColiRatio!D24</f>
        <v>0.75431760527650948</v>
      </c>
      <c r="K24" s="2">
        <f>E.ColiRatio!K24/E.ColiRatio!E24</f>
        <v>0.85087936586574175</v>
      </c>
      <c r="L24" s="2">
        <f>E.ColiRatio!L24/E.ColiRatio!F24</f>
        <v>0.81408588158750816</v>
      </c>
      <c r="M24" s="2">
        <f>E.ColiRatio!M24/E.ColiRatio!G24</f>
        <v>0.40183813443072702</v>
      </c>
      <c r="N24" s="2">
        <f>E.ColiRatio!N24/E.ColiRatio!B24</f>
        <v>0.87640265436318066</v>
      </c>
      <c r="O24" s="2">
        <f>E.ColiRatio!O24/E.ColiRatio!C24</f>
        <v>0.53043766158520256</v>
      </c>
      <c r="P24" s="2">
        <f>E.ColiRatio!P24/E.ColiRatio!D24</f>
        <v>0.78918664786083692</v>
      </c>
      <c r="Q24" s="2">
        <v>0.1</v>
      </c>
      <c r="R24" s="2">
        <f>E.ColiRatio!R24/E.ColiRatio!F24</f>
        <v>0.84111221449851037</v>
      </c>
      <c r="S24" s="2">
        <f>E.ColiRatio!S24/E.ColiRatio!G24</f>
        <v>0.63710022515767029</v>
      </c>
    </row>
    <row r="25" spans="1:69" x14ac:dyDescent="0.25">
      <c r="A25" s="2" t="s">
        <v>1463</v>
      </c>
      <c r="B25" s="2">
        <f>E.ColiRatio!B25/E.ColiRatio!B25</f>
        <v>1</v>
      </c>
      <c r="C25" s="2">
        <f>E.ColiRatio!C25/E.ColiRatio!C25</f>
        <v>1</v>
      </c>
      <c r="D25" s="2">
        <f>E.ColiRatio!D25/E.ColiRatio!D25</f>
        <v>1</v>
      </c>
      <c r="E25" s="2">
        <f>E.ColiRatio!E25/E.ColiRatio!E25</f>
        <v>1</v>
      </c>
      <c r="F25" s="2">
        <f>E.ColiRatio!F25/E.ColiRatio!F25</f>
        <v>1</v>
      </c>
      <c r="G25" s="2">
        <f>E.ColiRatio!G25/E.ColiRatio!G25</f>
        <v>1</v>
      </c>
      <c r="H25" s="2">
        <f>E.ColiRatio!H25/E.ColiRatio!B25</f>
        <v>1.4062405860605229</v>
      </c>
      <c r="I25" s="2">
        <f>E.ColiRatio!I25/E.ColiRatio!C25</f>
        <v>0.53313778341525286</v>
      </c>
      <c r="J25" s="2">
        <f>E.ColiRatio!J25/E.ColiRatio!D25</f>
        <v>1.2018042098229202</v>
      </c>
      <c r="K25" s="2">
        <f>E.ColiRatio!K25/E.ColiRatio!E25</f>
        <v>1.120682871167334</v>
      </c>
      <c r="L25" s="2">
        <f>E.ColiRatio!L25/E.ColiRatio!F25</f>
        <v>0.72533683489381129</v>
      </c>
      <c r="M25" s="2">
        <f>E.ColiRatio!M25/E.ColiRatio!G25</f>
        <v>0.29147108843537417</v>
      </c>
      <c r="N25" s="2">
        <f>E.ColiRatio!N25/E.ColiRatio!B25</f>
        <v>1.2973469970720559</v>
      </c>
      <c r="O25" s="2">
        <f>E.ColiRatio!O25/E.ColiRatio!C25</f>
        <v>0.67718919219642471</v>
      </c>
      <c r="P25" s="2">
        <f>E.ColiRatio!P25/E.ColiRatio!D25</f>
        <v>1.5536252823741215</v>
      </c>
      <c r="Q25" s="2">
        <f>E.ColiRatio!Q25/E.ColiRatio!E25</f>
        <v>0.79644971237383755</v>
      </c>
      <c r="R25" s="2">
        <f>E.ColiRatio!R25/E.ColiRatio!F25</f>
        <v>0.94270651795050542</v>
      </c>
      <c r="S25" s="2">
        <f>E.ColiRatio!S25/E.ColiRatio!G25</f>
        <v>0.49975456654965195</v>
      </c>
    </row>
    <row r="26" spans="1:69" x14ac:dyDescent="0.25">
      <c r="A26" s="2" t="s">
        <v>1464</v>
      </c>
      <c r="B26" s="2">
        <f>E.ColiRatio!B26/E.ColiRatio!B26</f>
        <v>1</v>
      </c>
      <c r="C26" s="2">
        <f>E.ColiRatio!C26/E.ColiRatio!C26</f>
        <v>1</v>
      </c>
      <c r="D26" s="2">
        <f>E.ColiRatio!D26/E.ColiRatio!D26</f>
        <v>1</v>
      </c>
      <c r="E26" s="2">
        <f>E.ColiRatio!E26/E.ColiRatio!E26</f>
        <v>1</v>
      </c>
      <c r="F26" s="2">
        <f>E.ColiRatio!F26/E.ColiRatio!F26</f>
        <v>1</v>
      </c>
      <c r="G26" s="2">
        <f>E.ColiRatio!G26/E.ColiRatio!G26</f>
        <v>1</v>
      </c>
      <c r="H26" s="2">
        <f>E.ColiRatio!H26/E.ColiRatio!B26</f>
        <v>1.423831875400043</v>
      </c>
      <c r="I26" s="2">
        <f>E.ColiRatio!I26/E.ColiRatio!C26</f>
        <v>0.66432875629754018</v>
      </c>
      <c r="J26" s="2">
        <f>E.ColiRatio!J26/E.ColiRatio!D26</f>
        <v>1.2126193441261934</v>
      </c>
      <c r="K26" s="2">
        <f>E.ColiRatio!K26/E.ColiRatio!E26</f>
        <v>0.96619462017857294</v>
      </c>
      <c r="L26" s="2">
        <f>E.ColiRatio!L26/E.ColiRatio!F26</f>
        <v>0.70721882049629392</v>
      </c>
      <c r="M26" s="2">
        <f>E.ColiRatio!M26/E.ColiRatio!G26</f>
        <v>0.7638132295719845</v>
      </c>
      <c r="N26" s="2">
        <f>E.ColiRatio!N26/E.ColiRatio!B26</f>
        <v>3.0803011757724121</v>
      </c>
      <c r="O26" s="2">
        <f>E.ColiRatio!O26/E.ColiRatio!C26</f>
        <v>1.9447323768841236</v>
      </c>
      <c r="P26" s="2">
        <f>E.ColiRatio!P26/E.ColiRatio!D26</f>
        <v>2.1802795230157708</v>
      </c>
      <c r="Q26" s="2">
        <f>E.ColiRatio!Q26/E.ColiRatio!E26</f>
        <v>0.40459094212319402</v>
      </c>
      <c r="R26" s="2">
        <f>E.ColiRatio!R26/E.ColiRatio!F26</f>
        <v>1.3587678307919331</v>
      </c>
      <c r="S26" s="2">
        <f>E.ColiRatio!S26/E.ColiRatio!G26</f>
        <v>0.34259395809463306</v>
      </c>
    </row>
    <row r="27" spans="1:69" x14ac:dyDescent="0.25">
      <c r="A27" s="2" t="s">
        <v>1465</v>
      </c>
      <c r="B27" s="2">
        <f>E.ColiRatio!B27/E.ColiRatio!B27</f>
        <v>1</v>
      </c>
      <c r="C27" s="2">
        <f>E.ColiRatio!C27/E.ColiRatio!C27</f>
        <v>1</v>
      </c>
      <c r="D27" s="2">
        <f>E.ColiRatio!D27/E.ColiRatio!D27</f>
        <v>1</v>
      </c>
      <c r="E27" s="2">
        <f>E.ColiRatio!E27/E.ColiRatio!E27</f>
        <v>1</v>
      </c>
      <c r="F27" s="2">
        <f>E.ColiRatio!F27/E.ColiRatio!F27</f>
        <v>1</v>
      </c>
      <c r="G27" s="2">
        <f>E.ColiRatio!G27/E.ColiRatio!G27</f>
        <v>1</v>
      </c>
      <c r="H27" s="2">
        <f>E.ColiRatio!H27/E.ColiRatio!B27</f>
        <v>1.5900408975350948</v>
      </c>
      <c r="I27" s="2">
        <f>E.ColiRatio!I27/E.ColiRatio!C27</f>
        <v>0.6327860818426857</v>
      </c>
      <c r="J27" s="2">
        <f>E.ColiRatio!J27/E.ColiRatio!D27</f>
        <v>1.6424657534246574</v>
      </c>
      <c r="K27" s="2">
        <f>E.ColiRatio!K27/E.ColiRatio!E27</f>
        <v>1.0510271126828608</v>
      </c>
      <c r="L27" s="2">
        <f>E.ColiRatio!L27/E.ColiRatio!F27</f>
        <v>0.98531788793103436</v>
      </c>
      <c r="M27" s="2">
        <f>E.ColiRatio!M27/E.ColiRatio!G27</f>
        <v>0.27887387387387391</v>
      </c>
      <c r="N27" s="2">
        <f>E.ColiRatio!N27/E.ColiRatio!B27</f>
        <v>1.253857535404777</v>
      </c>
      <c r="O27" s="2">
        <f>E.ColiRatio!O27/E.ColiRatio!C27</f>
        <v>0.74627994955863808</v>
      </c>
      <c r="P27" s="2">
        <f>E.ColiRatio!P27/E.ColiRatio!D27</f>
        <v>2.5174541607898449</v>
      </c>
      <c r="Q27" s="2">
        <f>E.ColiRatio!Q27/E.ColiRatio!E27</f>
        <v>1.9714672242036648</v>
      </c>
      <c r="R27" s="2">
        <f>E.ColiRatio!R27/E.ColiRatio!F27</f>
        <v>1.2268708881578947</v>
      </c>
      <c r="S27" s="2">
        <f>E.ColiRatio!S27/E.ColiRatio!G27</f>
        <v>0.54202890937584813</v>
      </c>
    </row>
    <row r="28" spans="1:69" x14ac:dyDescent="0.25">
      <c r="A28" s="2" t="s">
        <v>1466</v>
      </c>
      <c r="B28" s="2">
        <f>E.ColiRatio!B28/E.ColiRatio!B28</f>
        <v>1</v>
      </c>
      <c r="C28" s="2">
        <f>E.ColiRatio!C28/E.ColiRatio!C28</f>
        <v>1</v>
      </c>
      <c r="D28" s="2">
        <f>E.ColiRatio!D28/E.ColiRatio!D28</f>
        <v>1</v>
      </c>
      <c r="E28" s="2">
        <f>E.ColiRatio!E28/E.ColiRatio!E28</f>
        <v>1</v>
      </c>
      <c r="F28" s="2">
        <v>0.1</v>
      </c>
      <c r="G28" s="2">
        <f>E.ColiRatio!G28/E.ColiRatio!G28</f>
        <v>1</v>
      </c>
      <c r="H28" s="2">
        <f>E.ColiRatio!H28/E.ColiRatio!B28</f>
        <v>2.6184178639432232</v>
      </c>
      <c r="I28" s="2">
        <f>E.ColiRatio!I28/E.ColiRatio!C28</f>
        <v>0.50339073256991784</v>
      </c>
      <c r="J28" s="2">
        <f>E.ColiRatio!J28/E.ColiRatio!D28</f>
        <v>1.5955381604696675</v>
      </c>
      <c r="K28" s="2">
        <f>E.ColiRatio!K28/E.ColiRatio!E28</f>
        <v>2.1015932485619135</v>
      </c>
      <c r="L28" s="2">
        <f>E.ColiRatio!L28/E.ColiRatio!F28</f>
        <v>8.4975369458128078</v>
      </c>
      <c r="M28" s="2">
        <f>E.ColiRatio!M28/E.ColiRatio!G28</f>
        <v>0.50333333333333341</v>
      </c>
      <c r="N28" s="2">
        <f>E.ColiRatio!N28/E.ColiRatio!B28</f>
        <v>3.480906382594565</v>
      </c>
      <c r="O28" s="2">
        <f>E.ColiRatio!O28/E.ColiRatio!C28</f>
        <v>0.61577818652059035</v>
      </c>
      <c r="P28" s="2">
        <f>E.ColiRatio!P28/E.ColiRatio!D28</f>
        <v>1.7233259453287659</v>
      </c>
      <c r="Q28" s="2">
        <v>0.1</v>
      </c>
      <c r="R28" s="2">
        <f>E.ColiRatio!R28/E.ColiRatio!F28</f>
        <v>10.808270676691729</v>
      </c>
      <c r="S28" s="2">
        <f>E.ColiRatio!S28/E.ColiRatio!G28</f>
        <v>0.67987089986715521</v>
      </c>
    </row>
    <row r="29" spans="1:69" x14ac:dyDescent="0.25">
      <c r="A29" s="2" t="s">
        <v>1467</v>
      </c>
      <c r="B29" s="2">
        <v>0.1</v>
      </c>
      <c r="C29" s="2">
        <v>0.1</v>
      </c>
      <c r="D29" s="2">
        <v>0.1</v>
      </c>
      <c r="E29" s="2">
        <v>0.1</v>
      </c>
      <c r="F29" s="2">
        <v>0.1</v>
      </c>
      <c r="G29" s="2">
        <v>0.1</v>
      </c>
      <c r="H29" s="2">
        <f>E.ColiRatio!H29/1</f>
        <v>5.5045871559633035</v>
      </c>
      <c r="I29" s="2">
        <f>E.ColiRatio!I29/1</f>
        <v>4.5822102425876015</v>
      </c>
      <c r="J29" s="2">
        <f>E.ColiRatio!J29/1</f>
        <v>9.8630136986301373</v>
      </c>
      <c r="K29" s="2">
        <f>E.ColiRatio!K29/1</f>
        <v>19.482288828337875</v>
      </c>
      <c r="L29" s="2">
        <f>E.ColiRatio!L29/1</f>
        <v>22.783251231527093</v>
      </c>
      <c r="M29" s="2">
        <f>E.ColiRatio!M29/1</f>
        <v>11.533333333333333</v>
      </c>
      <c r="N29" s="2">
        <f>E.ColiRatio!N29/1</f>
        <v>9.7288676236044669</v>
      </c>
      <c r="O29" s="2">
        <f>E.ColiRatio!O29/1</f>
        <v>8.827238335435057</v>
      </c>
      <c r="P29" s="2">
        <f>E.ColiRatio!P29/1</f>
        <v>11.001410437235542</v>
      </c>
      <c r="Q29" s="2">
        <f>E.ColiRatio!Q29/1</f>
        <v>21.194605009633911</v>
      </c>
      <c r="R29" s="2">
        <f>E.ColiRatio!R29/1</f>
        <v>18.139097744360903</v>
      </c>
      <c r="S29" s="2">
        <f>E.ColiRatio!S29/1</f>
        <v>14.77162293488824</v>
      </c>
    </row>
    <row r="31" spans="1:69" x14ac:dyDescent="0.25">
      <c r="A31" s="2" t="s">
        <v>1441</v>
      </c>
      <c r="B31" s="2" t="s">
        <v>1523</v>
      </c>
      <c r="C31" s="2" t="s">
        <v>1524</v>
      </c>
      <c r="D31" s="2" t="s">
        <v>1525</v>
      </c>
      <c r="E31" s="2" t="s">
        <v>1526</v>
      </c>
      <c r="F31" s="2" t="s">
        <v>1527</v>
      </c>
      <c r="G31" s="2" t="s">
        <v>1528</v>
      </c>
      <c r="H31" s="2" t="s">
        <v>1529</v>
      </c>
      <c r="I31" s="2" t="s">
        <v>1530</v>
      </c>
      <c r="J31" s="2" t="s">
        <v>1531</v>
      </c>
      <c r="K31" s="2" t="s">
        <v>1532</v>
      </c>
      <c r="L31" s="2" t="s">
        <v>1533</v>
      </c>
      <c r="M31" s="2" t="s">
        <v>1534</v>
      </c>
      <c r="N31" s="2" t="s">
        <v>1535</v>
      </c>
      <c r="O31" s="2" t="s">
        <v>1536</v>
      </c>
      <c r="P31" s="2" t="s">
        <v>1537</v>
      </c>
      <c r="Q31" s="2" t="s">
        <v>1538</v>
      </c>
      <c r="R31" s="2" t="s">
        <v>1539</v>
      </c>
      <c r="S31" s="2" t="s">
        <v>1540</v>
      </c>
      <c r="W31" t="s">
        <v>1441</v>
      </c>
      <c r="X31" t="s">
        <v>1523</v>
      </c>
      <c r="Y31" t="s">
        <v>1524</v>
      </c>
      <c r="Z31" t="s">
        <v>1525</v>
      </c>
      <c r="AA31" t="s">
        <v>1526</v>
      </c>
      <c r="AB31" t="s">
        <v>1527</v>
      </c>
      <c r="AC31" t="s">
        <v>1528</v>
      </c>
      <c r="AD31" t="s">
        <v>1529</v>
      </c>
      <c r="AE31" t="s">
        <v>1530</v>
      </c>
      <c r="AF31" t="s">
        <v>1531</v>
      </c>
      <c r="AG31" t="s">
        <v>1532</v>
      </c>
      <c r="AH31" t="s">
        <v>1533</v>
      </c>
      <c r="AI31" t="s">
        <v>1534</v>
      </c>
      <c r="AJ31" t="s">
        <v>1535</v>
      </c>
      <c r="AK31" t="s">
        <v>1536</v>
      </c>
      <c r="AL31" t="s">
        <v>1537</v>
      </c>
      <c r="AM31" t="s">
        <v>1538</v>
      </c>
      <c r="AN31" t="s">
        <v>1539</v>
      </c>
      <c r="AO31" t="s">
        <v>1540</v>
      </c>
      <c r="AQ31" s="2" t="s">
        <v>1441</v>
      </c>
      <c r="AR31" s="2" t="s">
        <v>1442</v>
      </c>
      <c r="AS31" s="2" t="s">
        <v>1443</v>
      </c>
      <c r="AT31" s="2" t="s">
        <v>1444</v>
      </c>
      <c r="AU31" s="2" t="s">
        <v>1445</v>
      </c>
      <c r="AV31" s="2" t="s">
        <v>1446</v>
      </c>
      <c r="AW31" s="2" t="s">
        <v>1447</v>
      </c>
      <c r="AX31" s="2" t="s">
        <v>1448</v>
      </c>
      <c r="AY31" s="2" t="s">
        <v>1449</v>
      </c>
      <c r="AZ31" s="2" t="s">
        <v>1450</v>
      </c>
      <c r="BA31" s="2" t="s">
        <v>1451</v>
      </c>
      <c r="BB31" s="2" t="s">
        <v>1452</v>
      </c>
      <c r="BC31" s="2" t="s">
        <v>1453</v>
      </c>
      <c r="BD31" s="2" t="s">
        <v>1454</v>
      </c>
      <c r="BE31" s="2" t="s">
        <v>1455</v>
      </c>
      <c r="BF31" s="2" t="s">
        <v>1456</v>
      </c>
      <c r="BG31" s="2" t="s">
        <v>1457</v>
      </c>
      <c r="BH31" s="2" t="s">
        <v>1458</v>
      </c>
      <c r="BI31" s="2" t="s">
        <v>1459</v>
      </c>
      <c r="BJ31" s="2" t="s">
        <v>1460</v>
      </c>
      <c r="BK31" s="2" t="s">
        <v>1461</v>
      </c>
      <c r="BL31" s="2" t="s">
        <v>1462</v>
      </c>
      <c r="BM31" s="2" t="s">
        <v>1463</v>
      </c>
      <c r="BN31" s="2" t="s">
        <v>1464</v>
      </c>
      <c r="BO31" s="2" t="s">
        <v>1465</v>
      </c>
      <c r="BP31" s="2" t="s">
        <v>1466</v>
      </c>
      <c r="BQ31" s="2" t="s">
        <v>1467</v>
      </c>
    </row>
    <row r="32" spans="1:69" x14ac:dyDescent="0.25">
      <c r="A32" s="2" t="s">
        <v>1442</v>
      </c>
      <c r="B32">
        <f>AVERAGE(B4:C4)</f>
        <v>1</v>
      </c>
      <c r="C32" s="2">
        <f>B60</f>
        <v>0</v>
      </c>
      <c r="D32" s="2">
        <f>AVERAGE(D4:E4)</f>
        <v>1</v>
      </c>
      <c r="E32" s="2">
        <f>D60</f>
        <v>0</v>
      </c>
      <c r="F32" s="2">
        <f t="shared" ref="D32:R47" si="0">AVERAGE(F4:G4)</f>
        <v>1</v>
      </c>
      <c r="G32" s="2">
        <f>F60</f>
        <v>0</v>
      </c>
      <c r="H32" s="2">
        <f t="shared" si="0"/>
        <v>0.97445538193159631</v>
      </c>
      <c r="I32" s="2">
        <f>H60</f>
        <v>0.11451787634987264</v>
      </c>
      <c r="J32" s="2">
        <f t="shared" si="0"/>
        <v>0.95020440022526143</v>
      </c>
      <c r="K32" s="2">
        <f>J60</f>
        <v>1.1201963427489026E-3</v>
      </c>
      <c r="L32" s="2">
        <f t="shared" si="0"/>
        <v>0.86920674903000283</v>
      </c>
      <c r="M32" s="2">
        <f>L60</f>
        <v>2.7860713672876958E-2</v>
      </c>
      <c r="N32" s="2">
        <f t="shared" si="0"/>
        <v>0.90077323282492117</v>
      </c>
      <c r="O32" s="2">
        <f>N60</f>
        <v>2.2529801170852459E-3</v>
      </c>
      <c r="P32" s="2">
        <f t="shared" si="0"/>
        <v>0.97532422283801945</v>
      </c>
      <c r="Q32" s="2">
        <f>P60</f>
        <v>9.2684534909353911E-2</v>
      </c>
      <c r="R32" s="2">
        <f t="shared" si="0"/>
        <v>0.94445569237640092</v>
      </c>
      <c r="S32" s="2">
        <f>R60</f>
        <v>2.8059477779575182E-2</v>
      </c>
      <c r="W32" t="s">
        <v>1442</v>
      </c>
      <c r="X32">
        <v>1</v>
      </c>
      <c r="Y32">
        <v>0</v>
      </c>
      <c r="Z32">
        <v>1</v>
      </c>
      <c r="AA32">
        <v>0</v>
      </c>
      <c r="AB32">
        <v>1</v>
      </c>
      <c r="AC32">
        <v>0</v>
      </c>
      <c r="AD32">
        <v>0.97445538193159631</v>
      </c>
      <c r="AE32">
        <v>0.11451787634987264</v>
      </c>
      <c r="AF32">
        <v>0.95020440022526143</v>
      </c>
      <c r="AG32">
        <v>1.1201963427489026E-3</v>
      </c>
      <c r="AH32">
        <v>0.86920674903000283</v>
      </c>
      <c r="AI32">
        <v>2.7860713672876958E-2</v>
      </c>
      <c r="AJ32">
        <v>0.90077323282492117</v>
      </c>
      <c r="AK32">
        <v>2.2529801170852459E-3</v>
      </c>
      <c r="AL32">
        <v>0.97532422283801945</v>
      </c>
      <c r="AM32">
        <v>9.2684534909353911E-2</v>
      </c>
      <c r="AN32">
        <v>0.94445569237640092</v>
      </c>
      <c r="AO32">
        <v>2.8059477779575182E-2</v>
      </c>
      <c r="AQ32" s="2" t="s">
        <v>1523</v>
      </c>
      <c r="AR32" s="2">
        <v>1</v>
      </c>
      <c r="AS32" s="2">
        <v>1</v>
      </c>
      <c r="AT32" s="2">
        <v>1</v>
      </c>
      <c r="AU32" s="2">
        <v>1</v>
      </c>
      <c r="AV32" s="2">
        <v>1</v>
      </c>
      <c r="AW32" s="2">
        <v>1</v>
      </c>
      <c r="AX32" s="2">
        <v>1</v>
      </c>
      <c r="AY32" s="2">
        <v>1</v>
      </c>
      <c r="AZ32" s="2">
        <v>1</v>
      </c>
      <c r="BA32" s="2">
        <v>1</v>
      </c>
      <c r="BB32" s="2">
        <v>1</v>
      </c>
      <c r="BC32" s="2">
        <v>1</v>
      </c>
      <c r="BD32" s="2">
        <v>1</v>
      </c>
      <c r="BE32" s="2">
        <v>1</v>
      </c>
      <c r="BF32" s="2">
        <v>1</v>
      </c>
      <c r="BG32" s="2">
        <v>1</v>
      </c>
      <c r="BH32" s="2">
        <v>1</v>
      </c>
      <c r="BI32" s="2">
        <v>1</v>
      </c>
      <c r="BJ32" s="2">
        <v>1</v>
      </c>
      <c r="BK32" s="2">
        <v>1</v>
      </c>
      <c r="BL32" s="2">
        <v>1</v>
      </c>
      <c r="BM32" s="2">
        <v>1</v>
      </c>
      <c r="BN32" s="2">
        <v>1</v>
      </c>
      <c r="BO32" s="2">
        <v>1</v>
      </c>
      <c r="BP32" s="2">
        <v>1</v>
      </c>
      <c r="BQ32" s="2">
        <v>1</v>
      </c>
    </row>
    <row r="33" spans="1:69" x14ac:dyDescent="0.25">
      <c r="A33" s="2" t="s">
        <v>1443</v>
      </c>
      <c r="B33" s="2">
        <f t="shared" ref="B33:P56" si="1">AVERAGE(B5:C5)</f>
        <v>1</v>
      </c>
      <c r="C33" s="2">
        <f t="shared" ref="C33:E57" si="2">B61</f>
        <v>0</v>
      </c>
      <c r="D33" s="2">
        <f t="shared" si="1"/>
        <v>1</v>
      </c>
      <c r="E33" s="2">
        <f t="shared" si="2"/>
        <v>0</v>
      </c>
      <c r="F33" s="2">
        <f t="shared" si="1"/>
        <v>1</v>
      </c>
      <c r="G33" s="2">
        <f t="shared" ref="G33" si="3">F61</f>
        <v>0</v>
      </c>
      <c r="H33" s="2">
        <f t="shared" si="1"/>
        <v>1.1639295907655254</v>
      </c>
      <c r="I33" s="2">
        <f t="shared" ref="I33" si="4">H61</f>
        <v>0.48492154024592149</v>
      </c>
      <c r="J33" s="2">
        <f t="shared" si="1"/>
        <v>3.3267741836518709</v>
      </c>
      <c r="K33" s="2">
        <f t="shared" ref="K33" si="5">J61</f>
        <v>3.4860841324378944E-2</v>
      </c>
      <c r="L33" s="2">
        <f t="shared" si="1"/>
        <v>1.8229428040352662</v>
      </c>
      <c r="M33" s="2">
        <f t="shared" ref="M33" si="6">L61</f>
        <v>0.44732511955689519</v>
      </c>
      <c r="N33" s="2">
        <f t="shared" si="1"/>
        <v>1.1137799385807732</v>
      </c>
      <c r="O33" s="2">
        <f t="shared" ref="O33" si="7">N61</f>
        <v>0.36782477901039318</v>
      </c>
      <c r="P33" s="2">
        <f t="shared" si="1"/>
        <v>2.7371705978437904</v>
      </c>
      <c r="Q33" s="2">
        <f t="shared" ref="Q33" si="8">P61</f>
        <v>0.492900172501056</v>
      </c>
      <c r="R33" s="2">
        <f t="shared" si="0"/>
        <v>1.7597874250185377</v>
      </c>
      <c r="S33" s="2">
        <f t="shared" ref="S33" si="9">R61</f>
        <v>0.52674229857101207</v>
      </c>
      <c r="W33" t="s">
        <v>1443</v>
      </c>
      <c r="X33">
        <v>1</v>
      </c>
      <c r="Y33">
        <v>0</v>
      </c>
      <c r="Z33">
        <v>1</v>
      </c>
      <c r="AA33">
        <v>0</v>
      </c>
      <c r="AB33">
        <v>1</v>
      </c>
      <c r="AC33">
        <v>0</v>
      </c>
      <c r="AD33">
        <v>1.1639295907655254</v>
      </c>
      <c r="AE33">
        <v>0.48492154024592149</v>
      </c>
      <c r="AF33">
        <v>3.3267741836518709</v>
      </c>
      <c r="AG33">
        <v>3.4860841324378944E-2</v>
      </c>
      <c r="AH33">
        <v>1.8229428040352662</v>
      </c>
      <c r="AI33">
        <v>0.44732511955689519</v>
      </c>
      <c r="AJ33">
        <v>1.1137799385807732</v>
      </c>
      <c r="AK33">
        <v>0.36782477901039318</v>
      </c>
      <c r="AL33">
        <v>2.7371705978437904</v>
      </c>
      <c r="AM33">
        <v>0.492900172501056</v>
      </c>
      <c r="AN33">
        <v>1.7597874250185377</v>
      </c>
      <c r="AO33">
        <v>0.52674229857101207</v>
      </c>
      <c r="AQ33" s="2" t="s">
        <v>1524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</row>
    <row r="34" spans="1:69" x14ac:dyDescent="0.25">
      <c r="A34" s="2" t="s">
        <v>1444</v>
      </c>
      <c r="B34" s="2">
        <f t="shared" si="1"/>
        <v>1</v>
      </c>
      <c r="C34" s="2">
        <f t="shared" si="2"/>
        <v>0</v>
      </c>
      <c r="D34" s="2">
        <f t="shared" si="0"/>
        <v>1</v>
      </c>
      <c r="E34" s="2">
        <f t="shared" si="2"/>
        <v>0</v>
      </c>
      <c r="F34" s="2">
        <f t="shared" si="0"/>
        <v>1</v>
      </c>
      <c r="G34" s="2">
        <f t="shared" ref="G34" si="10">F62</f>
        <v>0</v>
      </c>
      <c r="H34" s="2">
        <f t="shared" si="0"/>
        <v>0.85434490430726651</v>
      </c>
      <c r="I34" s="2">
        <f t="shared" ref="I34" si="11">H62</f>
        <v>0.36886423027448939</v>
      </c>
      <c r="J34" s="2">
        <f t="shared" si="0"/>
        <v>0.7626216011075807</v>
      </c>
      <c r="K34" s="2">
        <f t="shared" ref="K34" si="12">J62</f>
        <v>5.3496101970413656E-2</v>
      </c>
      <c r="L34" s="2">
        <f t="shared" si="0"/>
        <v>0.50862952530198735</v>
      </c>
      <c r="M34" s="2">
        <f t="shared" ref="M34" si="13">L62</f>
        <v>0.20037549231304411</v>
      </c>
      <c r="N34" s="2">
        <f t="shared" si="0"/>
        <v>0.69285243910849237</v>
      </c>
      <c r="O34" s="2">
        <f t="shared" ref="O34" si="14">N62</f>
        <v>0.28526698404391554</v>
      </c>
      <c r="P34" s="2">
        <f t="shared" si="0"/>
        <v>0.60699712589751997</v>
      </c>
      <c r="Q34" s="2">
        <f t="shared" ref="Q34" si="15">P62</f>
        <v>0.34380866820244849</v>
      </c>
      <c r="R34" s="2">
        <f t="shared" si="0"/>
        <v>0.62068019577438771</v>
      </c>
      <c r="S34" s="2">
        <f t="shared" ref="S34" si="16">R62</f>
        <v>0.13213062384431878</v>
      </c>
      <c r="W34" t="s">
        <v>1444</v>
      </c>
      <c r="X34">
        <v>1</v>
      </c>
      <c r="Y34">
        <v>0</v>
      </c>
      <c r="Z34">
        <v>1</v>
      </c>
      <c r="AA34">
        <v>0</v>
      </c>
      <c r="AB34">
        <v>1</v>
      </c>
      <c r="AC34">
        <v>0</v>
      </c>
      <c r="AD34">
        <v>0.85434490430726651</v>
      </c>
      <c r="AE34">
        <v>0.36886423027448939</v>
      </c>
      <c r="AF34">
        <v>0.7626216011075807</v>
      </c>
      <c r="AG34">
        <v>5.3496101970413656E-2</v>
      </c>
      <c r="AH34">
        <v>0.50862952530198735</v>
      </c>
      <c r="AI34">
        <v>0.20037549231304411</v>
      </c>
      <c r="AJ34">
        <v>0.69285243910849237</v>
      </c>
      <c r="AK34">
        <v>0.28526698404391554</v>
      </c>
      <c r="AL34">
        <v>0.60699712589751997</v>
      </c>
      <c r="AM34">
        <v>0.34380866820244849</v>
      </c>
      <c r="AN34">
        <v>0.62068019577438771</v>
      </c>
      <c r="AO34">
        <v>0.13213062384431878</v>
      </c>
      <c r="AQ34" s="2" t="s">
        <v>1525</v>
      </c>
      <c r="AR34" s="2">
        <v>1</v>
      </c>
      <c r="AS34" s="2">
        <v>1</v>
      </c>
      <c r="AT34" s="2">
        <v>1</v>
      </c>
      <c r="AU34" s="2">
        <v>1</v>
      </c>
      <c r="AV34" s="2">
        <v>1</v>
      </c>
      <c r="AW34" s="2">
        <v>1</v>
      </c>
      <c r="AX34" s="2">
        <v>1</v>
      </c>
      <c r="AY34" s="2">
        <v>1</v>
      </c>
      <c r="AZ34" s="2">
        <v>1</v>
      </c>
      <c r="BA34" s="2">
        <v>1</v>
      </c>
      <c r="BB34" s="2">
        <v>1</v>
      </c>
      <c r="BC34" s="2">
        <v>1</v>
      </c>
      <c r="BD34" s="2">
        <v>1</v>
      </c>
      <c r="BE34" s="2">
        <v>1</v>
      </c>
      <c r="BF34" s="2">
        <v>1</v>
      </c>
      <c r="BG34" s="2">
        <v>1</v>
      </c>
      <c r="BH34" s="2">
        <v>1</v>
      </c>
      <c r="BI34" s="2">
        <v>1</v>
      </c>
      <c r="BJ34" s="2">
        <v>1</v>
      </c>
      <c r="BK34" s="2">
        <v>1</v>
      </c>
      <c r="BL34" s="2">
        <v>1</v>
      </c>
      <c r="BM34" s="2">
        <v>1</v>
      </c>
      <c r="BN34" s="2">
        <v>1</v>
      </c>
      <c r="BO34" s="2">
        <v>1</v>
      </c>
      <c r="BP34" s="2">
        <v>1</v>
      </c>
      <c r="BQ34" s="2">
        <v>1</v>
      </c>
    </row>
    <row r="35" spans="1:69" x14ac:dyDescent="0.25">
      <c r="A35" s="2" t="s">
        <v>1445</v>
      </c>
      <c r="B35" s="2">
        <f t="shared" si="1"/>
        <v>1</v>
      </c>
      <c r="C35" s="2">
        <f t="shared" si="2"/>
        <v>0</v>
      </c>
      <c r="D35" s="2">
        <f t="shared" si="0"/>
        <v>1</v>
      </c>
      <c r="E35" s="2">
        <f t="shared" si="2"/>
        <v>0</v>
      </c>
      <c r="F35" s="2">
        <f t="shared" si="0"/>
        <v>1</v>
      </c>
      <c r="G35" s="2">
        <f t="shared" ref="G35" si="17">F63</f>
        <v>0</v>
      </c>
      <c r="H35" s="2">
        <f t="shared" si="0"/>
        <v>1.1701730402210233</v>
      </c>
      <c r="I35" s="2">
        <f t="shared" ref="I35" si="18">H63</f>
        <v>0.48579770942890615</v>
      </c>
      <c r="J35" s="2">
        <f t="shared" si="0"/>
        <v>1.4247992847214619</v>
      </c>
      <c r="K35" s="2">
        <f t="shared" ref="K35" si="19">J63</f>
        <v>2.6072576480224541E-2</v>
      </c>
      <c r="L35" s="2">
        <f t="shared" si="0"/>
        <v>0.86729497720288595</v>
      </c>
      <c r="M35" s="2">
        <f t="shared" ref="M35" si="20">L63</f>
        <v>0.32552822250468094</v>
      </c>
      <c r="N35" s="2">
        <f t="shared" si="0"/>
        <v>1.1723504896949759</v>
      </c>
      <c r="O35" s="2">
        <f t="shared" ref="O35" si="21">N63</f>
        <v>0.27887779316413064</v>
      </c>
      <c r="P35" s="2">
        <f t="shared" si="0"/>
        <v>1.1691837665869744</v>
      </c>
      <c r="Q35" s="2">
        <f t="shared" ref="Q35" si="22">P63</f>
        <v>0.2765542124506406</v>
      </c>
      <c r="R35" s="2">
        <f t="shared" si="0"/>
        <v>0.87012277522766635</v>
      </c>
      <c r="S35" s="2">
        <f t="shared" ref="S35" si="23">R63</f>
        <v>0.34449504139870507</v>
      </c>
      <c r="W35" t="s">
        <v>1445</v>
      </c>
      <c r="X35">
        <v>1</v>
      </c>
      <c r="Y35">
        <v>0</v>
      </c>
      <c r="Z35">
        <v>1</v>
      </c>
      <c r="AA35">
        <v>0</v>
      </c>
      <c r="AB35">
        <v>1</v>
      </c>
      <c r="AC35">
        <v>0</v>
      </c>
      <c r="AD35">
        <v>1.1701730402210233</v>
      </c>
      <c r="AE35">
        <v>0.48579770942890615</v>
      </c>
      <c r="AF35">
        <v>1.4247992847214619</v>
      </c>
      <c r="AG35">
        <v>2.6072576480224541E-2</v>
      </c>
      <c r="AH35">
        <v>0.86729497720288595</v>
      </c>
      <c r="AI35">
        <v>0.32552822250468094</v>
      </c>
      <c r="AJ35">
        <v>1.1723504896949759</v>
      </c>
      <c r="AK35">
        <v>0.27887779316413064</v>
      </c>
      <c r="AL35">
        <v>1.1691837665869744</v>
      </c>
      <c r="AM35">
        <v>0.2765542124506406</v>
      </c>
      <c r="AN35">
        <v>0.87012277522766635</v>
      </c>
      <c r="AO35">
        <v>0.34449504139870507</v>
      </c>
      <c r="AQ35" s="2" t="s">
        <v>1526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</row>
    <row r="36" spans="1:69" x14ac:dyDescent="0.25">
      <c r="A36" s="2" t="s">
        <v>1446</v>
      </c>
      <c r="B36" s="2">
        <f t="shared" si="1"/>
        <v>1</v>
      </c>
      <c r="C36" s="2">
        <f t="shared" si="2"/>
        <v>0</v>
      </c>
      <c r="D36" s="2">
        <f t="shared" si="0"/>
        <v>1</v>
      </c>
      <c r="E36" s="2">
        <f t="shared" si="2"/>
        <v>0</v>
      </c>
      <c r="F36" s="2">
        <f t="shared" si="0"/>
        <v>1</v>
      </c>
      <c r="G36" s="2">
        <f t="shared" ref="G36" si="24">F64</f>
        <v>0</v>
      </c>
      <c r="H36" s="2">
        <f t="shared" si="0"/>
        <v>0.77124114632263452</v>
      </c>
      <c r="I36" s="2">
        <f t="shared" ref="I36" si="25">H64</f>
        <v>0.33268444753769039</v>
      </c>
      <c r="J36" s="2">
        <f t="shared" si="0"/>
        <v>0.85040298807806791</v>
      </c>
      <c r="K36" s="2">
        <f t="shared" ref="K36" si="26">J64</f>
        <v>5.0424494019746247E-3</v>
      </c>
      <c r="L36" s="2">
        <f t="shared" si="0"/>
        <v>0.54755401067483311</v>
      </c>
      <c r="M36" s="2">
        <f t="shared" ref="M36" si="27">L64</f>
        <v>0.21228562290323591</v>
      </c>
      <c r="N36" s="2">
        <f t="shared" si="0"/>
        <v>0.73223215849345635</v>
      </c>
      <c r="O36" s="2">
        <f t="shared" ref="O36" si="28">N64</f>
        <v>0.2324680007390599</v>
      </c>
      <c r="P36" s="2">
        <f t="shared" si="0"/>
        <v>0.90495129586485379</v>
      </c>
      <c r="Q36" s="2">
        <f t="shared" ref="Q36" si="29">P64</f>
        <v>0.20486779846245304</v>
      </c>
      <c r="R36" s="2">
        <f t="shared" si="0"/>
        <v>0.57872079281739097</v>
      </c>
      <c r="S36" s="2">
        <f t="shared" ref="S36" si="30">R64</f>
        <v>0.15309711302169615</v>
      </c>
      <c r="W36" t="s">
        <v>1446</v>
      </c>
      <c r="X36">
        <v>1</v>
      </c>
      <c r="Y36">
        <v>0</v>
      </c>
      <c r="Z36">
        <v>1</v>
      </c>
      <c r="AA36">
        <v>0</v>
      </c>
      <c r="AB36">
        <v>1</v>
      </c>
      <c r="AC36">
        <v>0</v>
      </c>
      <c r="AD36">
        <v>0.77124114632263452</v>
      </c>
      <c r="AE36">
        <v>0.33268444753769039</v>
      </c>
      <c r="AF36">
        <v>0.85040298807806791</v>
      </c>
      <c r="AG36">
        <v>5.0424494019746247E-3</v>
      </c>
      <c r="AH36">
        <v>0.54755401067483311</v>
      </c>
      <c r="AI36">
        <v>0.21228562290323591</v>
      </c>
      <c r="AJ36">
        <v>0.73223215849345635</v>
      </c>
      <c r="AK36">
        <v>0.2324680007390599</v>
      </c>
      <c r="AL36">
        <v>0.90495129586485379</v>
      </c>
      <c r="AM36">
        <v>0.20486779846245304</v>
      </c>
      <c r="AN36">
        <v>0.57872079281739097</v>
      </c>
      <c r="AO36">
        <v>0.15309711302169615</v>
      </c>
      <c r="AQ36" s="2" t="s">
        <v>1527</v>
      </c>
      <c r="AR36" s="2">
        <v>1</v>
      </c>
      <c r="AS36" s="2">
        <v>1</v>
      </c>
      <c r="AT36" s="2">
        <v>1</v>
      </c>
      <c r="AU36" s="2">
        <v>1</v>
      </c>
      <c r="AV36" s="2">
        <v>1</v>
      </c>
      <c r="AW36" s="2">
        <v>1</v>
      </c>
      <c r="AX36" s="2">
        <v>1</v>
      </c>
      <c r="AY36" s="2">
        <v>1</v>
      </c>
      <c r="AZ36" s="2">
        <v>1</v>
      </c>
      <c r="BA36" s="2">
        <v>1</v>
      </c>
      <c r="BB36" s="2">
        <v>1</v>
      </c>
      <c r="BC36" s="2">
        <v>1</v>
      </c>
      <c r="BD36" s="2">
        <v>1</v>
      </c>
      <c r="BE36" s="2">
        <v>1</v>
      </c>
      <c r="BF36" s="2">
        <v>1</v>
      </c>
      <c r="BG36" s="2">
        <v>1</v>
      </c>
      <c r="BH36" s="2">
        <v>1</v>
      </c>
      <c r="BI36" s="2">
        <v>1</v>
      </c>
      <c r="BJ36" s="2">
        <v>1</v>
      </c>
      <c r="BK36" s="2">
        <v>1</v>
      </c>
      <c r="BL36" s="2">
        <v>1</v>
      </c>
      <c r="BM36" s="2">
        <v>1</v>
      </c>
      <c r="BN36" s="2">
        <v>1</v>
      </c>
      <c r="BO36" s="2">
        <v>1</v>
      </c>
      <c r="BP36" s="2">
        <v>1</v>
      </c>
      <c r="BQ36" s="2">
        <v>1</v>
      </c>
    </row>
    <row r="37" spans="1:69" x14ac:dyDescent="0.25">
      <c r="A37" s="2" t="s">
        <v>1447</v>
      </c>
      <c r="B37" s="2">
        <f t="shared" si="1"/>
        <v>1</v>
      </c>
      <c r="C37" s="2">
        <f t="shared" si="2"/>
        <v>0</v>
      </c>
      <c r="D37" s="2">
        <f t="shared" si="0"/>
        <v>1</v>
      </c>
      <c r="E37" s="2">
        <f t="shared" si="2"/>
        <v>0</v>
      </c>
      <c r="F37" s="2">
        <f t="shared" si="0"/>
        <v>1</v>
      </c>
      <c r="G37" s="2">
        <f t="shared" ref="G37" si="31">F65</f>
        <v>0</v>
      </c>
      <c r="H37" s="2">
        <f t="shared" si="0"/>
        <v>0.59998813916264382</v>
      </c>
      <c r="I37" s="2">
        <f t="shared" ref="I37" si="32">H65</f>
        <v>0.28923457008944969</v>
      </c>
      <c r="J37" s="2">
        <f t="shared" si="0"/>
        <v>0.35767934022492021</v>
      </c>
      <c r="K37" s="2">
        <f t="shared" ref="K37" si="33">J65</f>
        <v>5.1983967666046314E-2</v>
      </c>
      <c r="L37" s="2">
        <f t="shared" si="0"/>
        <v>0.21313839933230935</v>
      </c>
      <c r="M37" s="2">
        <f t="shared" ref="M37" si="34">L65</f>
        <v>8.9712932760138336E-2</v>
      </c>
      <c r="N37" s="2">
        <f t="shared" si="0"/>
        <v>0.53500200669396847</v>
      </c>
      <c r="O37" s="2">
        <f t="shared" ref="O37" si="35">N65</f>
        <v>0.21721496692199829</v>
      </c>
      <c r="P37" s="2">
        <f t="shared" si="0"/>
        <v>0.32668891742493122</v>
      </c>
      <c r="Q37" s="2">
        <f t="shared" ref="Q37" si="36">P65</f>
        <v>0.13258822239187468</v>
      </c>
      <c r="R37" s="2">
        <f t="shared" si="0"/>
        <v>0.25036073230848993</v>
      </c>
      <c r="S37" s="2">
        <f t="shared" ref="S37" si="37">R65</f>
        <v>6.6670216515253483E-2</v>
      </c>
      <c r="W37" t="s">
        <v>1447</v>
      </c>
      <c r="X37">
        <v>1</v>
      </c>
      <c r="Y37">
        <v>0</v>
      </c>
      <c r="Z37">
        <v>1</v>
      </c>
      <c r="AA37">
        <v>0</v>
      </c>
      <c r="AB37">
        <v>1</v>
      </c>
      <c r="AC37">
        <v>0</v>
      </c>
      <c r="AD37">
        <v>0.59998813916264382</v>
      </c>
      <c r="AE37">
        <v>0.28923457008944969</v>
      </c>
      <c r="AF37">
        <v>0.35767934022492021</v>
      </c>
      <c r="AG37">
        <v>5.1983967666046314E-2</v>
      </c>
      <c r="AH37">
        <v>0.21313839933230935</v>
      </c>
      <c r="AI37">
        <v>8.9712932760138336E-2</v>
      </c>
      <c r="AJ37">
        <v>0.53500200669396847</v>
      </c>
      <c r="AK37">
        <v>0.21721496692199829</v>
      </c>
      <c r="AL37">
        <v>0.32668891742493122</v>
      </c>
      <c r="AM37">
        <v>0.13258822239187468</v>
      </c>
      <c r="AN37">
        <v>0.25036073230848993</v>
      </c>
      <c r="AO37">
        <v>6.6670216515253483E-2</v>
      </c>
      <c r="AQ37" s="2" t="s">
        <v>1528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</row>
    <row r="38" spans="1:69" x14ac:dyDescent="0.25">
      <c r="A38" s="2" t="s">
        <v>1448</v>
      </c>
      <c r="B38" s="2">
        <f t="shared" si="1"/>
        <v>1</v>
      </c>
      <c r="C38" s="2">
        <f t="shared" si="2"/>
        <v>0</v>
      </c>
      <c r="D38" s="2">
        <f t="shared" si="0"/>
        <v>1</v>
      </c>
      <c r="E38" s="2">
        <f t="shared" si="2"/>
        <v>0</v>
      </c>
      <c r="F38" s="2">
        <f t="shared" si="0"/>
        <v>1</v>
      </c>
      <c r="G38" s="2">
        <f t="shared" ref="G38" si="38">F66</f>
        <v>0</v>
      </c>
      <c r="H38" s="2">
        <f t="shared" si="0"/>
        <v>1.0093126482024779</v>
      </c>
      <c r="I38" s="2">
        <f t="shared" ref="I38" si="39">H66</f>
        <v>0.44754592925964215</v>
      </c>
      <c r="J38" s="2">
        <f t="shared" si="0"/>
        <v>0.85319632476251095</v>
      </c>
      <c r="K38" s="2">
        <f t="shared" ref="K38" si="40">J66</f>
        <v>1.452806959212305E-2</v>
      </c>
      <c r="L38" s="2">
        <f t="shared" si="0"/>
        <v>0.58145750517471295</v>
      </c>
      <c r="M38" s="2">
        <f t="shared" ref="M38" si="41">L66</f>
        <v>0.23882501544942641</v>
      </c>
      <c r="N38" s="2">
        <f t="shared" si="0"/>
        <v>0.93829017732885589</v>
      </c>
      <c r="O38" s="2">
        <f t="shared" ref="O38" si="42">N66</f>
        <v>0.33572013158800645</v>
      </c>
      <c r="P38" s="2">
        <f t="shared" si="0"/>
        <v>0.90976734676092064</v>
      </c>
      <c r="Q38" s="2">
        <f t="shared" ref="Q38" si="43">P66</f>
        <v>0.28516643382648371</v>
      </c>
      <c r="R38" s="2">
        <f t="shared" si="0"/>
        <v>0.78168536732344507</v>
      </c>
      <c r="S38" s="2">
        <f t="shared" ref="S38" si="44">R66</f>
        <v>0.27822157335123482</v>
      </c>
      <c r="W38" t="s">
        <v>1448</v>
      </c>
      <c r="X38">
        <v>1</v>
      </c>
      <c r="Y38">
        <v>0</v>
      </c>
      <c r="Z38">
        <v>1</v>
      </c>
      <c r="AA38">
        <v>0</v>
      </c>
      <c r="AB38">
        <v>1</v>
      </c>
      <c r="AC38">
        <v>0</v>
      </c>
      <c r="AD38">
        <v>1.0093126482024779</v>
      </c>
      <c r="AE38">
        <v>0.44754592925964215</v>
      </c>
      <c r="AF38">
        <v>0.85319632476251095</v>
      </c>
      <c r="AG38">
        <v>1.452806959212305E-2</v>
      </c>
      <c r="AH38">
        <v>0.58145750517471295</v>
      </c>
      <c r="AI38">
        <v>0.23882501544942641</v>
      </c>
      <c r="AJ38">
        <v>0.93829017732885589</v>
      </c>
      <c r="AK38">
        <v>0.33572013158800645</v>
      </c>
      <c r="AL38">
        <v>0.90976734676092064</v>
      </c>
      <c r="AM38">
        <v>0.28516643382648371</v>
      </c>
      <c r="AN38">
        <v>0.78168536732344507</v>
      </c>
      <c r="AO38">
        <v>0.27822157335123482</v>
      </c>
      <c r="AQ38" s="2" t="s">
        <v>1529</v>
      </c>
      <c r="AR38" s="2">
        <v>0.97445538193159631</v>
      </c>
      <c r="AS38" s="2">
        <v>1.1639295907655254</v>
      </c>
      <c r="AT38" s="2">
        <v>0.85434490430726651</v>
      </c>
      <c r="AU38" s="2">
        <v>1.1701730402210233</v>
      </c>
      <c r="AV38" s="2">
        <v>0.77124114632263452</v>
      </c>
      <c r="AW38" s="2">
        <v>0.59998813916264382</v>
      </c>
      <c r="AX38" s="2">
        <v>1.0093126482024779</v>
      </c>
      <c r="AY38" s="2">
        <v>1.1803170214510044</v>
      </c>
      <c r="AZ38" s="2">
        <v>1.0594556484884528</v>
      </c>
      <c r="BA38" s="2">
        <v>2.901042065071644</v>
      </c>
      <c r="BB38" s="2">
        <v>1.1594090869503497</v>
      </c>
      <c r="BC38" s="2">
        <v>0.74966490689932919</v>
      </c>
      <c r="BD38" s="2">
        <v>1.0645532121986634</v>
      </c>
      <c r="BE38" s="2">
        <v>0.95097682241386972</v>
      </c>
      <c r="BF38" s="2">
        <v>0.61760210978718821</v>
      </c>
      <c r="BG38" s="2">
        <v>0.86294190682930505</v>
      </c>
      <c r="BH38" s="2">
        <v>1.1774530675005404</v>
      </c>
      <c r="BI38" s="2">
        <v>0.17249120416474434</v>
      </c>
      <c r="BJ38" s="2">
        <v>45.55874279779421</v>
      </c>
      <c r="BK38" s="2">
        <v>1.3371774186114371</v>
      </c>
      <c r="BL38" s="2">
        <v>0.86819090322036119</v>
      </c>
      <c r="BM38" s="2">
        <v>0.9696891847378879</v>
      </c>
      <c r="BN38" s="2">
        <v>1.0440803158487917</v>
      </c>
      <c r="BO38" s="2">
        <v>1.1114134896888903</v>
      </c>
      <c r="BP38" s="2">
        <v>1.5609042982565704</v>
      </c>
      <c r="BQ38" s="2">
        <v>5.0433986992754525</v>
      </c>
    </row>
    <row r="39" spans="1:69" x14ac:dyDescent="0.25">
      <c r="A39" s="2" t="s">
        <v>1449</v>
      </c>
      <c r="B39" s="2">
        <f t="shared" si="1"/>
        <v>1</v>
      </c>
      <c r="C39" s="2">
        <f t="shared" si="2"/>
        <v>0</v>
      </c>
      <c r="D39" s="2">
        <f t="shared" si="0"/>
        <v>1</v>
      </c>
      <c r="E39" s="2">
        <f t="shared" si="2"/>
        <v>0</v>
      </c>
      <c r="F39" s="2">
        <f t="shared" si="0"/>
        <v>1</v>
      </c>
      <c r="G39" s="2">
        <f t="shared" ref="G39" si="45">F67</f>
        <v>0</v>
      </c>
      <c r="H39" s="2">
        <f t="shared" si="0"/>
        <v>1.1803170214510044</v>
      </c>
      <c r="I39" s="2">
        <f t="shared" ref="I39" si="46">H67</f>
        <v>0.70588547997896312</v>
      </c>
      <c r="J39" s="2">
        <f t="shared" si="0"/>
        <v>0.9272291911137881</v>
      </c>
      <c r="K39" s="2">
        <f t="shared" ref="K39" si="47">J67</f>
        <v>0.15350647755995925</v>
      </c>
      <c r="L39" s="2">
        <f t="shared" si="0"/>
        <v>0.63198417763733805</v>
      </c>
      <c r="M39" s="2">
        <f t="shared" ref="M39" si="48">L67</f>
        <v>0.32858779260160875</v>
      </c>
      <c r="N39" s="2">
        <f t="shared" si="0"/>
        <v>1.2665019217961924</v>
      </c>
      <c r="O39" s="2">
        <f t="shared" ref="O39" si="49">N67</f>
        <v>0.80960681302116921</v>
      </c>
      <c r="P39" s="2">
        <f t="shared" si="0"/>
        <v>0.59670126806161272</v>
      </c>
      <c r="Q39" s="2">
        <f t="shared" ref="Q39" si="50">P67</f>
        <v>0.48655163463322693</v>
      </c>
      <c r="R39" s="2">
        <f t="shared" si="0"/>
        <v>0.69971172504685919</v>
      </c>
      <c r="S39" s="2">
        <f t="shared" ref="S39" si="51">R67</f>
        <v>0.28165361127111399</v>
      </c>
      <c r="U39" t="s">
        <v>1541</v>
      </c>
      <c r="W39" t="s">
        <v>1449</v>
      </c>
      <c r="X39">
        <v>1</v>
      </c>
      <c r="Y39">
        <v>0</v>
      </c>
      <c r="Z39">
        <v>1</v>
      </c>
      <c r="AA39">
        <v>0</v>
      </c>
      <c r="AB39">
        <v>1</v>
      </c>
      <c r="AC39">
        <v>0</v>
      </c>
      <c r="AD39">
        <v>1.1803170214510044</v>
      </c>
      <c r="AE39">
        <v>0.70588547997896312</v>
      </c>
      <c r="AF39">
        <v>0.9272291911137881</v>
      </c>
      <c r="AG39">
        <v>0.15350647755995925</v>
      </c>
      <c r="AH39">
        <v>0.63198417763733805</v>
      </c>
      <c r="AI39">
        <v>0.32858779260160875</v>
      </c>
      <c r="AJ39">
        <v>1.2665019217961924</v>
      </c>
      <c r="AK39">
        <v>0.80960681302116921</v>
      </c>
      <c r="AL39">
        <v>0.59670126806161272</v>
      </c>
      <c r="AM39">
        <v>0.48655163463322693</v>
      </c>
      <c r="AN39">
        <v>0.69971172504685919</v>
      </c>
      <c r="AO39">
        <v>0.28165361127111399</v>
      </c>
      <c r="AQ39" s="2" t="s">
        <v>1530</v>
      </c>
      <c r="AR39" s="2">
        <v>0.11451787634987264</v>
      </c>
      <c r="AS39" s="2">
        <v>0.48492154024592149</v>
      </c>
      <c r="AT39" s="2">
        <v>0.36886423027448939</v>
      </c>
      <c r="AU39" s="2">
        <v>0.48579770942890615</v>
      </c>
      <c r="AV39" s="2">
        <v>0.33268444753769039</v>
      </c>
      <c r="AW39" s="2">
        <v>0.28923457008944969</v>
      </c>
      <c r="AX39" s="2">
        <v>0.44754592925964215</v>
      </c>
      <c r="AY39" s="2">
        <v>0.70588547997896312</v>
      </c>
      <c r="AZ39" s="2">
        <v>0.36346087994518589</v>
      </c>
      <c r="BA39" s="2">
        <v>2.0636155690495057</v>
      </c>
      <c r="BB39" s="2">
        <v>0.83474864343623034</v>
      </c>
      <c r="BC39" s="2">
        <v>0.44302543028642094</v>
      </c>
      <c r="BD39" s="2">
        <v>0.45418122069042205</v>
      </c>
      <c r="BE39" s="2">
        <v>0.3994954847556853</v>
      </c>
      <c r="BF39" s="2">
        <v>0.132230913983473</v>
      </c>
      <c r="BG39" s="2">
        <v>0.1574709372073923</v>
      </c>
      <c r="BH39" s="2">
        <v>0.45050969916978129</v>
      </c>
      <c r="BI39" s="2">
        <v>0.12018534800082002</v>
      </c>
      <c r="BJ39" s="2">
        <v>15.90914711046266</v>
      </c>
      <c r="BK39" s="2">
        <v>0.90419183418593219</v>
      </c>
      <c r="BL39" s="2">
        <v>0.32229074815578584</v>
      </c>
      <c r="BM39" s="2">
        <v>0.43655140132263492</v>
      </c>
      <c r="BN39" s="2">
        <v>0.37975155955125089</v>
      </c>
      <c r="BO39" s="2">
        <v>0.47862740784620428</v>
      </c>
      <c r="BP39" s="2">
        <v>1.0575135656866528</v>
      </c>
      <c r="BQ39" s="2">
        <v>0.46118845668785102</v>
      </c>
    </row>
    <row r="40" spans="1:69" x14ac:dyDescent="0.25">
      <c r="A40" s="2" t="s">
        <v>1450</v>
      </c>
      <c r="B40" s="2">
        <f t="shared" si="1"/>
        <v>1</v>
      </c>
      <c r="C40" s="2">
        <f t="shared" si="2"/>
        <v>0</v>
      </c>
      <c r="D40" s="2">
        <f t="shared" si="0"/>
        <v>1</v>
      </c>
      <c r="E40" s="2">
        <f t="shared" si="2"/>
        <v>0</v>
      </c>
      <c r="F40" s="2">
        <f t="shared" si="0"/>
        <v>1</v>
      </c>
      <c r="G40" s="2">
        <f t="shared" ref="G40" si="52">F68</f>
        <v>0</v>
      </c>
      <c r="H40" s="2">
        <f t="shared" si="0"/>
        <v>1.0594556484884528</v>
      </c>
      <c r="I40" s="2">
        <f t="shared" ref="I40" si="53">H68</f>
        <v>0.36346087994518589</v>
      </c>
      <c r="J40" s="2">
        <f t="shared" si="0"/>
        <v>0.74285795100757213</v>
      </c>
      <c r="K40" s="2">
        <f t="shared" ref="K40" si="54">J68</f>
        <v>2.0534973589626471E-2</v>
      </c>
      <c r="L40" s="2">
        <f t="shared" si="0"/>
        <v>0.56032606311385846</v>
      </c>
      <c r="M40" s="2">
        <f t="shared" ref="M40" si="55">L68</f>
        <v>0.19214308439045433</v>
      </c>
      <c r="N40" s="2">
        <f t="shared" si="0"/>
        <v>0.98363499974569035</v>
      </c>
      <c r="O40" s="2">
        <f t="shared" ref="O40" si="56">N68</f>
        <v>0.10634220511278919</v>
      </c>
      <c r="P40" s="2">
        <f t="shared" si="0"/>
        <v>0.6799058853602582</v>
      </c>
      <c r="Q40" s="2">
        <f t="shared" ref="Q40" si="57">P68</f>
        <v>0.12454139050843528</v>
      </c>
      <c r="R40" s="2">
        <f t="shared" si="0"/>
        <v>0.61216277530243413</v>
      </c>
      <c r="S40" s="2">
        <f t="shared" ref="S40" si="58">R68</f>
        <v>0.21064508615990787</v>
      </c>
      <c r="W40" t="s">
        <v>1450</v>
      </c>
      <c r="X40">
        <v>1</v>
      </c>
      <c r="Y40">
        <v>0</v>
      </c>
      <c r="Z40">
        <v>1</v>
      </c>
      <c r="AA40">
        <v>0</v>
      </c>
      <c r="AB40">
        <v>1</v>
      </c>
      <c r="AC40">
        <v>0</v>
      </c>
      <c r="AD40">
        <v>1.0594556484884528</v>
      </c>
      <c r="AE40">
        <v>0.36346087994518589</v>
      </c>
      <c r="AF40">
        <v>0.74285795100757213</v>
      </c>
      <c r="AG40">
        <v>2.0534973589626471E-2</v>
      </c>
      <c r="AH40">
        <v>0.56032606311385846</v>
      </c>
      <c r="AI40">
        <v>0.19214308439045433</v>
      </c>
      <c r="AJ40">
        <v>0.98363499974569035</v>
      </c>
      <c r="AK40">
        <v>0.10634220511278919</v>
      </c>
      <c r="AL40">
        <v>0.6799058853602582</v>
      </c>
      <c r="AM40">
        <v>0.12454139050843528</v>
      </c>
      <c r="AN40">
        <v>0.61216277530243413</v>
      </c>
      <c r="AO40">
        <v>0.21064508615990787</v>
      </c>
      <c r="AQ40" s="2" t="s">
        <v>1531</v>
      </c>
      <c r="AR40" s="2">
        <v>0.95020440022526143</v>
      </c>
      <c r="AS40" s="2">
        <v>3.3267741836518709</v>
      </c>
      <c r="AT40" s="2">
        <v>0.7626216011075807</v>
      </c>
      <c r="AU40" s="2">
        <v>1.4247992847214619</v>
      </c>
      <c r="AV40" s="2">
        <v>0.85040298807806791</v>
      </c>
      <c r="AW40" s="2">
        <v>0.35767934022492021</v>
      </c>
      <c r="AX40" s="2">
        <v>0.85319632476251095</v>
      </c>
      <c r="AY40" s="2">
        <v>0.9272291911137881</v>
      </c>
      <c r="AZ40" s="2">
        <v>0.74285795100757213</v>
      </c>
      <c r="BA40" s="2">
        <v>5.4038811355304297</v>
      </c>
      <c r="BB40" s="2">
        <v>0.93937200200030746</v>
      </c>
      <c r="BC40" s="2">
        <v>1.6275084055015456</v>
      </c>
      <c r="BD40" s="2">
        <v>0.98779677204104077</v>
      </c>
      <c r="BE40" s="2">
        <v>0.90475458249933149</v>
      </c>
      <c r="BF40" s="2">
        <v>0.60243870116938691</v>
      </c>
      <c r="BG40" s="2">
        <v>0.66783104149318429</v>
      </c>
      <c r="BH40" s="2">
        <v>0.84063035804425223</v>
      </c>
      <c r="BI40" s="2">
        <v>0.16574424886404365</v>
      </c>
      <c r="BJ40" s="2">
        <v>136.02553096189018</v>
      </c>
      <c r="BK40" s="2">
        <v>1.080792322117325</v>
      </c>
      <c r="BL40" s="2">
        <v>0.80259848557112567</v>
      </c>
      <c r="BM40" s="2">
        <v>1.1612435404951271</v>
      </c>
      <c r="BN40" s="2">
        <v>1.0894069821523833</v>
      </c>
      <c r="BO40" s="2">
        <v>1.3467464330537591</v>
      </c>
      <c r="BP40" s="2">
        <v>1.8485657045157904</v>
      </c>
      <c r="BQ40" s="2">
        <v>14.672651263484006</v>
      </c>
    </row>
    <row r="41" spans="1:69" x14ac:dyDescent="0.25">
      <c r="A41" s="2" t="s">
        <v>1451</v>
      </c>
      <c r="B41" s="2">
        <f t="shared" si="1"/>
        <v>1</v>
      </c>
      <c r="C41" s="2">
        <f t="shared" si="2"/>
        <v>0</v>
      </c>
      <c r="D41" s="2">
        <f t="shared" si="0"/>
        <v>1</v>
      </c>
      <c r="E41" s="2">
        <f t="shared" si="2"/>
        <v>0</v>
      </c>
      <c r="F41" s="2">
        <f t="shared" si="0"/>
        <v>1</v>
      </c>
      <c r="G41" s="2">
        <f t="shared" ref="G41" si="59">F69</f>
        <v>0</v>
      </c>
      <c r="H41" s="2">
        <f t="shared" si="0"/>
        <v>2.901042065071644</v>
      </c>
      <c r="I41" s="2">
        <f t="shared" ref="I41" si="60">H69</f>
        <v>2.0636155690495057</v>
      </c>
      <c r="J41" s="2">
        <f t="shared" si="0"/>
        <v>5.4038811355304297</v>
      </c>
      <c r="K41" s="2">
        <f t="shared" ref="K41" si="61">J69</f>
        <v>1.0460373826295291</v>
      </c>
      <c r="L41" s="2">
        <f t="shared" si="0"/>
        <v>2.0704297336710411</v>
      </c>
      <c r="M41" s="2">
        <f t="shared" ref="M41" si="62">L69</f>
        <v>0.59788709801212758</v>
      </c>
      <c r="N41" s="2">
        <f t="shared" si="0"/>
        <v>4.6913227598411735</v>
      </c>
      <c r="O41" s="2">
        <f t="shared" ref="O41" si="63">N69</f>
        <v>3.5948185416364824</v>
      </c>
      <c r="P41" s="2">
        <f t="shared" si="0"/>
        <v>7.7870665496837397</v>
      </c>
      <c r="Q41" s="2">
        <f t="shared" ref="Q41" si="64">P69</f>
        <v>3.2111517142324897</v>
      </c>
      <c r="R41" s="2">
        <f t="shared" si="0"/>
        <v>3.6751332643496983</v>
      </c>
      <c r="S41" s="2">
        <f t="shared" ref="S41" si="65">R69</f>
        <v>0.82556154197303888</v>
      </c>
      <c r="W41" t="s">
        <v>1451</v>
      </c>
      <c r="X41">
        <v>1</v>
      </c>
      <c r="Y41">
        <v>0</v>
      </c>
      <c r="Z41">
        <v>1</v>
      </c>
      <c r="AA41">
        <v>0</v>
      </c>
      <c r="AB41">
        <v>1</v>
      </c>
      <c r="AC41">
        <v>0</v>
      </c>
      <c r="AD41">
        <v>2.901042065071644</v>
      </c>
      <c r="AE41">
        <v>2.0636155690495057</v>
      </c>
      <c r="AF41">
        <v>5.4038811355304297</v>
      </c>
      <c r="AG41">
        <v>1.0460373826295291</v>
      </c>
      <c r="AH41">
        <v>2.0704297336710411</v>
      </c>
      <c r="AI41">
        <v>0.59788709801212758</v>
      </c>
      <c r="AJ41">
        <v>4.6913227598411735</v>
      </c>
      <c r="AK41">
        <v>3.5948185416364824</v>
      </c>
      <c r="AL41">
        <v>7.7870665496837397</v>
      </c>
      <c r="AM41">
        <v>3.2111517142324897</v>
      </c>
      <c r="AN41">
        <v>3.6751332643496983</v>
      </c>
      <c r="AO41">
        <v>0.82556154197303888</v>
      </c>
      <c r="AQ41" s="2" t="s">
        <v>1532</v>
      </c>
      <c r="AR41" s="2">
        <v>1.1201963427489026E-3</v>
      </c>
      <c r="AS41" s="2">
        <v>3.4860841324378944E-2</v>
      </c>
      <c r="AT41" s="2">
        <v>5.3496101970413656E-2</v>
      </c>
      <c r="AU41" s="2">
        <v>2.6072576480224541E-2</v>
      </c>
      <c r="AV41" s="2">
        <v>5.0424494019746247E-3</v>
      </c>
      <c r="AW41" s="2">
        <v>5.1983967666046314E-2</v>
      </c>
      <c r="AX41" s="2">
        <v>1.452806959212305E-2</v>
      </c>
      <c r="AY41" s="2">
        <v>0.15350647755995925</v>
      </c>
      <c r="AZ41" s="2">
        <v>2.0534973589626471E-2</v>
      </c>
      <c r="BA41" s="2">
        <v>1.0460373826295291</v>
      </c>
      <c r="BB41" s="2">
        <v>6.7300556550288992E-2</v>
      </c>
      <c r="BC41" s="2">
        <v>0.49184883543840086</v>
      </c>
      <c r="BD41" s="2">
        <v>2.5289548474634604E-3</v>
      </c>
      <c r="BE41" s="2">
        <v>6.7430892805470322E-2</v>
      </c>
      <c r="BF41" s="2">
        <v>0.11165797384350051</v>
      </c>
      <c r="BG41" s="2">
        <v>1.1770771721100581E-2</v>
      </c>
      <c r="BH41" s="2">
        <v>0.13901935445363395</v>
      </c>
      <c r="BI41" s="2">
        <v>2.3749209389439967E-2</v>
      </c>
      <c r="BJ41" s="2">
        <v>14.655667948191633</v>
      </c>
      <c r="BK41" s="2">
        <v>0.17227865657566599</v>
      </c>
      <c r="BL41" s="2">
        <v>4.8280880294616135E-2</v>
      </c>
      <c r="BM41" s="2">
        <v>4.056066932779312E-2</v>
      </c>
      <c r="BN41" s="2">
        <v>0.12321236197380858</v>
      </c>
      <c r="BO41" s="2">
        <v>0.2957193203708986</v>
      </c>
      <c r="BP41" s="2">
        <v>0.25302754404612421</v>
      </c>
      <c r="BQ41" s="2">
        <v>4.8096375648538698</v>
      </c>
    </row>
    <row r="42" spans="1:69" x14ac:dyDescent="0.25">
      <c r="A42" s="2" t="s">
        <v>1452</v>
      </c>
      <c r="B42" s="2">
        <f t="shared" si="1"/>
        <v>1</v>
      </c>
      <c r="C42" s="2">
        <f t="shared" si="2"/>
        <v>0</v>
      </c>
      <c r="D42" s="2">
        <f t="shared" si="0"/>
        <v>1</v>
      </c>
      <c r="E42" s="2">
        <f t="shared" si="2"/>
        <v>0</v>
      </c>
      <c r="F42" s="2">
        <f t="shared" si="0"/>
        <v>1</v>
      </c>
      <c r="G42" s="2">
        <f t="shared" ref="G42" si="66">F70</f>
        <v>0</v>
      </c>
      <c r="H42" s="2">
        <f t="shared" si="0"/>
        <v>1.1594090869503497</v>
      </c>
      <c r="I42" s="2">
        <f t="shared" ref="I42" si="67">H70</f>
        <v>0.83474864343623034</v>
      </c>
      <c r="J42" s="2">
        <f t="shared" si="0"/>
        <v>0.93937200200030746</v>
      </c>
      <c r="K42" s="2">
        <f t="shared" ref="K42" si="68">J70</f>
        <v>6.7300556550288992E-2</v>
      </c>
      <c r="L42" s="2">
        <f t="shared" si="0"/>
        <v>0.51159402805083454</v>
      </c>
      <c r="M42" s="2">
        <f t="shared" ref="M42" si="69">L70</f>
        <v>0.27732942856763038</v>
      </c>
      <c r="N42" s="2">
        <f t="shared" si="0"/>
        <v>1.1749352836154066</v>
      </c>
      <c r="O42" s="2">
        <f t="shared" ref="O42" si="70">N70</f>
        <v>0.75032551770427558</v>
      </c>
      <c r="P42" s="2">
        <f t="shared" si="0"/>
        <v>0.64550550721222821</v>
      </c>
      <c r="Q42" s="2">
        <f t="shared" ref="Q42" si="71">P70</f>
        <v>0.53741311606693043</v>
      </c>
      <c r="R42" s="2">
        <f t="shared" si="0"/>
        <v>0.51706505996040519</v>
      </c>
      <c r="S42" s="2">
        <f t="shared" ref="S42" si="72">R70</f>
        <v>0.24382468961514656</v>
      </c>
      <c r="W42" t="s">
        <v>1452</v>
      </c>
      <c r="X42">
        <v>1</v>
      </c>
      <c r="Y42">
        <v>0</v>
      </c>
      <c r="Z42">
        <v>1</v>
      </c>
      <c r="AA42">
        <v>0</v>
      </c>
      <c r="AB42">
        <v>1</v>
      </c>
      <c r="AC42">
        <v>0</v>
      </c>
      <c r="AD42">
        <v>1.1594090869503497</v>
      </c>
      <c r="AE42">
        <v>0.83474864343623034</v>
      </c>
      <c r="AF42">
        <v>0.93937200200030746</v>
      </c>
      <c r="AG42">
        <v>6.7300556550288992E-2</v>
      </c>
      <c r="AH42">
        <v>0.51159402805083454</v>
      </c>
      <c r="AI42">
        <v>0.27732942856763038</v>
      </c>
      <c r="AJ42">
        <v>1.1749352836154066</v>
      </c>
      <c r="AK42">
        <v>0.75032551770427558</v>
      </c>
      <c r="AL42">
        <v>0.64550550721222821</v>
      </c>
      <c r="AM42">
        <v>0.53741311606693043</v>
      </c>
      <c r="AN42">
        <v>0.51706505996040519</v>
      </c>
      <c r="AO42">
        <v>0.24382468961514656</v>
      </c>
      <c r="AQ42" s="2" t="s">
        <v>1533</v>
      </c>
      <c r="AR42" s="2">
        <v>0.86920674903000283</v>
      </c>
      <c r="AS42" s="2">
        <v>1.8229428040352662</v>
      </c>
      <c r="AT42" s="2">
        <v>0.50862952530198735</v>
      </c>
      <c r="AU42" s="2">
        <v>0.86729497720288595</v>
      </c>
      <c r="AV42" s="2">
        <v>0.54755401067483311</v>
      </c>
      <c r="AW42" s="2">
        <v>0.21313839933230935</v>
      </c>
      <c r="AX42" s="2">
        <v>0.58145750517471295</v>
      </c>
      <c r="AY42" s="2">
        <v>0.63198417763733805</v>
      </c>
      <c r="AZ42" s="2">
        <v>0.56032606311385846</v>
      </c>
      <c r="BA42" s="2">
        <v>2.0704297336710411</v>
      </c>
      <c r="BB42" s="2">
        <v>0.51159402805083454</v>
      </c>
      <c r="BC42" s="2">
        <v>0.53881960047289346</v>
      </c>
      <c r="BD42" s="2">
        <v>0.98545761215205951</v>
      </c>
      <c r="BE42" s="2">
        <v>0.67967477019690081</v>
      </c>
      <c r="BF42" s="2">
        <v>0.31583110546071091</v>
      </c>
      <c r="BG42" s="2">
        <v>0.44338387510786148</v>
      </c>
      <c r="BH42" s="2">
        <v>0.92955576265921103</v>
      </c>
      <c r="BI42" s="2">
        <v>0.11443061746482444</v>
      </c>
      <c r="BJ42" s="2">
        <v>54.839573070607557</v>
      </c>
      <c r="BK42" s="2">
        <v>0.58292334021503822</v>
      </c>
      <c r="BL42" s="2">
        <v>0.60796200800911759</v>
      </c>
      <c r="BM42" s="2">
        <v>0.50840396166459279</v>
      </c>
      <c r="BN42" s="2">
        <v>0.73551602503413926</v>
      </c>
      <c r="BO42" s="2">
        <v>0.63209588090245417</v>
      </c>
      <c r="BP42" s="2">
        <v>4.5004351395730708</v>
      </c>
      <c r="BQ42" s="2">
        <v>17.158292282430214</v>
      </c>
    </row>
    <row r="43" spans="1:69" x14ac:dyDescent="0.25">
      <c r="A43" s="2" t="s">
        <v>1453</v>
      </c>
      <c r="B43" s="2">
        <f t="shared" si="1"/>
        <v>1</v>
      </c>
      <c r="C43" s="2">
        <f t="shared" si="2"/>
        <v>0</v>
      </c>
      <c r="D43" s="2">
        <f t="shared" si="0"/>
        <v>1</v>
      </c>
      <c r="E43" s="2">
        <f t="shared" si="2"/>
        <v>0</v>
      </c>
      <c r="F43" s="2">
        <f t="shared" si="0"/>
        <v>1</v>
      </c>
      <c r="G43" s="2">
        <f t="shared" ref="G43" si="73">F71</f>
        <v>0</v>
      </c>
      <c r="H43" s="2">
        <f t="shared" si="0"/>
        <v>0.74966490689932919</v>
      </c>
      <c r="I43" s="2">
        <f t="shared" ref="I43" si="74">H71</f>
        <v>0.44302543028642094</v>
      </c>
      <c r="J43" s="2">
        <f t="shared" si="0"/>
        <v>1.6275084055015456</v>
      </c>
      <c r="K43" s="2">
        <f t="shared" ref="K43" si="75">J71</f>
        <v>0.49184883543840086</v>
      </c>
      <c r="L43" s="2">
        <f t="shared" si="0"/>
        <v>0.53881960047289346</v>
      </c>
      <c r="M43" s="2">
        <f t="shared" ref="M43" si="76">L71</f>
        <v>0.25980647711331328</v>
      </c>
      <c r="N43" s="2">
        <f t="shared" si="0"/>
        <v>0.67054254273600433</v>
      </c>
      <c r="O43" s="2">
        <f t="shared" ref="O43" si="77">N71</f>
        <v>0.34751618140611013</v>
      </c>
      <c r="P43" s="2">
        <f t="shared" si="0"/>
        <v>0.78059780084311392</v>
      </c>
      <c r="Q43" s="2">
        <f t="shared" ref="Q43" si="78">P71</f>
        <v>0.1288553260997902</v>
      </c>
      <c r="R43" s="2">
        <f t="shared" si="0"/>
        <v>0.53346776049769762</v>
      </c>
      <c r="S43" s="2">
        <f t="shared" ref="S43" si="79">R71</f>
        <v>0.17257664739703901</v>
      </c>
      <c r="W43" t="s">
        <v>1453</v>
      </c>
      <c r="X43">
        <v>1</v>
      </c>
      <c r="Y43">
        <v>0</v>
      </c>
      <c r="Z43">
        <v>1</v>
      </c>
      <c r="AA43">
        <v>0</v>
      </c>
      <c r="AB43">
        <v>1</v>
      </c>
      <c r="AC43">
        <v>0</v>
      </c>
      <c r="AD43">
        <v>0.74966490689932919</v>
      </c>
      <c r="AE43">
        <v>0.44302543028642094</v>
      </c>
      <c r="AF43">
        <v>1.6275084055015456</v>
      </c>
      <c r="AG43">
        <v>0.49184883543840086</v>
      </c>
      <c r="AH43">
        <v>0.53881960047289346</v>
      </c>
      <c r="AI43">
        <v>0.25980647711331328</v>
      </c>
      <c r="AJ43">
        <v>0.67054254273600433</v>
      </c>
      <c r="AK43">
        <v>0.34751618140611013</v>
      </c>
      <c r="AL43">
        <v>0.78059780084311392</v>
      </c>
      <c r="AM43">
        <v>0.1288553260997902</v>
      </c>
      <c r="AN43">
        <v>0.53346776049769762</v>
      </c>
      <c r="AO43">
        <v>0.17257664739703901</v>
      </c>
      <c r="AQ43" s="2" t="s">
        <v>1534</v>
      </c>
      <c r="AR43" s="2">
        <v>2.7860713672876958E-2</v>
      </c>
      <c r="AS43" s="2">
        <v>0.44732511955689519</v>
      </c>
      <c r="AT43" s="2">
        <v>0.20037549231304411</v>
      </c>
      <c r="AU43" s="2">
        <v>0.32552822250468094</v>
      </c>
      <c r="AV43" s="2">
        <v>0.21228562290323591</v>
      </c>
      <c r="AW43" s="2">
        <v>8.9712932760138336E-2</v>
      </c>
      <c r="AX43" s="2">
        <v>0.23882501544942641</v>
      </c>
      <c r="AY43" s="2">
        <v>0.32858779260160875</v>
      </c>
      <c r="AZ43" s="2">
        <v>0.19214308439045433</v>
      </c>
      <c r="BA43" s="2">
        <v>0.59788709801212758</v>
      </c>
      <c r="BB43" s="2">
        <v>0.27732942856763038</v>
      </c>
      <c r="BC43" s="2">
        <v>0.25980647711331328</v>
      </c>
      <c r="BD43" s="2">
        <v>0.51559718522266706</v>
      </c>
      <c r="BE43" s="2">
        <v>0.3332148982126566</v>
      </c>
      <c r="BF43" s="2">
        <v>0.12194194805777876</v>
      </c>
      <c r="BG43" s="2">
        <v>0.17050705176912559</v>
      </c>
      <c r="BH43" s="2">
        <v>0.42622242932587756</v>
      </c>
      <c r="BI43" s="2">
        <v>4.8666313451160889E-2</v>
      </c>
      <c r="BJ43" s="2">
        <v>32.10623973727423</v>
      </c>
      <c r="BK43" s="2">
        <v>0.11991641637725364</v>
      </c>
      <c r="BL43" s="2">
        <v>0.20612387357839046</v>
      </c>
      <c r="BM43" s="2">
        <v>0.21693287322921839</v>
      </c>
      <c r="BN43" s="2">
        <v>2.8297204537845289E-2</v>
      </c>
      <c r="BO43" s="2">
        <v>0.3532220070285802</v>
      </c>
      <c r="BP43" s="2">
        <v>3.997101806239737</v>
      </c>
      <c r="BQ43" s="2">
        <v>5.6249589490968805</v>
      </c>
    </row>
    <row r="44" spans="1:69" x14ac:dyDescent="0.25">
      <c r="A44" s="2" t="s">
        <v>1454</v>
      </c>
      <c r="B44" s="2">
        <f t="shared" si="1"/>
        <v>1</v>
      </c>
      <c r="C44" s="2">
        <f t="shared" si="2"/>
        <v>0</v>
      </c>
      <c r="D44" s="2">
        <f t="shared" si="0"/>
        <v>1</v>
      </c>
      <c r="E44" s="2">
        <f t="shared" si="2"/>
        <v>0</v>
      </c>
      <c r="F44" s="2">
        <f t="shared" si="0"/>
        <v>1</v>
      </c>
      <c r="G44" s="2">
        <f t="shared" ref="G44" si="80">F72</f>
        <v>0</v>
      </c>
      <c r="H44" s="2">
        <f t="shared" si="0"/>
        <v>1.0645532121986634</v>
      </c>
      <c r="I44" s="2">
        <f t="shared" ref="I44" si="81">H72</f>
        <v>0.45418122069042205</v>
      </c>
      <c r="J44" s="2">
        <f t="shared" si="0"/>
        <v>0.98779677204104077</v>
      </c>
      <c r="K44" s="2">
        <f t="shared" ref="K44" si="82">J72</f>
        <v>2.5289548474634604E-3</v>
      </c>
      <c r="L44" s="2">
        <f t="shared" si="0"/>
        <v>0.98545761215205951</v>
      </c>
      <c r="M44" s="2">
        <f t="shared" ref="M44" si="83">L72</f>
        <v>0.51559718522266706</v>
      </c>
      <c r="N44" s="2">
        <f t="shared" si="0"/>
        <v>1.362147768736824</v>
      </c>
      <c r="O44" s="2">
        <f t="shared" ref="O44" si="84">N72</f>
        <v>0.16494031747634821</v>
      </c>
      <c r="P44" s="2">
        <f t="shared" si="0"/>
        <v>1.0627054580374391</v>
      </c>
      <c r="Q44" s="2">
        <f t="shared" ref="Q44" si="85">P72</f>
        <v>0.28671476088340869</v>
      </c>
      <c r="R44" s="2">
        <f t="shared" si="0"/>
        <v>0.91253128053715415</v>
      </c>
      <c r="S44" s="2">
        <f t="shared" ref="S44" si="86">R72</f>
        <v>0.55440503684239728</v>
      </c>
      <c r="W44" t="s">
        <v>1454</v>
      </c>
      <c r="X44">
        <v>1</v>
      </c>
      <c r="Y44">
        <v>0</v>
      </c>
      <c r="Z44">
        <v>1</v>
      </c>
      <c r="AA44">
        <v>0</v>
      </c>
      <c r="AB44">
        <v>1</v>
      </c>
      <c r="AC44">
        <v>0</v>
      </c>
      <c r="AD44">
        <v>1.0645532121986634</v>
      </c>
      <c r="AE44">
        <v>0.45418122069042205</v>
      </c>
      <c r="AF44">
        <v>0.98779677204104077</v>
      </c>
      <c r="AG44">
        <v>2.5289548474634604E-3</v>
      </c>
      <c r="AH44">
        <v>0.98545761215205951</v>
      </c>
      <c r="AI44">
        <v>0.51559718522266706</v>
      </c>
      <c r="AJ44">
        <v>1.362147768736824</v>
      </c>
      <c r="AK44">
        <v>0.16494031747634821</v>
      </c>
      <c r="AL44">
        <v>1.0627054580374391</v>
      </c>
      <c r="AM44">
        <v>0.28671476088340869</v>
      </c>
      <c r="AN44">
        <v>0.91253128053715415</v>
      </c>
      <c r="AO44">
        <v>0.55440503684239728</v>
      </c>
      <c r="AQ44" s="2" t="s">
        <v>1535</v>
      </c>
      <c r="AR44" s="2">
        <v>0.90077323282492117</v>
      </c>
      <c r="AS44" s="2">
        <v>1.1137799385807732</v>
      </c>
      <c r="AT44" s="2">
        <v>0.69285243910849237</v>
      </c>
      <c r="AU44" s="2">
        <v>1.1723504896949759</v>
      </c>
      <c r="AV44" s="2">
        <v>0.73223215849345635</v>
      </c>
      <c r="AW44" s="2">
        <v>0.53500200669396847</v>
      </c>
      <c r="AX44" s="2">
        <v>0.93829017732885589</v>
      </c>
      <c r="AY44" s="2">
        <v>1.2665019217961924</v>
      </c>
      <c r="AZ44" s="2">
        <v>0.98363499974569035</v>
      </c>
      <c r="BA44" s="2">
        <v>4.6913227598411735</v>
      </c>
      <c r="BB44" s="2">
        <v>1.1749352836154066</v>
      </c>
      <c r="BC44" s="2">
        <v>0.67054254273600433</v>
      </c>
      <c r="BD44" s="2">
        <v>1.362147768736824</v>
      </c>
      <c r="BE44" s="2">
        <v>0.66854743090606616</v>
      </c>
      <c r="BF44" s="2">
        <v>2.6435122692244852</v>
      </c>
      <c r="BG44" s="2">
        <v>1.3416378946553178</v>
      </c>
      <c r="BH44" s="2">
        <v>0.88413709193611978</v>
      </c>
      <c r="BI44" s="2">
        <v>7.2783309179198591E-2</v>
      </c>
      <c r="BJ44" s="2">
        <v>59.421553425004674</v>
      </c>
      <c r="BK44" s="2">
        <v>1.9140599791649378</v>
      </c>
      <c r="BL44" s="2">
        <v>0.70342015797419166</v>
      </c>
      <c r="BM44" s="2">
        <v>0.98726809463424026</v>
      </c>
      <c r="BN44" s="2">
        <v>2.5125167763282681</v>
      </c>
      <c r="BO44" s="2">
        <v>1.0000687424817074</v>
      </c>
      <c r="BP44" s="2">
        <v>2.0483422845575778</v>
      </c>
      <c r="BQ44" s="2">
        <v>9.2780529795197619</v>
      </c>
    </row>
    <row r="45" spans="1:69" x14ac:dyDescent="0.25">
      <c r="A45" s="2" t="s">
        <v>1455</v>
      </c>
      <c r="B45" s="2">
        <f t="shared" si="1"/>
        <v>1</v>
      </c>
      <c r="C45" s="2">
        <f t="shared" si="2"/>
        <v>0</v>
      </c>
      <c r="D45" s="2">
        <f t="shared" si="0"/>
        <v>1</v>
      </c>
      <c r="E45" s="2">
        <f t="shared" si="2"/>
        <v>0</v>
      </c>
      <c r="F45" s="2">
        <f t="shared" si="0"/>
        <v>1</v>
      </c>
      <c r="G45" s="2">
        <f t="shared" ref="G45" si="87">F73</f>
        <v>0</v>
      </c>
      <c r="H45" s="2">
        <f t="shared" si="0"/>
        <v>0.95097682241386972</v>
      </c>
      <c r="I45" s="2">
        <f t="shared" ref="I45" si="88">H73</f>
        <v>0.3994954847556853</v>
      </c>
      <c r="J45" s="2">
        <f t="shared" si="0"/>
        <v>0.90475458249933149</v>
      </c>
      <c r="K45" s="2">
        <f t="shared" ref="K45" si="89">J73</f>
        <v>6.7430892805470322E-2</v>
      </c>
      <c r="L45" s="2">
        <f t="shared" si="0"/>
        <v>0.67967477019690081</v>
      </c>
      <c r="M45" s="2">
        <f t="shared" ref="M45" si="90">L73</f>
        <v>0.3332148982126566</v>
      </c>
      <c r="N45" s="2">
        <f t="shared" si="0"/>
        <v>0.66854743090606616</v>
      </c>
      <c r="O45" s="2">
        <f t="shared" ref="O45" si="91">N73</f>
        <v>0.23374449419287679</v>
      </c>
      <c r="P45" s="2">
        <f t="shared" si="0"/>
        <v>0.65795378650291736</v>
      </c>
      <c r="Q45" s="2">
        <f t="shared" ref="Q45" si="92">P73</f>
        <v>0.39840488023520787</v>
      </c>
      <c r="R45" s="2">
        <f t="shared" si="0"/>
        <v>0.72992339297917952</v>
      </c>
      <c r="S45" s="2">
        <f t="shared" ref="S45" si="93">R73</f>
        <v>0.22975687775523829</v>
      </c>
      <c r="W45" t="s">
        <v>1455</v>
      </c>
      <c r="X45">
        <v>1</v>
      </c>
      <c r="Y45">
        <v>0</v>
      </c>
      <c r="Z45">
        <v>1</v>
      </c>
      <c r="AA45">
        <v>0</v>
      </c>
      <c r="AB45">
        <v>1</v>
      </c>
      <c r="AC45">
        <v>0</v>
      </c>
      <c r="AD45">
        <v>0.95097682241386972</v>
      </c>
      <c r="AE45">
        <v>0.3994954847556853</v>
      </c>
      <c r="AF45">
        <v>0.90475458249933149</v>
      </c>
      <c r="AG45">
        <v>6.7430892805470322E-2</v>
      </c>
      <c r="AH45">
        <v>0.67967477019690081</v>
      </c>
      <c r="AI45">
        <v>0.3332148982126566</v>
      </c>
      <c r="AJ45">
        <v>0.66854743090606616</v>
      </c>
      <c r="AK45">
        <v>0.23374449419287679</v>
      </c>
      <c r="AL45">
        <v>0.65795378650291736</v>
      </c>
      <c r="AM45">
        <v>0.39840488023520787</v>
      </c>
      <c r="AN45">
        <v>0.72992339297917952</v>
      </c>
      <c r="AO45">
        <v>0.22975687775523829</v>
      </c>
      <c r="AQ45" s="2" t="s">
        <v>1536</v>
      </c>
      <c r="AR45" s="2">
        <v>2.2529801170852459E-3</v>
      </c>
      <c r="AS45" s="2">
        <v>0.36782477901039318</v>
      </c>
      <c r="AT45" s="2">
        <v>0.28526698404391554</v>
      </c>
      <c r="AU45" s="2">
        <v>0.27887779316413064</v>
      </c>
      <c r="AV45" s="2">
        <v>0.2324680007390599</v>
      </c>
      <c r="AW45" s="2">
        <v>0.21721496692199829</v>
      </c>
      <c r="AX45" s="2">
        <v>0.33572013158800645</v>
      </c>
      <c r="AY45" s="2">
        <v>0.80960681302116921</v>
      </c>
      <c r="AZ45" s="2">
        <v>0.10634220511278919</v>
      </c>
      <c r="BA45" s="2">
        <v>3.5948185416364824</v>
      </c>
      <c r="BB45" s="2">
        <v>0.75032551770427558</v>
      </c>
      <c r="BC45" s="2">
        <v>0.34751618140611013</v>
      </c>
      <c r="BD45" s="2">
        <v>0.16494031747634821</v>
      </c>
      <c r="BE45" s="2">
        <v>0.23374449419287679</v>
      </c>
      <c r="BF45" s="2">
        <v>1.9104043591190085</v>
      </c>
      <c r="BG45" s="2">
        <v>0.69925224699042599</v>
      </c>
      <c r="BH45" s="2">
        <v>0.24036860669413304</v>
      </c>
      <c r="BI45" s="2">
        <v>2.7216690820801404E-2</v>
      </c>
      <c r="BJ45" s="2">
        <v>11.574663472851602</v>
      </c>
      <c r="BK45" s="2">
        <v>1</v>
      </c>
      <c r="BL45" s="2">
        <v>0.17298249638898872</v>
      </c>
      <c r="BM45" s="2">
        <v>0.31007890243781594</v>
      </c>
      <c r="BN45" s="2">
        <v>0.56778439944414294</v>
      </c>
      <c r="BO45" s="2">
        <v>0.25378879292306955</v>
      </c>
      <c r="BP45" s="2">
        <v>1.4325640980369871</v>
      </c>
      <c r="BQ45" s="2">
        <v>0.45081464408470495</v>
      </c>
    </row>
    <row r="46" spans="1:69" x14ac:dyDescent="0.25">
      <c r="A46" s="2" t="s">
        <v>1456</v>
      </c>
      <c r="B46" s="2">
        <f t="shared" si="1"/>
        <v>1</v>
      </c>
      <c r="C46" s="2">
        <f t="shared" si="2"/>
        <v>0</v>
      </c>
      <c r="D46" s="2">
        <f t="shared" si="0"/>
        <v>1</v>
      </c>
      <c r="E46" s="2">
        <f t="shared" si="2"/>
        <v>0</v>
      </c>
      <c r="F46" s="2">
        <f t="shared" si="0"/>
        <v>1</v>
      </c>
      <c r="G46" s="2">
        <f t="shared" ref="G46" si="94">F74</f>
        <v>0</v>
      </c>
      <c r="H46" s="2">
        <f t="shared" si="0"/>
        <v>0.61760210978718821</v>
      </c>
      <c r="I46" s="2">
        <f t="shared" ref="I46" si="95">H74</f>
        <v>0.132230913983473</v>
      </c>
      <c r="J46" s="2">
        <f t="shared" si="0"/>
        <v>0.60243870116938691</v>
      </c>
      <c r="K46" s="2">
        <f t="shared" ref="K46" si="96">J74</f>
        <v>0.11165797384350051</v>
      </c>
      <c r="L46" s="2">
        <f t="shared" si="0"/>
        <v>0.31583110546071091</v>
      </c>
      <c r="M46" s="2">
        <f t="shared" ref="M46" si="97">L74</f>
        <v>0.12194194805777876</v>
      </c>
      <c r="N46" s="2">
        <f t="shared" si="0"/>
        <v>2.6435122692244852</v>
      </c>
      <c r="O46" s="2">
        <f t="shared" ref="O46" si="98">N74</f>
        <v>1.9104043591190085</v>
      </c>
      <c r="P46" s="2">
        <f t="shared" si="0"/>
        <v>0.68307311260176995</v>
      </c>
      <c r="Q46" s="2">
        <f t="shared" ref="Q46" si="99">P74</f>
        <v>0.36630945588146557</v>
      </c>
      <c r="R46" s="2">
        <f t="shared" si="0"/>
        <v>0.4764413167181053</v>
      </c>
      <c r="S46" s="2">
        <f t="shared" ref="S46" si="100">R74</f>
        <v>0.32927135296515264</v>
      </c>
      <c r="W46" t="s">
        <v>1456</v>
      </c>
      <c r="X46">
        <v>1</v>
      </c>
      <c r="Y46">
        <v>0</v>
      </c>
      <c r="Z46">
        <v>1</v>
      </c>
      <c r="AA46">
        <v>0</v>
      </c>
      <c r="AB46">
        <v>1</v>
      </c>
      <c r="AC46">
        <v>0</v>
      </c>
      <c r="AD46">
        <v>0.61760210978718821</v>
      </c>
      <c r="AE46">
        <v>0.132230913983473</v>
      </c>
      <c r="AF46">
        <v>0.60243870116938691</v>
      </c>
      <c r="AG46">
        <v>0.11165797384350051</v>
      </c>
      <c r="AH46">
        <v>0.31583110546071091</v>
      </c>
      <c r="AI46">
        <v>0.12194194805777876</v>
      </c>
      <c r="AJ46">
        <v>2.6435122692244852</v>
      </c>
      <c r="AK46">
        <v>1.9104043591190085</v>
      </c>
      <c r="AL46">
        <v>0.68307311260176995</v>
      </c>
      <c r="AM46">
        <v>0.36630945588146557</v>
      </c>
      <c r="AN46">
        <v>0.4764413167181053</v>
      </c>
      <c r="AO46">
        <v>0.32927135296515264</v>
      </c>
      <c r="AQ46" s="2" t="s">
        <v>1537</v>
      </c>
      <c r="AR46" s="2">
        <v>0.97532422283801945</v>
      </c>
      <c r="AS46" s="2">
        <v>2.7371705978437904</v>
      </c>
      <c r="AT46" s="2">
        <v>0.60699712589751997</v>
      </c>
      <c r="AU46" s="2">
        <v>1.1691837665869744</v>
      </c>
      <c r="AV46" s="2">
        <v>0.90495129586485379</v>
      </c>
      <c r="AW46" s="2">
        <v>0.32668891742493122</v>
      </c>
      <c r="AX46" s="2">
        <v>0.90976734676092064</v>
      </c>
      <c r="AY46" s="2">
        <v>0.59670126806161272</v>
      </c>
      <c r="AZ46" s="2">
        <v>0.6799058853602582</v>
      </c>
      <c r="BA46" s="2">
        <v>7.7870665496837397</v>
      </c>
      <c r="BB46" s="2">
        <v>0.64550550721222821</v>
      </c>
      <c r="BC46" s="2">
        <v>0.78059780084311392</v>
      </c>
      <c r="BD46" s="2">
        <v>1.0627054580374391</v>
      </c>
      <c r="BE46" s="2">
        <v>0.65795378650291736</v>
      </c>
      <c r="BF46" s="2">
        <v>0.68307311260176995</v>
      </c>
      <c r="BG46" s="2">
        <v>0.63056925829319277</v>
      </c>
      <c r="BH46" s="2">
        <v>0.84072818216875878</v>
      </c>
      <c r="BI46" s="2">
        <v>0.10082104986224485</v>
      </c>
      <c r="BJ46" s="2">
        <v>125.24465243184926</v>
      </c>
      <c r="BK46" s="2">
        <v>0.56468694425706756</v>
      </c>
      <c r="BL46" s="2">
        <v>0.44459332393041845</v>
      </c>
      <c r="BM46" s="2">
        <v>1.1750374973739794</v>
      </c>
      <c r="BN46" s="2">
        <v>1.2924352325694823</v>
      </c>
      <c r="BO46" s="2">
        <v>2.2444606924967547</v>
      </c>
      <c r="BP46" s="2">
        <v>0.91166297266438301</v>
      </c>
      <c r="BQ46" s="2">
        <v>16.098007723434726</v>
      </c>
    </row>
    <row r="47" spans="1:69" x14ac:dyDescent="0.25">
      <c r="A47" s="2" t="s">
        <v>1457</v>
      </c>
      <c r="B47" s="2">
        <f t="shared" si="1"/>
        <v>1</v>
      </c>
      <c r="C47" s="2">
        <f t="shared" si="2"/>
        <v>0</v>
      </c>
      <c r="D47" s="2">
        <f t="shared" si="0"/>
        <v>1</v>
      </c>
      <c r="E47" s="2">
        <f t="shared" si="2"/>
        <v>0</v>
      </c>
      <c r="F47" s="2">
        <f t="shared" si="0"/>
        <v>1</v>
      </c>
      <c r="G47" s="2">
        <f t="shared" ref="G47" si="101">F75</f>
        <v>0</v>
      </c>
      <c r="H47" s="2">
        <f t="shared" si="0"/>
        <v>0.86294190682930505</v>
      </c>
      <c r="I47" s="2">
        <f t="shared" ref="I47" si="102">H75</f>
        <v>0.1574709372073923</v>
      </c>
      <c r="J47" s="2">
        <f t="shared" si="0"/>
        <v>0.66783104149318429</v>
      </c>
      <c r="K47" s="2">
        <f t="shared" ref="K47" si="103">J75</f>
        <v>1.1770771721100581E-2</v>
      </c>
      <c r="L47" s="2">
        <f t="shared" si="0"/>
        <v>0.44338387510786148</v>
      </c>
      <c r="M47" s="2">
        <f t="shared" ref="M47" si="104">L75</f>
        <v>0.17050705176912559</v>
      </c>
      <c r="N47" s="2">
        <f t="shared" si="0"/>
        <v>1.3416378946553178</v>
      </c>
      <c r="O47" s="2">
        <f t="shared" ref="O47" si="105">N75</f>
        <v>0.69925224699042599</v>
      </c>
      <c r="P47" s="2">
        <f t="shared" si="0"/>
        <v>0.63056925829319277</v>
      </c>
      <c r="Q47" s="2">
        <f t="shared" ref="Q47" si="106">P75</f>
        <v>0.35145297347670468</v>
      </c>
      <c r="R47" s="2">
        <f t="shared" ref="D47:R57" si="107">AVERAGE(R19:S19)</f>
        <v>0.61507099835812074</v>
      </c>
      <c r="S47" s="2">
        <f t="shared" ref="S47" si="108">R75</f>
        <v>0.46850496282142412</v>
      </c>
      <c r="W47" t="s">
        <v>1457</v>
      </c>
      <c r="X47">
        <v>1</v>
      </c>
      <c r="Y47">
        <v>0</v>
      </c>
      <c r="Z47">
        <v>1</v>
      </c>
      <c r="AA47">
        <v>0</v>
      </c>
      <c r="AB47">
        <v>1</v>
      </c>
      <c r="AC47">
        <v>0</v>
      </c>
      <c r="AD47">
        <v>0.86294190682930505</v>
      </c>
      <c r="AE47">
        <v>0.1574709372073923</v>
      </c>
      <c r="AF47">
        <v>0.66783104149318429</v>
      </c>
      <c r="AG47">
        <v>1.1770771721100581E-2</v>
      </c>
      <c r="AH47">
        <v>0.44338387510786148</v>
      </c>
      <c r="AI47">
        <v>0.17050705176912559</v>
      </c>
      <c r="AJ47">
        <v>1.3416378946553178</v>
      </c>
      <c r="AK47">
        <v>0.69925224699042599</v>
      </c>
      <c r="AL47">
        <v>0.63056925829319277</v>
      </c>
      <c r="AM47">
        <v>0.35145297347670468</v>
      </c>
      <c r="AN47">
        <v>0.61507099835812074</v>
      </c>
      <c r="AO47">
        <v>0.46850496282142412</v>
      </c>
      <c r="AQ47" s="2" t="s">
        <v>1538</v>
      </c>
      <c r="AR47" s="2">
        <v>9.2684534909353911E-2</v>
      </c>
      <c r="AS47" s="2">
        <v>0.492900172501056</v>
      </c>
      <c r="AT47" s="2">
        <v>0.34380866820244849</v>
      </c>
      <c r="AU47" s="2">
        <v>0.2765542124506406</v>
      </c>
      <c r="AV47" s="2">
        <v>0.20486779846245304</v>
      </c>
      <c r="AW47" s="2">
        <v>0.13258822239187468</v>
      </c>
      <c r="AX47" s="2">
        <v>0.28516643382648371</v>
      </c>
      <c r="AY47" s="2">
        <v>0.48655163463322693</v>
      </c>
      <c r="AZ47" s="2">
        <v>0.12454139050843528</v>
      </c>
      <c r="BA47" s="2">
        <v>3.2111517142324897</v>
      </c>
      <c r="BB47" s="2">
        <v>0.53741311606693043</v>
      </c>
      <c r="BC47" s="2">
        <v>0.1288553260997902</v>
      </c>
      <c r="BD47" s="2">
        <v>0.28671476088340869</v>
      </c>
      <c r="BE47" s="2">
        <v>0.39840488023520787</v>
      </c>
      <c r="BF47" s="2">
        <v>0.36630945588146557</v>
      </c>
      <c r="BG47" s="2">
        <v>0.35145297347670468</v>
      </c>
      <c r="BH47" s="2">
        <v>0.38454672249613187</v>
      </c>
      <c r="BI47" s="2">
        <v>8.2104986224484922E-4</v>
      </c>
      <c r="BJ47" s="2">
        <v>29.475964138478258</v>
      </c>
      <c r="BK47" s="2">
        <v>0.46468694425706747</v>
      </c>
      <c r="BL47" s="2">
        <v>0.34459332393041847</v>
      </c>
      <c r="BM47" s="2">
        <v>0.37858778500014229</v>
      </c>
      <c r="BN47" s="2">
        <v>0.88784429044628832</v>
      </c>
      <c r="BO47" s="2">
        <v>0.27299346829309096</v>
      </c>
      <c r="BP47" s="2">
        <v>0.81166297266438281</v>
      </c>
      <c r="BQ47" s="2">
        <v>5.0965972861991817</v>
      </c>
    </row>
    <row r="48" spans="1:69" x14ac:dyDescent="0.25">
      <c r="A48" s="2" t="s">
        <v>1458</v>
      </c>
      <c r="B48" s="2">
        <f t="shared" si="1"/>
        <v>1</v>
      </c>
      <c r="C48" s="2">
        <f t="shared" si="2"/>
        <v>0</v>
      </c>
      <c r="D48" s="2">
        <f t="shared" si="107"/>
        <v>1</v>
      </c>
      <c r="E48" s="2">
        <f t="shared" si="2"/>
        <v>0</v>
      </c>
      <c r="F48" s="2">
        <f t="shared" si="107"/>
        <v>1</v>
      </c>
      <c r="G48" s="2">
        <f t="shared" ref="G48" si="109">F76</f>
        <v>0</v>
      </c>
      <c r="H48" s="2">
        <f t="shared" si="107"/>
        <v>1.1774530675005404</v>
      </c>
      <c r="I48" s="2">
        <f t="shared" ref="I48" si="110">H76</f>
        <v>0.45050969916978129</v>
      </c>
      <c r="J48" s="2">
        <f t="shared" si="107"/>
        <v>0.84063035804425223</v>
      </c>
      <c r="K48" s="2">
        <f t="shared" ref="K48" si="111">J76</f>
        <v>0.13901935445363395</v>
      </c>
      <c r="L48" s="2">
        <f t="shared" si="107"/>
        <v>0.92955576265921103</v>
      </c>
      <c r="M48" s="2">
        <f t="shared" ref="M48" si="112">L76</f>
        <v>0.42622242932587756</v>
      </c>
      <c r="N48" s="2">
        <f t="shared" si="107"/>
        <v>0.88413709193611978</v>
      </c>
      <c r="O48" s="2">
        <f t="shared" ref="O48" si="113">N76</f>
        <v>0.24036860669413304</v>
      </c>
      <c r="P48" s="2">
        <f t="shared" si="107"/>
        <v>0.84072818216875878</v>
      </c>
      <c r="Q48" s="2">
        <f t="shared" ref="Q48" si="114">P76</f>
        <v>0.38454672249613187</v>
      </c>
      <c r="R48" s="2">
        <f t="shared" si="107"/>
        <v>1.370642969000091</v>
      </c>
      <c r="S48" s="2">
        <f t="shared" ref="S48" si="115">R76</f>
        <v>0.43269984750062018</v>
      </c>
      <c r="W48" t="s">
        <v>1458</v>
      </c>
      <c r="X48">
        <v>1</v>
      </c>
      <c r="Y48">
        <v>0</v>
      </c>
      <c r="Z48">
        <v>1</v>
      </c>
      <c r="AA48">
        <v>0</v>
      </c>
      <c r="AB48">
        <v>1</v>
      </c>
      <c r="AC48">
        <v>0</v>
      </c>
      <c r="AD48">
        <v>1.1774530675005404</v>
      </c>
      <c r="AE48">
        <v>0.45050969916978129</v>
      </c>
      <c r="AF48">
        <v>0.84063035804425223</v>
      </c>
      <c r="AG48">
        <v>0.13901935445363395</v>
      </c>
      <c r="AH48">
        <v>0.92955576265921103</v>
      </c>
      <c r="AI48">
        <v>0.42622242932587756</v>
      </c>
      <c r="AJ48">
        <v>0.88413709193611978</v>
      </c>
      <c r="AK48">
        <v>0.24036860669413304</v>
      </c>
      <c r="AL48">
        <v>0.84072818216875878</v>
      </c>
      <c r="AM48">
        <v>0.38454672249613187</v>
      </c>
      <c r="AN48">
        <v>1.370642969000091</v>
      </c>
      <c r="AO48">
        <v>0.43269984750062018</v>
      </c>
      <c r="AQ48" s="2" t="s">
        <v>1539</v>
      </c>
      <c r="AR48" s="2">
        <v>0.94445569237640092</v>
      </c>
      <c r="AS48" s="2">
        <v>1.7597874250185377</v>
      </c>
      <c r="AT48" s="2">
        <v>0.62068019577438771</v>
      </c>
      <c r="AU48" s="2">
        <v>0.87012277522766635</v>
      </c>
      <c r="AV48" s="2">
        <v>0.57872079281739097</v>
      </c>
      <c r="AW48" s="2">
        <v>0.25036073230848993</v>
      </c>
      <c r="AX48" s="2">
        <v>0.78168536732344507</v>
      </c>
      <c r="AY48" s="2">
        <v>0.69971172504685919</v>
      </c>
      <c r="AZ48" s="2">
        <v>0.61216277530243413</v>
      </c>
      <c r="BA48" s="2">
        <v>3.6751332643496983</v>
      </c>
      <c r="BB48" s="2">
        <v>0.51706505996040519</v>
      </c>
      <c r="BC48" s="2">
        <v>0.53346776049769762</v>
      </c>
      <c r="BD48" s="2">
        <v>0.91253128053715415</v>
      </c>
      <c r="BE48" s="2">
        <v>0.72992339297917952</v>
      </c>
      <c r="BF48" s="2">
        <v>0.4764413167181053</v>
      </c>
      <c r="BG48" s="2">
        <v>0.61507099835812074</v>
      </c>
      <c r="BH48" s="2">
        <v>1.370642969000091</v>
      </c>
      <c r="BI48" s="2">
        <v>6.0594021343418868E-2</v>
      </c>
      <c r="BJ48" s="2">
        <v>97.639826607334669</v>
      </c>
      <c r="BK48" s="2">
        <v>0.64379380259574281</v>
      </c>
      <c r="BL48" s="2">
        <v>0.73910621982809033</v>
      </c>
      <c r="BM48" s="2">
        <v>0.72123054225007865</v>
      </c>
      <c r="BN48" s="2">
        <v>0.8506808944432831</v>
      </c>
      <c r="BO48" s="2">
        <v>0.88444989876687141</v>
      </c>
      <c r="BP48" s="2">
        <v>5.7440707882794424</v>
      </c>
      <c r="BQ48" s="2">
        <v>16.455360339624573</v>
      </c>
    </row>
    <row r="49" spans="1:69" x14ac:dyDescent="0.25">
      <c r="A49" s="2" t="s">
        <v>1459</v>
      </c>
      <c r="B49" s="2">
        <f t="shared" si="1"/>
        <v>1</v>
      </c>
      <c r="C49" s="2">
        <f t="shared" si="2"/>
        <v>0</v>
      </c>
      <c r="D49" s="2">
        <f t="shared" si="107"/>
        <v>1</v>
      </c>
      <c r="E49" s="2">
        <f t="shared" si="2"/>
        <v>0</v>
      </c>
      <c r="F49" s="2">
        <f t="shared" si="107"/>
        <v>1</v>
      </c>
      <c r="G49" s="2">
        <f t="shared" ref="G49" si="116">F77</f>
        <v>0</v>
      </c>
      <c r="H49" s="2">
        <f t="shared" si="107"/>
        <v>0.17249120416474434</v>
      </c>
      <c r="I49" s="2">
        <f t="shared" ref="I49" si="117">H77</f>
        <v>0.12018534800082002</v>
      </c>
      <c r="J49" s="2">
        <f t="shared" si="107"/>
        <v>0.16574424886404365</v>
      </c>
      <c r="K49" s="2">
        <f t="shared" ref="K49" si="118">J77</f>
        <v>2.3749209389439967E-2</v>
      </c>
      <c r="L49" s="2">
        <f t="shared" si="107"/>
        <v>0.11443061746482444</v>
      </c>
      <c r="M49" s="2">
        <f t="shared" ref="M49" si="119">L77</f>
        <v>4.8666313451160889E-2</v>
      </c>
      <c r="N49" s="2">
        <f t="shared" si="107"/>
        <v>7.2783309179198591E-2</v>
      </c>
      <c r="O49" s="2">
        <f t="shared" ref="O49" si="120">N77</f>
        <v>2.7216690820801404E-2</v>
      </c>
      <c r="P49" s="2">
        <f t="shared" si="107"/>
        <v>0.10082104986224485</v>
      </c>
      <c r="Q49" s="2">
        <f t="shared" ref="Q49" si="121">P77</f>
        <v>8.2104986224484922E-4</v>
      </c>
      <c r="R49" s="2">
        <f t="shared" si="107"/>
        <v>6.0594021343418868E-2</v>
      </c>
      <c r="S49" s="2">
        <f t="shared" ref="S49" si="122">R77</f>
        <v>1.8613339843052461E-2</v>
      </c>
      <c r="W49" t="s">
        <v>1459</v>
      </c>
      <c r="X49">
        <v>1</v>
      </c>
      <c r="Y49">
        <v>0</v>
      </c>
      <c r="Z49">
        <v>1</v>
      </c>
      <c r="AA49">
        <v>0</v>
      </c>
      <c r="AB49">
        <v>1</v>
      </c>
      <c r="AC49">
        <v>0</v>
      </c>
      <c r="AD49">
        <v>0.17249120416474434</v>
      </c>
      <c r="AE49">
        <v>0.12018534800082002</v>
      </c>
      <c r="AF49">
        <v>0.16574424886404365</v>
      </c>
      <c r="AG49">
        <v>2.3749209389439967E-2</v>
      </c>
      <c r="AH49">
        <v>0.11443061746482444</v>
      </c>
      <c r="AI49">
        <v>4.8666313451160889E-2</v>
      </c>
      <c r="AJ49">
        <v>7.2783309179198591E-2</v>
      </c>
      <c r="AK49">
        <v>2.7216690820801404E-2</v>
      </c>
      <c r="AL49">
        <v>0.10082104986224485</v>
      </c>
      <c r="AM49">
        <v>8.2104986224484922E-4</v>
      </c>
      <c r="AN49">
        <v>6.0594021343418868E-2</v>
      </c>
      <c r="AO49">
        <v>1.8613339843052461E-2</v>
      </c>
      <c r="AQ49" s="2" t="s">
        <v>1540</v>
      </c>
      <c r="AR49" s="2">
        <v>2.8059477779575182E-2</v>
      </c>
      <c r="AS49" s="2">
        <v>0.52674229857101207</v>
      </c>
      <c r="AT49" s="2">
        <v>0.13213062384431878</v>
      </c>
      <c r="AU49" s="2">
        <v>0.34449504139870507</v>
      </c>
      <c r="AV49" s="2">
        <v>0.15309711302169615</v>
      </c>
      <c r="AW49" s="2">
        <v>6.6670216515253483E-2</v>
      </c>
      <c r="AX49" s="2">
        <v>0.27822157335123482</v>
      </c>
      <c r="AY49" s="2">
        <v>0.28165361127111399</v>
      </c>
      <c r="AZ49" s="2">
        <v>0.21064508615990787</v>
      </c>
      <c r="BA49" s="2">
        <v>0.82556154197303888</v>
      </c>
      <c r="BB49" s="2">
        <v>0.24382468961514656</v>
      </c>
      <c r="BC49" s="2">
        <v>0.17257664739703901</v>
      </c>
      <c r="BD49" s="2">
        <v>0.55440503684239728</v>
      </c>
      <c r="BE49" s="2">
        <v>0.22975687775523829</v>
      </c>
      <c r="BF49" s="2">
        <v>0.32927135296515264</v>
      </c>
      <c r="BG49" s="2">
        <v>0.46850496282142412</v>
      </c>
      <c r="BH49" s="2">
        <v>0.43269984750062018</v>
      </c>
      <c r="BI49" s="2">
        <v>1.8613339843052461E-2</v>
      </c>
      <c r="BJ49" s="2">
        <v>1.1383688813871373</v>
      </c>
      <c r="BK49" s="2">
        <v>0.21705931057935166</v>
      </c>
      <c r="BL49" s="2">
        <v>0.10200599467041983</v>
      </c>
      <c r="BM49" s="2">
        <v>0.22147597570042668</v>
      </c>
      <c r="BN49" s="2">
        <v>0.50808693634864988</v>
      </c>
      <c r="BO49" s="2">
        <v>0.34242098939102322</v>
      </c>
      <c r="BP49" s="2">
        <v>5.0641998884122863</v>
      </c>
      <c r="BQ49" s="2">
        <v>1.6837374047363187</v>
      </c>
    </row>
    <row r="50" spans="1:69" x14ac:dyDescent="0.25">
      <c r="A50" s="2" t="s">
        <v>1460</v>
      </c>
      <c r="B50" s="2">
        <v>1</v>
      </c>
      <c r="C50" s="2">
        <f t="shared" si="2"/>
        <v>0</v>
      </c>
      <c r="D50" s="2">
        <v>1</v>
      </c>
      <c r="E50" s="2">
        <f t="shared" si="2"/>
        <v>0</v>
      </c>
      <c r="F50" s="2">
        <v>1</v>
      </c>
      <c r="G50" s="2">
        <f t="shared" ref="G50" si="123">F78</f>
        <v>0</v>
      </c>
      <c r="H50" s="2">
        <f t="shared" si="107"/>
        <v>45.55874279779421</v>
      </c>
      <c r="I50" s="2">
        <f t="shared" ref="I50" si="124">H78</f>
        <v>15.90914711046266</v>
      </c>
      <c r="J50" s="2">
        <f t="shared" si="107"/>
        <v>136.02553096189018</v>
      </c>
      <c r="K50" s="2">
        <f t="shared" ref="K50" si="125">J78</f>
        <v>14.655667948191633</v>
      </c>
      <c r="L50" s="2">
        <f t="shared" si="107"/>
        <v>54.839573070607557</v>
      </c>
      <c r="M50" s="2">
        <f t="shared" ref="M50" si="126">L78</f>
        <v>32.10623973727423</v>
      </c>
      <c r="N50" s="2">
        <f t="shared" si="107"/>
        <v>59.421553425004674</v>
      </c>
      <c r="O50" s="2">
        <f t="shared" ref="O50" si="127">N78</f>
        <v>11.574663472851602</v>
      </c>
      <c r="P50" s="2">
        <f t="shared" si="107"/>
        <v>125.24465243184926</v>
      </c>
      <c r="Q50" s="2">
        <f t="shared" ref="Q50" si="128">P78</f>
        <v>29.475964138478258</v>
      </c>
      <c r="R50" s="2">
        <f t="shared" si="107"/>
        <v>97.639826607334669</v>
      </c>
      <c r="S50" s="2">
        <f t="shared" ref="S50" si="129">R78</f>
        <v>1.1383688813871373</v>
      </c>
      <c r="W50" t="s">
        <v>1460</v>
      </c>
      <c r="X50">
        <v>1</v>
      </c>
      <c r="Y50">
        <v>0</v>
      </c>
      <c r="Z50">
        <v>1</v>
      </c>
      <c r="AA50">
        <v>0</v>
      </c>
      <c r="AB50">
        <v>1</v>
      </c>
      <c r="AC50">
        <v>0</v>
      </c>
      <c r="AD50">
        <v>45.55874279779421</v>
      </c>
      <c r="AE50">
        <v>15.90914711046266</v>
      </c>
      <c r="AF50">
        <v>136.02553096189018</v>
      </c>
      <c r="AG50">
        <v>14.655667948191633</v>
      </c>
      <c r="AH50">
        <v>54.839573070607557</v>
      </c>
      <c r="AI50">
        <v>32.10623973727423</v>
      </c>
      <c r="AJ50">
        <v>59.421553425004674</v>
      </c>
      <c r="AK50">
        <v>11.574663472851602</v>
      </c>
      <c r="AL50">
        <v>125.24465243184926</v>
      </c>
      <c r="AM50">
        <v>29.475964138478258</v>
      </c>
      <c r="AN50">
        <v>97.639826607334669</v>
      </c>
      <c r="AO50">
        <v>1.1383688813871373</v>
      </c>
    </row>
    <row r="51" spans="1:69" x14ac:dyDescent="0.25">
      <c r="A51" s="2" t="s">
        <v>1461</v>
      </c>
      <c r="B51" s="2">
        <f t="shared" si="1"/>
        <v>1</v>
      </c>
      <c r="C51" s="2">
        <f t="shared" si="2"/>
        <v>0</v>
      </c>
      <c r="D51" s="2">
        <f t="shared" si="107"/>
        <v>1</v>
      </c>
      <c r="E51" s="2">
        <f t="shared" si="2"/>
        <v>0</v>
      </c>
      <c r="F51" s="2">
        <f t="shared" si="107"/>
        <v>1</v>
      </c>
      <c r="G51" s="2">
        <f t="shared" ref="G51" si="130">F79</f>
        <v>0</v>
      </c>
      <c r="H51" s="2">
        <f t="shared" si="107"/>
        <v>1.3371774186114371</v>
      </c>
      <c r="I51" s="2">
        <f t="shared" ref="I51" si="131">H79</f>
        <v>0.90419183418593219</v>
      </c>
      <c r="J51" s="2">
        <f t="shared" si="107"/>
        <v>1.080792322117325</v>
      </c>
      <c r="K51" s="2">
        <f t="shared" ref="K51" si="132">J79</f>
        <v>0.17227865657566599</v>
      </c>
      <c r="L51" s="2">
        <f t="shared" si="107"/>
        <v>0.58292334021503822</v>
      </c>
      <c r="M51" s="2">
        <f t="shared" ref="M51" si="133">L79</f>
        <v>0.11991641637725364</v>
      </c>
      <c r="N51" s="2">
        <f t="shared" si="107"/>
        <v>1.9140599791649378</v>
      </c>
      <c r="O51" s="2">
        <f t="shared" ref="O51" si="134">N79</f>
        <v>1</v>
      </c>
      <c r="P51" s="2">
        <f t="shared" si="107"/>
        <v>0.56468694425706756</v>
      </c>
      <c r="Q51" s="2">
        <f t="shared" ref="Q51" si="135">P79</f>
        <v>0.46468694425706747</v>
      </c>
      <c r="R51" s="2">
        <f t="shared" si="107"/>
        <v>0.64379380259574281</v>
      </c>
      <c r="S51" s="2">
        <f t="shared" ref="S51" si="136">R79</f>
        <v>0.21705931057935166</v>
      </c>
      <c r="W51" t="s">
        <v>1461</v>
      </c>
      <c r="X51">
        <v>1</v>
      </c>
      <c r="Y51">
        <v>0</v>
      </c>
      <c r="Z51">
        <v>1</v>
      </c>
      <c r="AA51">
        <v>0</v>
      </c>
      <c r="AB51">
        <v>1</v>
      </c>
      <c r="AC51">
        <v>0</v>
      </c>
      <c r="AD51">
        <v>1.3371774186114371</v>
      </c>
      <c r="AE51">
        <v>0.90419183418593219</v>
      </c>
      <c r="AF51">
        <v>1.080792322117325</v>
      </c>
      <c r="AG51">
        <v>0.17227865657566599</v>
      </c>
      <c r="AH51">
        <v>0.58292334021503822</v>
      </c>
      <c r="AI51">
        <v>0.11991641637725364</v>
      </c>
      <c r="AJ51">
        <v>1.9140599791649378</v>
      </c>
      <c r="AK51">
        <v>1</v>
      </c>
      <c r="AL51">
        <v>0.56468694425706756</v>
      </c>
      <c r="AM51">
        <v>0.46468694425706747</v>
      </c>
      <c r="AN51">
        <v>0.64379380259574281</v>
      </c>
      <c r="AO51">
        <v>0.21705931057935166</v>
      </c>
    </row>
    <row r="52" spans="1:69" x14ac:dyDescent="0.25">
      <c r="A52" s="2" t="s">
        <v>1462</v>
      </c>
      <c r="B52" s="2">
        <f t="shared" si="1"/>
        <v>1</v>
      </c>
      <c r="C52" s="2">
        <f t="shared" si="2"/>
        <v>0</v>
      </c>
      <c r="D52" s="2">
        <f t="shared" si="107"/>
        <v>1</v>
      </c>
      <c r="E52" s="2">
        <f t="shared" si="2"/>
        <v>0</v>
      </c>
      <c r="F52" s="2">
        <f t="shared" si="107"/>
        <v>1</v>
      </c>
      <c r="G52" s="2">
        <f t="shared" ref="G52" si="137">F80</f>
        <v>0</v>
      </c>
      <c r="H52" s="2">
        <f t="shared" si="107"/>
        <v>0.86819090322036119</v>
      </c>
      <c r="I52" s="2">
        <f t="shared" ref="I52" si="138">H80</f>
        <v>0.32229074815578584</v>
      </c>
      <c r="J52" s="2">
        <f t="shared" si="107"/>
        <v>0.80259848557112567</v>
      </c>
      <c r="K52" s="2">
        <f t="shared" ref="K52" si="139">J80</f>
        <v>4.8280880294616135E-2</v>
      </c>
      <c r="L52" s="2">
        <f t="shared" si="107"/>
        <v>0.60796200800911759</v>
      </c>
      <c r="M52" s="2">
        <f t="shared" ref="M52" si="140">L80</f>
        <v>0.20612387357839046</v>
      </c>
      <c r="N52" s="2">
        <f t="shared" si="107"/>
        <v>0.70342015797419166</v>
      </c>
      <c r="O52" s="2">
        <f t="shared" ref="O52" si="141">N80</f>
        <v>0.17298249638898872</v>
      </c>
      <c r="P52" s="2">
        <f t="shared" si="107"/>
        <v>0.44459332393041845</v>
      </c>
      <c r="Q52" s="2">
        <f t="shared" ref="Q52" si="142">P80</f>
        <v>0.34459332393041847</v>
      </c>
      <c r="R52" s="2">
        <f t="shared" si="107"/>
        <v>0.73910621982809033</v>
      </c>
      <c r="S52" s="2">
        <f t="shared" ref="S52" si="143">R80</f>
        <v>0.10200599467041983</v>
      </c>
      <c r="W52" t="s">
        <v>1462</v>
      </c>
      <c r="X52">
        <v>1</v>
      </c>
      <c r="Y52">
        <v>0</v>
      </c>
      <c r="Z52">
        <v>1</v>
      </c>
      <c r="AA52">
        <v>0</v>
      </c>
      <c r="AB52">
        <v>1</v>
      </c>
      <c r="AC52">
        <v>0</v>
      </c>
      <c r="AD52">
        <v>0.86819090322036119</v>
      </c>
      <c r="AE52">
        <v>0.32229074815578584</v>
      </c>
      <c r="AF52">
        <v>0.80259848557112567</v>
      </c>
      <c r="AG52">
        <v>4.8280880294616135E-2</v>
      </c>
      <c r="AH52">
        <v>0.60796200800911759</v>
      </c>
      <c r="AI52">
        <v>0.20612387357839046</v>
      </c>
      <c r="AJ52">
        <v>0.70342015797419166</v>
      </c>
      <c r="AK52">
        <v>0.17298249638898872</v>
      </c>
      <c r="AL52">
        <v>0.44459332393041845</v>
      </c>
      <c r="AM52">
        <v>0.34459332393041847</v>
      </c>
      <c r="AN52">
        <v>0.73910621982809033</v>
      </c>
      <c r="AO52">
        <v>0.10200599467041983</v>
      </c>
    </row>
    <row r="53" spans="1:69" x14ac:dyDescent="0.25">
      <c r="A53" s="2" t="s">
        <v>1463</v>
      </c>
      <c r="B53" s="2">
        <f t="shared" si="1"/>
        <v>1</v>
      </c>
      <c r="C53" s="2">
        <f t="shared" si="2"/>
        <v>0</v>
      </c>
      <c r="D53" s="2">
        <f t="shared" si="107"/>
        <v>1</v>
      </c>
      <c r="E53" s="2">
        <f t="shared" si="2"/>
        <v>0</v>
      </c>
      <c r="F53" s="2">
        <f t="shared" si="107"/>
        <v>1</v>
      </c>
      <c r="G53" s="2">
        <f t="shared" ref="G53" si="144">F81</f>
        <v>0</v>
      </c>
      <c r="H53" s="2">
        <f t="shared" si="107"/>
        <v>0.9696891847378879</v>
      </c>
      <c r="I53" s="2">
        <f t="shared" ref="I53" si="145">H81</f>
        <v>0.43655140132263492</v>
      </c>
      <c r="J53" s="2">
        <f t="shared" si="107"/>
        <v>1.1612435404951271</v>
      </c>
      <c r="K53" s="2">
        <f t="shared" ref="K53" si="146">J81</f>
        <v>4.056066932779312E-2</v>
      </c>
      <c r="L53" s="2">
        <f t="shared" si="107"/>
        <v>0.50840396166459279</v>
      </c>
      <c r="M53" s="2">
        <f t="shared" ref="M53" si="147">L81</f>
        <v>0.21693287322921839</v>
      </c>
      <c r="N53" s="2">
        <f t="shared" si="107"/>
        <v>0.98726809463424026</v>
      </c>
      <c r="O53" s="2">
        <f t="shared" ref="O53" si="148">N81</f>
        <v>0.31007890243781594</v>
      </c>
      <c r="P53" s="2">
        <f t="shared" si="107"/>
        <v>1.1750374973739794</v>
      </c>
      <c r="Q53" s="2">
        <f t="shared" ref="Q53" si="149">P81</f>
        <v>0.37858778500014229</v>
      </c>
      <c r="R53" s="2">
        <f t="shared" si="107"/>
        <v>0.72123054225007865</v>
      </c>
      <c r="S53" s="2">
        <f t="shared" ref="S53" si="150">R81</f>
        <v>0.22147597570042668</v>
      </c>
      <c r="W53" t="s">
        <v>1463</v>
      </c>
      <c r="X53">
        <v>1</v>
      </c>
      <c r="Y53">
        <v>0</v>
      </c>
      <c r="Z53">
        <v>1</v>
      </c>
      <c r="AA53">
        <v>0</v>
      </c>
      <c r="AB53">
        <v>1</v>
      </c>
      <c r="AC53">
        <v>0</v>
      </c>
      <c r="AD53">
        <v>0.9696891847378879</v>
      </c>
      <c r="AE53">
        <v>0.43655140132263492</v>
      </c>
      <c r="AF53">
        <v>1.1612435404951271</v>
      </c>
      <c r="AG53">
        <v>4.056066932779312E-2</v>
      </c>
      <c r="AH53">
        <v>0.50840396166459279</v>
      </c>
      <c r="AI53">
        <v>0.21693287322921839</v>
      </c>
      <c r="AJ53">
        <v>0.98726809463424026</v>
      </c>
      <c r="AK53">
        <v>0.31007890243781594</v>
      </c>
      <c r="AL53">
        <v>1.1750374973739794</v>
      </c>
      <c r="AM53">
        <v>0.37858778500014229</v>
      </c>
      <c r="AN53">
        <v>0.72123054225007865</v>
      </c>
      <c r="AO53">
        <v>0.22147597570042668</v>
      </c>
    </row>
    <row r="54" spans="1:69" x14ac:dyDescent="0.25">
      <c r="A54" s="2" t="s">
        <v>1464</v>
      </c>
      <c r="B54" s="2">
        <f t="shared" si="1"/>
        <v>1</v>
      </c>
      <c r="C54" s="2">
        <f t="shared" si="2"/>
        <v>0</v>
      </c>
      <c r="D54" s="2">
        <f t="shared" si="107"/>
        <v>1</v>
      </c>
      <c r="E54" s="2">
        <f t="shared" si="2"/>
        <v>0</v>
      </c>
      <c r="F54" s="2">
        <f t="shared" si="107"/>
        <v>1</v>
      </c>
      <c r="G54" s="2">
        <f t="shared" ref="G54" si="151">F82</f>
        <v>0</v>
      </c>
      <c r="H54" s="2">
        <f t="shared" si="107"/>
        <v>1.0440803158487917</v>
      </c>
      <c r="I54" s="2">
        <f t="shared" ref="I54" si="152">H82</f>
        <v>0.37975155955125089</v>
      </c>
      <c r="J54" s="2">
        <f t="shared" si="107"/>
        <v>1.0894069821523833</v>
      </c>
      <c r="K54" s="2">
        <f t="shared" ref="K54" si="153">J82</f>
        <v>0.12321236197380858</v>
      </c>
      <c r="L54" s="2">
        <f t="shared" si="107"/>
        <v>0.73551602503413926</v>
      </c>
      <c r="M54" s="2">
        <f t="shared" ref="M54" si="154">L82</f>
        <v>2.8297204537845289E-2</v>
      </c>
      <c r="N54" s="2">
        <f t="shared" si="107"/>
        <v>2.5125167763282681</v>
      </c>
      <c r="O54" s="2">
        <f t="shared" ref="O54" si="155">N82</f>
        <v>0.56778439944414294</v>
      </c>
      <c r="P54" s="2">
        <f t="shared" si="107"/>
        <v>1.2924352325694823</v>
      </c>
      <c r="Q54" s="2">
        <f t="shared" ref="Q54" si="156">P82</f>
        <v>0.88784429044628832</v>
      </c>
      <c r="R54" s="2">
        <f t="shared" si="107"/>
        <v>0.8506808944432831</v>
      </c>
      <c r="S54" s="2">
        <f t="shared" ref="S54" si="157">R82</f>
        <v>0.50808693634864988</v>
      </c>
      <c r="W54" t="s">
        <v>1464</v>
      </c>
      <c r="X54">
        <v>1</v>
      </c>
      <c r="Y54">
        <v>0</v>
      </c>
      <c r="Z54">
        <v>1</v>
      </c>
      <c r="AA54">
        <v>0</v>
      </c>
      <c r="AB54">
        <v>1</v>
      </c>
      <c r="AC54">
        <v>0</v>
      </c>
      <c r="AD54">
        <v>1.0440803158487917</v>
      </c>
      <c r="AE54">
        <v>0.37975155955125089</v>
      </c>
      <c r="AF54">
        <v>1.0894069821523833</v>
      </c>
      <c r="AG54">
        <v>0.12321236197380858</v>
      </c>
      <c r="AH54">
        <v>0.73551602503413926</v>
      </c>
      <c r="AI54">
        <v>2.8297204537845289E-2</v>
      </c>
      <c r="AJ54">
        <v>2.5125167763282681</v>
      </c>
      <c r="AK54">
        <v>0.56778439944414294</v>
      </c>
      <c r="AL54">
        <v>1.2924352325694823</v>
      </c>
      <c r="AM54">
        <v>0.88784429044628832</v>
      </c>
      <c r="AN54">
        <v>0.8506808944432831</v>
      </c>
      <c r="AO54">
        <v>0.50808693634864988</v>
      </c>
    </row>
    <row r="55" spans="1:69" x14ac:dyDescent="0.25">
      <c r="A55" s="2" t="s">
        <v>1465</v>
      </c>
      <c r="B55" s="2">
        <f t="shared" si="1"/>
        <v>1</v>
      </c>
      <c r="C55" s="2">
        <f t="shared" si="2"/>
        <v>0</v>
      </c>
      <c r="D55" s="2">
        <f t="shared" si="107"/>
        <v>1</v>
      </c>
      <c r="E55" s="2">
        <f t="shared" si="2"/>
        <v>0</v>
      </c>
      <c r="F55" s="2">
        <f t="shared" si="107"/>
        <v>1</v>
      </c>
      <c r="G55" s="2">
        <f t="shared" ref="G55" si="158">F83</f>
        <v>0</v>
      </c>
      <c r="H55" s="2">
        <f t="shared" si="107"/>
        <v>1.1114134896888903</v>
      </c>
      <c r="I55" s="2">
        <f t="shared" ref="I55" si="159">H83</f>
        <v>0.47862740784620428</v>
      </c>
      <c r="J55" s="2">
        <f t="shared" si="107"/>
        <v>1.3467464330537591</v>
      </c>
      <c r="K55" s="2">
        <f t="shared" ref="K55" si="160">J83</f>
        <v>0.2957193203708986</v>
      </c>
      <c r="L55" s="2">
        <f t="shared" si="107"/>
        <v>0.63209588090245417</v>
      </c>
      <c r="M55" s="2">
        <f t="shared" ref="M55" si="161">L83</f>
        <v>0.3532220070285802</v>
      </c>
      <c r="N55" s="2">
        <f t="shared" si="107"/>
        <v>1.0000687424817074</v>
      </c>
      <c r="O55" s="2">
        <f t="shared" ref="O55" si="162">N83</f>
        <v>0.25378879292306955</v>
      </c>
      <c r="P55" s="2">
        <f t="shared" si="107"/>
        <v>2.2444606924967547</v>
      </c>
      <c r="Q55" s="2">
        <f t="shared" ref="Q55" si="163">P83</f>
        <v>0.27299346829309096</v>
      </c>
      <c r="R55" s="2">
        <f t="shared" si="107"/>
        <v>0.88444989876687141</v>
      </c>
      <c r="S55" s="2">
        <f t="shared" ref="S55" si="164">R83</f>
        <v>0.34242098939102322</v>
      </c>
      <c r="W55" t="s">
        <v>1465</v>
      </c>
      <c r="X55">
        <v>1</v>
      </c>
      <c r="Y55">
        <v>0</v>
      </c>
      <c r="Z55">
        <v>1</v>
      </c>
      <c r="AA55">
        <v>0</v>
      </c>
      <c r="AB55">
        <v>1</v>
      </c>
      <c r="AC55">
        <v>0</v>
      </c>
      <c r="AD55">
        <v>1.1114134896888903</v>
      </c>
      <c r="AE55">
        <v>0.47862740784620428</v>
      </c>
      <c r="AF55">
        <v>1.3467464330537591</v>
      </c>
      <c r="AG55">
        <v>0.2957193203708986</v>
      </c>
      <c r="AH55">
        <v>0.63209588090245417</v>
      </c>
      <c r="AI55">
        <v>0.3532220070285802</v>
      </c>
      <c r="AJ55">
        <v>1.0000687424817074</v>
      </c>
      <c r="AK55">
        <v>0.25378879292306955</v>
      </c>
      <c r="AL55">
        <v>2.2444606924967547</v>
      </c>
      <c r="AM55">
        <v>0.27299346829309096</v>
      </c>
      <c r="AN55">
        <v>0.88444989876687141</v>
      </c>
      <c r="AO55">
        <v>0.34242098939102322</v>
      </c>
    </row>
    <row r="56" spans="1:69" x14ac:dyDescent="0.25">
      <c r="A56" s="2" t="s">
        <v>1466</v>
      </c>
      <c r="B56" s="2">
        <f t="shared" si="1"/>
        <v>1</v>
      </c>
      <c r="C56" s="2">
        <f t="shared" si="2"/>
        <v>0</v>
      </c>
      <c r="D56" s="2">
        <f t="shared" si="107"/>
        <v>1</v>
      </c>
      <c r="E56" s="2">
        <f t="shared" si="2"/>
        <v>0</v>
      </c>
      <c r="F56" s="2">
        <v>1</v>
      </c>
      <c r="G56" s="2">
        <v>0</v>
      </c>
      <c r="H56" s="2">
        <f t="shared" si="107"/>
        <v>1.5609042982565704</v>
      </c>
      <c r="I56" s="2">
        <f t="shared" ref="I56" si="165">H84</f>
        <v>1.0575135656866528</v>
      </c>
      <c r="J56" s="2">
        <f t="shared" si="107"/>
        <v>1.8485657045157904</v>
      </c>
      <c r="K56" s="2">
        <f t="shared" ref="K56" si="166">J84</f>
        <v>0.25302754404612421</v>
      </c>
      <c r="L56" s="2">
        <f t="shared" si="107"/>
        <v>4.5004351395730708</v>
      </c>
      <c r="M56" s="2">
        <f t="shared" ref="M56" si="167">L84</f>
        <v>3.997101806239737</v>
      </c>
      <c r="N56" s="2">
        <f t="shared" si="107"/>
        <v>2.0483422845575778</v>
      </c>
      <c r="O56" s="2">
        <f t="shared" ref="O56" si="168">N84</f>
        <v>1.4325640980369871</v>
      </c>
      <c r="P56" s="2">
        <f t="shared" si="107"/>
        <v>0.91166297266438301</v>
      </c>
      <c r="Q56" s="2">
        <f t="shared" ref="Q56" si="169">P84</f>
        <v>0.81166297266438281</v>
      </c>
      <c r="R56" s="2">
        <f t="shared" si="107"/>
        <v>5.7440707882794424</v>
      </c>
      <c r="S56" s="2">
        <f t="shared" ref="S56" si="170">R84</f>
        <v>5.0641998884122863</v>
      </c>
      <c r="W56" t="s">
        <v>1466</v>
      </c>
      <c r="X56">
        <v>1</v>
      </c>
      <c r="Y56">
        <v>0</v>
      </c>
      <c r="Z56">
        <v>1</v>
      </c>
      <c r="AA56">
        <v>0</v>
      </c>
      <c r="AB56">
        <v>1</v>
      </c>
      <c r="AC56">
        <v>0</v>
      </c>
      <c r="AD56">
        <v>1.5609042982565704</v>
      </c>
      <c r="AE56">
        <v>1.0575135656866528</v>
      </c>
      <c r="AF56">
        <v>1.8485657045157904</v>
      </c>
      <c r="AG56">
        <v>0.25302754404612421</v>
      </c>
      <c r="AH56">
        <v>4.5004351395730708</v>
      </c>
      <c r="AI56">
        <v>3.997101806239737</v>
      </c>
      <c r="AJ56">
        <v>2.0483422845575778</v>
      </c>
      <c r="AK56">
        <v>1.4325640980369871</v>
      </c>
      <c r="AL56">
        <v>0.91166297266438301</v>
      </c>
      <c r="AM56">
        <v>0.81166297266438281</v>
      </c>
      <c r="AN56">
        <v>5.7440707882794424</v>
      </c>
      <c r="AO56">
        <v>5.0641998884122863</v>
      </c>
    </row>
    <row r="57" spans="1:69" x14ac:dyDescent="0.25">
      <c r="A57" s="2" t="s">
        <v>1467</v>
      </c>
      <c r="B57" s="2">
        <v>1</v>
      </c>
      <c r="C57" s="2">
        <f t="shared" si="2"/>
        <v>0</v>
      </c>
      <c r="D57" s="2">
        <v>1</v>
      </c>
      <c r="E57" s="2">
        <f t="shared" si="2"/>
        <v>0</v>
      </c>
      <c r="F57" s="2">
        <v>1</v>
      </c>
      <c r="G57" s="2">
        <f t="shared" ref="G57" si="171">F85</f>
        <v>0</v>
      </c>
      <c r="H57" s="2">
        <f t="shared" si="107"/>
        <v>5.0433986992754525</v>
      </c>
      <c r="I57" s="2">
        <f t="shared" ref="I57" si="172">H85</f>
        <v>0.46118845668785102</v>
      </c>
      <c r="J57" s="2">
        <f t="shared" si="107"/>
        <v>14.672651263484006</v>
      </c>
      <c r="K57" s="2">
        <f t="shared" ref="K57" si="173">J85</f>
        <v>4.8096375648538698</v>
      </c>
      <c r="L57" s="2">
        <f t="shared" si="107"/>
        <v>17.158292282430214</v>
      </c>
      <c r="M57" s="2">
        <f t="shared" ref="M57" si="174">L85</f>
        <v>5.6249589490968805</v>
      </c>
      <c r="N57" s="2">
        <f t="shared" si="107"/>
        <v>9.2780529795197619</v>
      </c>
      <c r="O57" s="2">
        <f t="shared" ref="O57" si="175">N85</f>
        <v>0.45081464408470495</v>
      </c>
      <c r="P57" s="2">
        <f t="shared" si="107"/>
        <v>16.098007723434726</v>
      </c>
      <c r="Q57" s="2">
        <f t="shared" ref="Q57" si="176">P85</f>
        <v>5.0965972861991817</v>
      </c>
      <c r="R57" s="2">
        <f t="shared" si="107"/>
        <v>16.455360339624573</v>
      </c>
      <c r="S57" s="2">
        <f t="shared" ref="S57" si="177">R85</f>
        <v>1.6837374047363187</v>
      </c>
      <c r="W57" t="s">
        <v>1467</v>
      </c>
      <c r="X57">
        <v>1</v>
      </c>
      <c r="Y57">
        <v>0</v>
      </c>
      <c r="Z57">
        <v>1</v>
      </c>
      <c r="AA57">
        <v>0</v>
      </c>
      <c r="AB57">
        <v>1</v>
      </c>
      <c r="AC57">
        <v>0</v>
      </c>
      <c r="AD57">
        <v>5.0433986992754525</v>
      </c>
      <c r="AE57">
        <v>0.46118845668785102</v>
      </c>
      <c r="AF57">
        <v>14.672651263484006</v>
      </c>
      <c r="AG57">
        <v>4.8096375648538698</v>
      </c>
      <c r="AH57">
        <v>17.158292282430214</v>
      </c>
      <c r="AI57">
        <v>5.6249589490968805</v>
      </c>
      <c r="AJ57">
        <v>9.2780529795197619</v>
      </c>
      <c r="AK57">
        <v>0.45081464408470495</v>
      </c>
      <c r="AL57">
        <v>16.098007723434726</v>
      </c>
      <c r="AM57">
        <v>5.0965972861991817</v>
      </c>
      <c r="AN57">
        <v>16.455360339624573</v>
      </c>
      <c r="AO57">
        <v>1.6837374047363187</v>
      </c>
    </row>
    <row r="59" spans="1:69" x14ac:dyDescent="0.25">
      <c r="A59" s="2" t="s">
        <v>1441</v>
      </c>
      <c r="B59" s="2" t="s">
        <v>1514</v>
      </c>
      <c r="C59" s="2" t="s">
        <v>1514</v>
      </c>
      <c r="D59" s="2" t="s">
        <v>1515</v>
      </c>
      <c r="E59" s="2" t="s">
        <v>1515</v>
      </c>
      <c r="F59" s="2" t="s">
        <v>1516</v>
      </c>
      <c r="G59" s="2" t="s">
        <v>1516</v>
      </c>
      <c r="H59" s="2" t="s">
        <v>1517</v>
      </c>
      <c r="I59" s="2" t="s">
        <v>1517</v>
      </c>
      <c r="J59" s="2" t="s">
        <v>1518</v>
      </c>
      <c r="K59" s="2" t="s">
        <v>1518</v>
      </c>
      <c r="L59" s="2" t="s">
        <v>1519</v>
      </c>
      <c r="M59" s="2" t="s">
        <v>1519</v>
      </c>
      <c r="N59" s="2" t="s">
        <v>1520</v>
      </c>
      <c r="O59" s="2" t="s">
        <v>1520</v>
      </c>
      <c r="P59" s="2" t="s">
        <v>1521</v>
      </c>
      <c r="Q59" s="2" t="s">
        <v>1521</v>
      </c>
      <c r="R59" s="2" t="s">
        <v>1522</v>
      </c>
    </row>
    <row r="60" spans="1:69" x14ac:dyDescent="0.25">
      <c r="A60" s="2" t="s">
        <v>1442</v>
      </c>
      <c r="B60" s="2">
        <f>_xlfn.STDEV.P(B4:C4)</f>
        <v>0</v>
      </c>
      <c r="C60" s="2">
        <f t="shared" ref="C60:R75" si="178">_xlfn.STDEV.P(C4:D4)</f>
        <v>0</v>
      </c>
      <c r="D60" s="2">
        <f t="shared" si="178"/>
        <v>0</v>
      </c>
      <c r="E60" s="2">
        <f t="shared" si="178"/>
        <v>0</v>
      </c>
      <c r="F60" s="2">
        <f t="shared" si="178"/>
        <v>0</v>
      </c>
      <c r="G60" s="2">
        <f t="shared" si="178"/>
        <v>4.4486629140734313E-2</v>
      </c>
      <c r="H60" s="2">
        <f t="shared" si="178"/>
        <v>0.11451787634987264</v>
      </c>
      <c r="I60" s="2">
        <f t="shared" si="178"/>
        <v>4.4573349150394292E-2</v>
      </c>
      <c r="J60" s="2">
        <f t="shared" si="178"/>
        <v>1.1201963427489026E-3</v>
      </c>
      <c r="K60" s="2">
        <f t="shared" si="178"/>
        <v>2.7128566932565268E-2</v>
      </c>
      <c r="L60" s="2">
        <f t="shared" si="178"/>
        <v>2.7860713672876958E-2</v>
      </c>
      <c r="M60" s="2">
        <f t="shared" si="178"/>
        <v>2.8587108675355022E-2</v>
      </c>
      <c r="N60" s="2">
        <f t="shared" si="178"/>
        <v>2.2529801170852459E-3</v>
      </c>
      <c r="O60" s="2">
        <f t="shared" si="178"/>
        <v>8.2491272402683447E-2</v>
      </c>
      <c r="P60" s="2">
        <f t="shared" si="178"/>
        <v>9.2684534909353911E-2</v>
      </c>
      <c r="Q60" s="2">
        <f t="shared" si="178"/>
        <v>4.4937741113655283E-2</v>
      </c>
      <c r="R60" s="2">
        <f t="shared" si="178"/>
        <v>2.8059477779575182E-2</v>
      </c>
    </row>
    <row r="61" spans="1:69" x14ac:dyDescent="0.25">
      <c r="A61" s="2" t="s">
        <v>1443</v>
      </c>
      <c r="B61" s="2">
        <f t="shared" ref="B61:Q85" si="179">_xlfn.STDEV.P(B5:C5)</f>
        <v>0</v>
      </c>
      <c r="C61" s="2">
        <f t="shared" si="179"/>
        <v>0</v>
      </c>
      <c r="D61" s="2">
        <f t="shared" si="179"/>
        <v>0</v>
      </c>
      <c r="E61" s="2">
        <f t="shared" si="179"/>
        <v>0</v>
      </c>
      <c r="F61" s="2">
        <f t="shared" si="179"/>
        <v>0</v>
      </c>
      <c r="G61" s="2">
        <f t="shared" si="179"/>
        <v>0.32442556550572399</v>
      </c>
      <c r="H61" s="2">
        <f t="shared" si="179"/>
        <v>0.48492154024592149</v>
      </c>
      <c r="I61" s="2">
        <f t="shared" si="179"/>
        <v>1.341313487228323</v>
      </c>
      <c r="J61" s="2">
        <f t="shared" si="179"/>
        <v>3.4860841324378944E-2</v>
      </c>
      <c r="K61" s="2">
        <f t="shared" si="179"/>
        <v>0.51082270936766461</v>
      </c>
      <c r="L61" s="2">
        <f t="shared" si="179"/>
        <v>0.44732511955689519</v>
      </c>
      <c r="M61" s="2">
        <f t="shared" si="179"/>
        <v>5.2993516556397502E-2</v>
      </c>
      <c r="N61" s="2">
        <f t="shared" si="179"/>
        <v>0.36782477901039318</v>
      </c>
      <c r="O61" s="2">
        <f t="shared" si="179"/>
        <v>1.2420578053872335</v>
      </c>
      <c r="P61" s="2">
        <f t="shared" si="179"/>
        <v>0.492900172501056</v>
      </c>
      <c r="Q61" s="2">
        <f t="shared" si="179"/>
        <v>2.1129649123408312E-2</v>
      </c>
      <c r="R61" s="2">
        <f t="shared" si="178"/>
        <v>0.52674229857101207</v>
      </c>
    </row>
    <row r="62" spans="1:69" x14ac:dyDescent="0.25">
      <c r="A62" s="2" t="s">
        <v>1444</v>
      </c>
      <c r="B62" s="2">
        <f t="shared" si="179"/>
        <v>0</v>
      </c>
      <c r="C62" s="2">
        <f t="shared" si="178"/>
        <v>0</v>
      </c>
      <c r="D62" s="2">
        <f t="shared" si="178"/>
        <v>0</v>
      </c>
      <c r="E62" s="2">
        <f t="shared" si="178"/>
        <v>0</v>
      </c>
      <c r="F62" s="2">
        <f t="shared" si="178"/>
        <v>0</v>
      </c>
      <c r="G62" s="2">
        <f t="shared" si="178"/>
        <v>0.11160456729087798</v>
      </c>
      <c r="H62" s="2">
        <f t="shared" si="178"/>
        <v>0.36886423027448939</v>
      </c>
      <c r="I62" s="2">
        <f t="shared" si="178"/>
        <v>0.16531851452260879</v>
      </c>
      <c r="J62" s="2">
        <f t="shared" si="178"/>
        <v>5.3496101970413656E-2</v>
      </c>
      <c r="K62" s="2">
        <f t="shared" si="178"/>
        <v>6.0240761067809068E-5</v>
      </c>
      <c r="L62" s="2">
        <f t="shared" si="178"/>
        <v>0.20037549231304411</v>
      </c>
      <c r="M62" s="2">
        <f t="shared" si="178"/>
        <v>0.33493269508173235</v>
      </c>
      <c r="N62" s="2">
        <f t="shared" si="178"/>
        <v>0.28526698404391554</v>
      </c>
      <c r="O62" s="2">
        <f t="shared" si="178"/>
        <v>0.27161016951769601</v>
      </c>
      <c r="P62" s="2">
        <f t="shared" si="178"/>
        <v>0.34380866820244849</v>
      </c>
      <c r="Q62" s="2">
        <f t="shared" si="178"/>
        <v>0.24481118096181731</v>
      </c>
      <c r="R62" s="2">
        <f t="shared" si="178"/>
        <v>0.13213062384431878</v>
      </c>
    </row>
    <row r="63" spans="1:69" x14ac:dyDescent="0.25">
      <c r="A63" s="2" t="s">
        <v>1445</v>
      </c>
      <c r="B63" s="2">
        <f t="shared" si="179"/>
        <v>0</v>
      </c>
      <c r="C63" s="2">
        <f t="shared" si="178"/>
        <v>0</v>
      </c>
      <c r="D63" s="2">
        <f t="shared" si="178"/>
        <v>0</v>
      </c>
      <c r="E63" s="2">
        <f t="shared" si="178"/>
        <v>0</v>
      </c>
      <c r="F63" s="2">
        <f t="shared" si="178"/>
        <v>0</v>
      </c>
      <c r="G63" s="2">
        <f t="shared" si="178"/>
        <v>0.32798537482496409</v>
      </c>
      <c r="H63" s="2">
        <f t="shared" si="178"/>
        <v>0.48579770942890615</v>
      </c>
      <c r="I63" s="2">
        <f t="shared" si="178"/>
        <v>0.38324826520478478</v>
      </c>
      <c r="J63" s="2">
        <f t="shared" si="178"/>
        <v>2.6072576480224541E-2</v>
      </c>
      <c r="K63" s="2">
        <f t="shared" si="178"/>
        <v>0.10295175426683523</v>
      </c>
      <c r="L63" s="2">
        <f t="shared" si="178"/>
        <v>0.32552822250468094</v>
      </c>
      <c r="M63" s="2">
        <f t="shared" si="178"/>
        <v>0.45473076408045082</v>
      </c>
      <c r="N63" s="2">
        <f t="shared" si="178"/>
        <v>0.27887779316413064</v>
      </c>
      <c r="O63" s="2">
        <f t="shared" si="178"/>
        <v>0.2761326412533846</v>
      </c>
      <c r="P63" s="2">
        <f t="shared" si="178"/>
        <v>0.2765542124506406</v>
      </c>
      <c r="Q63" s="2">
        <f t="shared" si="178"/>
        <v>0.16099413124501913</v>
      </c>
      <c r="R63" s="2">
        <f t="shared" si="178"/>
        <v>0.34449504139870507</v>
      </c>
    </row>
    <row r="64" spans="1:69" x14ac:dyDescent="0.25">
      <c r="A64" s="2" t="s">
        <v>1446</v>
      </c>
      <c r="B64" s="2">
        <f t="shared" si="179"/>
        <v>0</v>
      </c>
      <c r="C64" s="2">
        <f t="shared" si="178"/>
        <v>0</v>
      </c>
      <c r="D64" s="2">
        <f t="shared" si="178"/>
        <v>0</v>
      </c>
      <c r="E64" s="2">
        <f t="shared" si="178"/>
        <v>0</v>
      </c>
      <c r="F64" s="2">
        <f t="shared" si="178"/>
        <v>0</v>
      </c>
      <c r="G64" s="2">
        <f t="shared" si="178"/>
        <v>5.196279693016248E-2</v>
      </c>
      <c r="H64" s="2">
        <f t="shared" si="178"/>
        <v>0.33268444753769039</v>
      </c>
      <c r="I64" s="2">
        <f t="shared" si="178"/>
        <v>0.20844436934754926</v>
      </c>
      <c r="J64" s="2">
        <f t="shared" si="178"/>
        <v>5.0424494019746247E-3</v>
      </c>
      <c r="K64" s="2">
        <f t="shared" si="178"/>
        <v>4.2760452549012062E-2</v>
      </c>
      <c r="L64" s="2">
        <f t="shared" si="178"/>
        <v>0.21228562290323591</v>
      </c>
      <c r="M64" s="2">
        <f t="shared" si="178"/>
        <v>0.31471588573045961</v>
      </c>
      <c r="N64" s="2">
        <f t="shared" si="178"/>
        <v>0.2324680007390599</v>
      </c>
      <c r="O64" s="2">
        <f t="shared" si="178"/>
        <v>0.30502746828645511</v>
      </c>
      <c r="P64" s="2">
        <f t="shared" si="178"/>
        <v>0.20486779846245304</v>
      </c>
      <c r="Q64" s="2">
        <f t="shared" si="178"/>
        <v>1.58672042183432E-2</v>
      </c>
      <c r="R64" s="2">
        <f t="shared" si="178"/>
        <v>0.15309711302169615</v>
      </c>
    </row>
    <row r="65" spans="1:18" x14ac:dyDescent="0.25">
      <c r="A65" s="2" t="s">
        <v>1447</v>
      </c>
      <c r="B65" s="2">
        <f t="shared" si="179"/>
        <v>0</v>
      </c>
      <c r="C65" s="2">
        <f t="shared" si="178"/>
        <v>0</v>
      </c>
      <c r="D65" s="2">
        <f t="shared" si="178"/>
        <v>0</v>
      </c>
      <c r="E65" s="2">
        <f t="shared" si="178"/>
        <v>0</v>
      </c>
      <c r="F65" s="2">
        <f t="shared" si="178"/>
        <v>0</v>
      </c>
      <c r="G65" s="2">
        <f t="shared" si="178"/>
        <v>5.5388645373953271E-2</v>
      </c>
      <c r="H65" s="2">
        <f t="shared" si="178"/>
        <v>0.28923457008944969</v>
      </c>
      <c r="I65" s="2">
        <f t="shared" si="178"/>
        <v>4.9454869408886028E-2</v>
      </c>
      <c r="J65" s="2">
        <f t="shared" si="178"/>
        <v>5.1983967666046314E-2</v>
      </c>
      <c r="K65" s="2">
        <f t="shared" si="178"/>
        <v>1.4220202332129728E-3</v>
      </c>
      <c r="L65" s="2">
        <f t="shared" si="178"/>
        <v>8.9712932760138336E-2</v>
      </c>
      <c r="M65" s="2">
        <f t="shared" si="178"/>
        <v>0.31439575352189791</v>
      </c>
      <c r="N65" s="2">
        <f t="shared" si="178"/>
        <v>0.21721496692199829</v>
      </c>
      <c r="O65" s="2">
        <f t="shared" si="178"/>
        <v>7.0745050022417794E-2</v>
      </c>
      <c r="P65" s="2">
        <f t="shared" si="178"/>
        <v>0.13258822239187468</v>
      </c>
      <c r="Q65" s="2">
        <f t="shared" si="178"/>
        <v>6.1465126895343537E-2</v>
      </c>
      <c r="R65" s="2">
        <f t="shared" si="178"/>
        <v>6.6670216515253483E-2</v>
      </c>
    </row>
    <row r="66" spans="1:18" x14ac:dyDescent="0.25">
      <c r="A66" s="2" t="s">
        <v>1448</v>
      </c>
      <c r="B66" s="2">
        <f t="shared" si="179"/>
        <v>0</v>
      </c>
      <c r="C66" s="2">
        <f t="shared" si="178"/>
        <v>0</v>
      </c>
      <c r="D66" s="2">
        <f t="shared" si="178"/>
        <v>0</v>
      </c>
      <c r="E66" s="2">
        <f t="shared" si="178"/>
        <v>0</v>
      </c>
      <c r="F66" s="2">
        <f t="shared" si="178"/>
        <v>0</v>
      </c>
      <c r="G66" s="2">
        <f t="shared" si="178"/>
        <v>0.22842928873105933</v>
      </c>
      <c r="H66" s="2">
        <f t="shared" si="178"/>
        <v>0.44754592925964215</v>
      </c>
      <c r="I66" s="2">
        <f t="shared" si="178"/>
        <v>0.13845076811377585</v>
      </c>
      <c r="J66" s="2">
        <f t="shared" si="178"/>
        <v>1.452806959212305E-2</v>
      </c>
      <c r="K66" s="2">
        <f t="shared" si="178"/>
        <v>2.3720936865247344E-2</v>
      </c>
      <c r="L66" s="2">
        <f t="shared" si="178"/>
        <v>0.23882501544942641</v>
      </c>
      <c r="M66" s="2">
        <f t="shared" si="178"/>
        <v>0.46568890959578796</v>
      </c>
      <c r="N66" s="2">
        <f t="shared" si="178"/>
        <v>0.33572013158800645</v>
      </c>
      <c r="O66" s="2">
        <f t="shared" si="178"/>
        <v>0.29618186742327746</v>
      </c>
      <c r="P66" s="2">
        <f t="shared" si="178"/>
        <v>0.28516643382648371</v>
      </c>
      <c r="Q66" s="2">
        <f t="shared" si="178"/>
        <v>0.21765301387012184</v>
      </c>
      <c r="R66" s="2">
        <f t="shared" si="178"/>
        <v>0.27822157335123482</v>
      </c>
    </row>
    <row r="67" spans="1:18" x14ac:dyDescent="0.25">
      <c r="A67" s="2" t="s">
        <v>1449</v>
      </c>
      <c r="B67" s="2">
        <f t="shared" si="179"/>
        <v>0</v>
      </c>
      <c r="C67" s="2">
        <f t="shared" si="178"/>
        <v>0</v>
      </c>
      <c r="D67" s="2">
        <f t="shared" si="178"/>
        <v>0</v>
      </c>
      <c r="E67" s="2">
        <f t="shared" si="178"/>
        <v>0</v>
      </c>
      <c r="F67" s="2">
        <f t="shared" si="178"/>
        <v>0</v>
      </c>
      <c r="G67" s="2">
        <f t="shared" si="178"/>
        <v>0.44310125071498363</v>
      </c>
      <c r="H67" s="2">
        <f t="shared" si="178"/>
        <v>0.70588547997896312</v>
      </c>
      <c r="I67" s="2">
        <f t="shared" si="178"/>
        <v>0.30315206360085312</v>
      </c>
      <c r="J67" s="2">
        <f t="shared" si="178"/>
        <v>0.15350647755995925</v>
      </c>
      <c r="K67" s="2">
        <f t="shared" si="178"/>
        <v>9.3424628342558658E-2</v>
      </c>
      <c r="L67" s="2">
        <f t="shared" si="178"/>
        <v>0.32858779260160875</v>
      </c>
      <c r="M67" s="2">
        <f t="shared" si="178"/>
        <v>0.8863561748908162</v>
      </c>
      <c r="N67" s="2">
        <f t="shared" si="178"/>
        <v>0.80960681302116921</v>
      </c>
      <c r="O67" s="2">
        <f t="shared" si="178"/>
        <v>0.31317889695990825</v>
      </c>
      <c r="P67" s="2">
        <f t="shared" si="178"/>
        <v>0.48655163463322693</v>
      </c>
      <c r="Q67" s="2">
        <f t="shared" si="178"/>
        <v>0.43560785144479375</v>
      </c>
      <c r="R67" s="2">
        <f t="shared" si="178"/>
        <v>0.28165361127111399</v>
      </c>
    </row>
    <row r="68" spans="1:18" x14ac:dyDescent="0.25">
      <c r="A68" s="2" t="s">
        <v>1450</v>
      </c>
      <c r="B68" s="2">
        <f t="shared" si="179"/>
        <v>0</v>
      </c>
      <c r="C68" s="2">
        <f t="shared" si="178"/>
        <v>0</v>
      </c>
      <c r="D68" s="2">
        <f t="shared" si="178"/>
        <v>0</v>
      </c>
      <c r="E68" s="2">
        <f t="shared" si="178"/>
        <v>0</v>
      </c>
      <c r="F68" s="2">
        <f t="shared" si="178"/>
        <v>0</v>
      </c>
      <c r="G68" s="2">
        <f t="shared" si="178"/>
        <v>0.21145826421681954</v>
      </c>
      <c r="H68" s="2">
        <f t="shared" si="178"/>
        <v>0.36346087994518589</v>
      </c>
      <c r="I68" s="2">
        <f t="shared" si="178"/>
        <v>1.3164104437339286E-2</v>
      </c>
      <c r="J68" s="2">
        <f t="shared" si="178"/>
        <v>2.0534973589626471E-2</v>
      </c>
      <c r="K68" s="2">
        <f t="shared" si="178"/>
        <v>5.4618885464429723E-3</v>
      </c>
      <c r="L68" s="2">
        <f t="shared" si="178"/>
        <v>0.19214308439045433</v>
      </c>
      <c r="M68" s="2">
        <f t="shared" si="178"/>
        <v>0.36089711306753763</v>
      </c>
      <c r="N68" s="2">
        <f t="shared" si="178"/>
        <v>0.10634220511278919</v>
      </c>
      <c r="O68" s="2">
        <f t="shared" si="178"/>
        <v>3.6422759382103764E-2</v>
      </c>
      <c r="P68" s="2">
        <f t="shared" si="178"/>
        <v>0.12454139050843528</v>
      </c>
      <c r="Q68" s="2">
        <f t="shared" si="178"/>
        <v>0.13372168330525919</v>
      </c>
      <c r="R68" s="2">
        <f t="shared" si="178"/>
        <v>0.21064508615990787</v>
      </c>
    </row>
    <row r="69" spans="1:18" x14ac:dyDescent="0.25">
      <c r="A69" s="2" t="s">
        <v>1451</v>
      </c>
      <c r="B69" s="2">
        <f t="shared" si="179"/>
        <v>0</v>
      </c>
      <c r="C69" s="2">
        <f t="shared" si="178"/>
        <v>0</v>
      </c>
      <c r="D69" s="2">
        <f t="shared" si="178"/>
        <v>0</v>
      </c>
      <c r="E69" s="2">
        <f t="shared" si="178"/>
        <v>0</v>
      </c>
      <c r="F69" s="2">
        <f t="shared" si="178"/>
        <v>0</v>
      </c>
      <c r="G69" s="2">
        <f t="shared" si="178"/>
        <v>1.9823288170605751</v>
      </c>
      <c r="H69" s="2">
        <f t="shared" si="178"/>
        <v>2.0636155690495057</v>
      </c>
      <c r="I69" s="2">
        <f t="shared" si="178"/>
        <v>2.8062460110689122</v>
      </c>
      <c r="J69" s="2">
        <f t="shared" si="178"/>
        <v>1.0460373826295291</v>
      </c>
      <c r="K69" s="2">
        <f t="shared" si="178"/>
        <v>0.84476346060886409</v>
      </c>
      <c r="L69" s="2">
        <f t="shared" si="178"/>
        <v>0.59788709801212758</v>
      </c>
      <c r="M69" s="2">
        <f t="shared" si="178"/>
        <v>3.4067993329093706</v>
      </c>
      <c r="N69" s="2">
        <f t="shared" si="178"/>
        <v>3.5948185416364824</v>
      </c>
      <c r="O69" s="2">
        <f t="shared" si="178"/>
        <v>4.9508570228557698</v>
      </c>
      <c r="P69" s="2">
        <f t="shared" si="178"/>
        <v>3.2111517142324897</v>
      </c>
      <c r="Q69" s="2">
        <f t="shared" si="178"/>
        <v>3.7610014564255501E-2</v>
      </c>
      <c r="R69" s="2">
        <f t="shared" si="178"/>
        <v>0.82556154197303888</v>
      </c>
    </row>
    <row r="70" spans="1:18" x14ac:dyDescent="0.25">
      <c r="A70" s="2" t="s">
        <v>1452</v>
      </c>
      <c r="B70" s="2">
        <f t="shared" si="179"/>
        <v>0</v>
      </c>
      <c r="C70" s="2">
        <f t="shared" si="178"/>
        <v>0</v>
      </c>
      <c r="D70" s="2">
        <f t="shared" si="178"/>
        <v>0</v>
      </c>
      <c r="E70" s="2">
        <f t="shared" si="178"/>
        <v>0</v>
      </c>
      <c r="F70" s="2">
        <f t="shared" si="178"/>
        <v>0</v>
      </c>
      <c r="G70" s="2">
        <f t="shared" si="178"/>
        <v>0.49707886519328992</v>
      </c>
      <c r="H70" s="2">
        <f t="shared" si="178"/>
        <v>0.83474864343623034</v>
      </c>
      <c r="I70" s="2">
        <f t="shared" si="178"/>
        <v>0.3410060575182387</v>
      </c>
      <c r="J70" s="2">
        <f t="shared" si="178"/>
        <v>6.7300556550288992E-2</v>
      </c>
      <c r="K70" s="2">
        <f t="shared" si="178"/>
        <v>4.1573994415776749E-2</v>
      </c>
      <c r="L70" s="2">
        <f t="shared" si="178"/>
        <v>0.27732942856763038</v>
      </c>
      <c r="M70" s="2">
        <f t="shared" si="178"/>
        <v>0.84549810091823885</v>
      </c>
      <c r="N70" s="2">
        <f t="shared" si="178"/>
        <v>0.75032551770427558</v>
      </c>
      <c r="O70" s="2">
        <f t="shared" si="178"/>
        <v>0.37915442868401372</v>
      </c>
      <c r="P70" s="2">
        <f t="shared" si="178"/>
        <v>0.53741311606693043</v>
      </c>
      <c r="Q70" s="2">
        <f t="shared" si="178"/>
        <v>0.32639867921512694</v>
      </c>
      <c r="R70" s="2">
        <f t="shared" si="178"/>
        <v>0.24382468961514656</v>
      </c>
    </row>
    <row r="71" spans="1:18" x14ac:dyDescent="0.25">
      <c r="A71" s="2" t="s">
        <v>1453</v>
      </c>
      <c r="B71" s="2">
        <f t="shared" si="179"/>
        <v>0</v>
      </c>
      <c r="C71" s="2">
        <f t="shared" si="178"/>
        <v>0</v>
      </c>
      <c r="D71" s="2">
        <f t="shared" si="178"/>
        <v>0</v>
      </c>
      <c r="E71" s="2">
        <f t="shared" si="178"/>
        <v>0</v>
      </c>
      <c r="F71" s="2">
        <f t="shared" si="178"/>
        <v>0</v>
      </c>
      <c r="G71" s="2">
        <f t="shared" si="178"/>
        <v>9.6345168592875008E-2</v>
      </c>
      <c r="H71" s="2">
        <f t="shared" si="178"/>
        <v>0.44302543028642094</v>
      </c>
      <c r="I71" s="2">
        <f t="shared" si="178"/>
        <v>0.41451004672511821</v>
      </c>
      <c r="J71" s="2">
        <f t="shared" si="178"/>
        <v>0.49184883543840086</v>
      </c>
      <c r="K71" s="2">
        <f t="shared" si="178"/>
        <v>0.66036558167686954</v>
      </c>
      <c r="L71" s="2">
        <f t="shared" si="178"/>
        <v>0.25980647711331328</v>
      </c>
      <c r="M71" s="2">
        <f t="shared" si="178"/>
        <v>0.36952280039126723</v>
      </c>
      <c r="N71" s="2">
        <f t="shared" si="178"/>
        <v>0.34751618140611013</v>
      </c>
      <c r="O71" s="2">
        <f t="shared" si="178"/>
        <v>0.29321338280650466</v>
      </c>
      <c r="P71" s="2">
        <f t="shared" si="178"/>
        <v>0.1288553260997902</v>
      </c>
      <c r="Q71" s="2">
        <f t="shared" si="178"/>
        <v>2.715096657570637E-2</v>
      </c>
      <c r="R71" s="2">
        <f t="shared" si="178"/>
        <v>0.17257664739703901</v>
      </c>
    </row>
    <row r="72" spans="1:18" x14ac:dyDescent="0.25">
      <c r="A72" s="2" t="s">
        <v>1454</v>
      </c>
      <c r="B72" s="2">
        <f t="shared" si="179"/>
        <v>0</v>
      </c>
      <c r="C72" s="2">
        <f t="shared" si="178"/>
        <v>0</v>
      </c>
      <c r="D72" s="2">
        <f t="shared" si="178"/>
        <v>0</v>
      </c>
      <c r="E72" s="2">
        <f t="shared" si="178"/>
        <v>0</v>
      </c>
      <c r="F72" s="2">
        <f t="shared" si="178"/>
        <v>0</v>
      </c>
      <c r="G72" s="2">
        <f t="shared" si="178"/>
        <v>0.25936721644454203</v>
      </c>
      <c r="H72" s="2">
        <f t="shared" si="178"/>
        <v>0.45418122069042205</v>
      </c>
      <c r="I72" s="2">
        <f t="shared" si="178"/>
        <v>0.18997686769013181</v>
      </c>
      <c r="J72" s="2">
        <f t="shared" si="178"/>
        <v>2.5289548474634604E-3</v>
      </c>
      <c r="K72" s="2">
        <f t="shared" si="178"/>
        <v>0.25789349009057388</v>
      </c>
      <c r="L72" s="2">
        <f t="shared" si="178"/>
        <v>0.51559718522266706</v>
      </c>
      <c r="M72" s="2">
        <f t="shared" si="178"/>
        <v>0.52861382964188963</v>
      </c>
      <c r="N72" s="2">
        <f t="shared" si="178"/>
        <v>0.16494031747634821</v>
      </c>
      <c r="O72" s="2">
        <f t="shared" si="178"/>
        <v>7.6106383830186086E-2</v>
      </c>
      <c r="P72" s="2">
        <f t="shared" si="178"/>
        <v>0.28671476088340869</v>
      </c>
      <c r="Q72" s="2">
        <f t="shared" si="178"/>
        <v>0.34547281011276071</v>
      </c>
      <c r="R72" s="2">
        <f t="shared" si="178"/>
        <v>0.55440503684239728</v>
      </c>
    </row>
    <row r="73" spans="1:18" x14ac:dyDescent="0.25">
      <c r="A73" s="2" t="s">
        <v>1455</v>
      </c>
      <c r="B73" s="2">
        <f t="shared" si="179"/>
        <v>0</v>
      </c>
      <c r="C73" s="2">
        <f t="shared" si="178"/>
        <v>0</v>
      </c>
      <c r="D73" s="2">
        <f t="shared" si="178"/>
        <v>0</v>
      </c>
      <c r="E73" s="2">
        <f t="shared" si="178"/>
        <v>0</v>
      </c>
      <c r="F73" s="2">
        <f t="shared" si="178"/>
        <v>0</v>
      </c>
      <c r="G73" s="2">
        <f t="shared" si="178"/>
        <v>0.1752361535847777</v>
      </c>
      <c r="H73" s="2">
        <f t="shared" si="178"/>
        <v>0.3994954847556853</v>
      </c>
      <c r="I73" s="2">
        <f t="shared" si="178"/>
        <v>0.21035206882330867</v>
      </c>
      <c r="J73" s="2">
        <f t="shared" si="178"/>
        <v>6.7430892805470322E-2</v>
      </c>
      <c r="K73" s="2">
        <f t="shared" si="178"/>
        <v>8.7782989357848118E-2</v>
      </c>
      <c r="L73" s="2">
        <f t="shared" si="178"/>
        <v>0.3332148982126566</v>
      </c>
      <c r="M73" s="2">
        <f t="shared" si="178"/>
        <v>0.27791602655734948</v>
      </c>
      <c r="N73" s="2">
        <f t="shared" si="178"/>
        <v>0.23374449419287679</v>
      </c>
      <c r="O73" s="2">
        <f t="shared" si="178"/>
        <v>0.31077786501246785</v>
      </c>
      <c r="P73" s="2">
        <f t="shared" si="178"/>
        <v>0.39840488023520787</v>
      </c>
      <c r="Q73" s="2">
        <f t="shared" si="178"/>
        <v>0.35006568223335427</v>
      </c>
      <c r="R73" s="2">
        <f t="shared" si="178"/>
        <v>0.22975687775523829</v>
      </c>
    </row>
    <row r="74" spans="1:18" x14ac:dyDescent="0.25">
      <c r="A74" s="2" t="s">
        <v>1456</v>
      </c>
      <c r="B74" s="2">
        <f t="shared" si="179"/>
        <v>0</v>
      </c>
      <c r="C74" s="2">
        <f t="shared" si="178"/>
        <v>0</v>
      </c>
      <c r="D74" s="2">
        <f t="shared" si="178"/>
        <v>0</v>
      </c>
      <c r="E74" s="2">
        <f t="shared" si="178"/>
        <v>0</v>
      </c>
      <c r="F74" s="2">
        <f t="shared" si="178"/>
        <v>0</v>
      </c>
      <c r="G74" s="2">
        <f t="shared" si="178"/>
        <v>0.12508348811466904</v>
      </c>
      <c r="H74" s="2">
        <f t="shared" si="178"/>
        <v>0.132230913983473</v>
      </c>
      <c r="I74" s="2">
        <f t="shared" si="178"/>
        <v>2.7047657610854703E-3</v>
      </c>
      <c r="J74" s="2">
        <f t="shared" si="178"/>
        <v>0.11165797384350051</v>
      </c>
      <c r="K74" s="2">
        <f t="shared" si="178"/>
        <v>0.13816181074719869</v>
      </c>
      <c r="L74" s="2">
        <f t="shared" si="178"/>
        <v>0.12194194805777876</v>
      </c>
      <c r="M74" s="2">
        <f t="shared" si="178"/>
        <v>2.1800137354702809</v>
      </c>
      <c r="N74" s="2">
        <f t="shared" si="178"/>
        <v>1.9104043591190085</v>
      </c>
      <c r="O74" s="2">
        <f t="shared" si="178"/>
        <v>0.1581373291888796</v>
      </c>
      <c r="P74" s="2">
        <f t="shared" si="178"/>
        <v>0.36630945588146557</v>
      </c>
      <c r="Q74" s="2">
        <f t="shared" si="178"/>
        <v>0.24447450648147678</v>
      </c>
      <c r="R74" s="2">
        <f t="shared" si="178"/>
        <v>0.32927135296515264</v>
      </c>
    </row>
    <row r="75" spans="1:18" x14ac:dyDescent="0.25">
      <c r="A75" s="2" t="s">
        <v>1457</v>
      </c>
      <c r="B75" s="2">
        <f t="shared" si="179"/>
        <v>0</v>
      </c>
      <c r="C75" s="2">
        <f t="shared" si="178"/>
        <v>0</v>
      </c>
      <c r="D75" s="2">
        <f t="shared" si="178"/>
        <v>0</v>
      </c>
      <c r="E75" s="2">
        <f t="shared" si="178"/>
        <v>0</v>
      </c>
      <c r="F75" s="2">
        <f t="shared" si="178"/>
        <v>0</v>
      </c>
      <c r="G75" s="2">
        <f t="shared" si="178"/>
        <v>1.0206422018348538E-2</v>
      </c>
      <c r="H75" s="2">
        <f t="shared" si="178"/>
        <v>0.1574709372073923</v>
      </c>
      <c r="I75" s="2">
        <f t="shared" si="178"/>
        <v>1.2934578203814107E-2</v>
      </c>
      <c r="J75" s="2">
        <f t="shared" si="178"/>
        <v>1.1770771721100581E-2</v>
      </c>
      <c r="K75" s="2">
        <f t="shared" si="178"/>
        <v>2.1084671447548275E-2</v>
      </c>
      <c r="L75" s="2">
        <f t="shared" si="178"/>
        <v>0.17050705176912559</v>
      </c>
      <c r="M75" s="2">
        <f t="shared" si="178"/>
        <v>0.88400665915350374</v>
      </c>
      <c r="N75" s="2">
        <f t="shared" si="178"/>
        <v>0.69925224699042599</v>
      </c>
      <c r="O75" s="2">
        <f t="shared" si="178"/>
        <v>0.16981829205250265</v>
      </c>
      <c r="P75" s="2">
        <f t="shared" si="178"/>
        <v>0.35145297347670468</v>
      </c>
      <c r="Q75" s="2">
        <f t="shared" si="178"/>
        <v>0.40222983818152835</v>
      </c>
      <c r="R75" s="2">
        <f t="shared" si="178"/>
        <v>0.46850496282142412</v>
      </c>
    </row>
    <row r="76" spans="1:18" x14ac:dyDescent="0.25">
      <c r="A76" s="2" t="s">
        <v>1458</v>
      </c>
      <c r="B76" s="2">
        <f t="shared" si="179"/>
        <v>0</v>
      </c>
      <c r="C76" s="2">
        <f t="shared" ref="C76:R85" si="180">_xlfn.STDEV.P(C20:D20)</f>
        <v>0</v>
      </c>
      <c r="D76" s="2">
        <f t="shared" si="180"/>
        <v>0</v>
      </c>
      <c r="E76" s="2">
        <f t="shared" si="180"/>
        <v>0</v>
      </c>
      <c r="F76" s="2">
        <f t="shared" si="180"/>
        <v>0</v>
      </c>
      <c r="G76" s="2">
        <f t="shared" si="180"/>
        <v>0.31398138333516046</v>
      </c>
      <c r="H76" s="2">
        <f t="shared" si="180"/>
        <v>0.45050969916978129</v>
      </c>
      <c r="I76" s="2">
        <f t="shared" si="180"/>
        <v>0.126353172083563</v>
      </c>
      <c r="J76" s="2">
        <f t="shared" si="180"/>
        <v>0.13901935445363395</v>
      </c>
      <c r="K76" s="2">
        <f t="shared" si="180"/>
        <v>0.32708359419723509</v>
      </c>
      <c r="L76" s="2">
        <f t="shared" si="180"/>
        <v>0.42622242932587756</v>
      </c>
      <c r="M76" s="2">
        <f t="shared" si="180"/>
        <v>0.31058618264846005</v>
      </c>
      <c r="N76" s="2">
        <f t="shared" si="180"/>
        <v>0.24036860669413304</v>
      </c>
      <c r="O76" s="2">
        <f t="shared" si="180"/>
        <v>0.29075320971145202</v>
      </c>
      <c r="P76" s="2">
        <f t="shared" si="180"/>
        <v>0.38454672249613187</v>
      </c>
      <c r="Q76" s="2">
        <f t="shared" si="180"/>
        <v>0.67358067841404223</v>
      </c>
      <c r="R76" s="2">
        <f t="shared" si="180"/>
        <v>0.43269984750062018</v>
      </c>
    </row>
    <row r="77" spans="1:18" x14ac:dyDescent="0.25">
      <c r="A77" s="2" t="s">
        <v>1459</v>
      </c>
      <c r="B77" s="2">
        <f t="shared" si="179"/>
        <v>0</v>
      </c>
      <c r="C77" s="2">
        <f t="shared" si="180"/>
        <v>0</v>
      </c>
      <c r="D77" s="2">
        <f t="shared" si="180"/>
        <v>0</v>
      </c>
      <c r="E77" s="2">
        <f t="shared" si="180"/>
        <v>0</v>
      </c>
      <c r="F77" s="2">
        <f t="shared" si="180"/>
        <v>0</v>
      </c>
      <c r="G77" s="2">
        <f t="shared" si="180"/>
        <v>0.35366172391721795</v>
      </c>
      <c r="H77" s="2">
        <f t="shared" si="180"/>
        <v>0.12018534800082002</v>
      </c>
      <c r="I77" s="2">
        <f t="shared" si="180"/>
        <v>6.8593801044779745E-2</v>
      </c>
      <c r="J77" s="2">
        <f t="shared" si="180"/>
        <v>2.3749209389439967E-2</v>
      </c>
      <c r="K77" s="2">
        <f t="shared" si="180"/>
        <v>1.055094572069093E-2</v>
      </c>
      <c r="L77" s="2">
        <f t="shared" si="180"/>
        <v>4.8666313451160889E-2</v>
      </c>
      <c r="M77" s="2">
        <f t="shared" si="180"/>
        <v>1.7117847993168244E-2</v>
      </c>
      <c r="N77" s="2">
        <f t="shared" si="180"/>
        <v>2.7216690820801404E-2</v>
      </c>
      <c r="O77" s="2">
        <f t="shared" si="180"/>
        <v>2.8037740683046247E-2</v>
      </c>
      <c r="P77" s="2">
        <f t="shared" si="180"/>
        <v>8.2104986224484922E-4</v>
      </c>
      <c r="Q77" s="2">
        <f t="shared" si="180"/>
        <v>1.0396319406764335E-2</v>
      </c>
      <c r="R77" s="2">
        <f t="shared" si="180"/>
        <v>1.8613339843052461E-2</v>
      </c>
    </row>
    <row r="78" spans="1:18" x14ac:dyDescent="0.25">
      <c r="A78" s="2" t="s">
        <v>1460</v>
      </c>
      <c r="B78" s="2">
        <f t="shared" si="179"/>
        <v>0</v>
      </c>
      <c r="C78" s="2">
        <f t="shared" si="180"/>
        <v>0</v>
      </c>
      <c r="D78" s="2">
        <f t="shared" si="180"/>
        <v>0</v>
      </c>
      <c r="E78" s="2">
        <f t="shared" si="180"/>
        <v>0</v>
      </c>
      <c r="F78" s="2">
        <f t="shared" si="180"/>
        <v>0</v>
      </c>
      <c r="G78" s="2">
        <f t="shared" si="180"/>
        <v>30.683944954128442</v>
      </c>
      <c r="H78" s="2">
        <f t="shared" si="180"/>
        <v>15.90914711046266</v>
      </c>
      <c r="I78" s="2">
        <f t="shared" si="180"/>
        <v>45.860133663183547</v>
      </c>
      <c r="J78" s="2">
        <f t="shared" si="180"/>
        <v>14.655667948191633</v>
      </c>
      <c r="K78" s="2">
        <f t="shared" si="180"/>
        <v>31.867693051100002</v>
      </c>
      <c r="L78" s="2">
        <f t="shared" si="180"/>
        <v>32.10623973727423</v>
      </c>
      <c r="M78" s="2">
        <f t="shared" si="180"/>
        <v>12.556778309409882</v>
      </c>
      <c r="N78" s="2">
        <f t="shared" si="180"/>
        <v>11.574663472851602</v>
      </c>
      <c r="O78" s="2">
        <f t="shared" si="180"/>
        <v>12.386235697757426</v>
      </c>
      <c r="P78" s="2">
        <f t="shared" si="180"/>
        <v>29.475964138478258</v>
      </c>
      <c r="Q78" s="2">
        <f t="shared" si="180"/>
        <v>27.971210540802822</v>
      </c>
      <c r="R78" s="2">
        <f t="shared" si="180"/>
        <v>1.1383688813871373</v>
      </c>
    </row>
    <row r="79" spans="1:18" x14ac:dyDescent="0.25">
      <c r="A79" s="2" t="s">
        <v>1461</v>
      </c>
      <c r="B79" s="2">
        <f t="shared" si="179"/>
        <v>0</v>
      </c>
      <c r="C79" s="2">
        <f t="shared" si="180"/>
        <v>0</v>
      </c>
      <c r="D79" s="2">
        <f t="shared" si="180"/>
        <v>0</v>
      </c>
      <c r="E79" s="2">
        <f t="shared" si="180"/>
        <v>0</v>
      </c>
      <c r="F79" s="2">
        <f t="shared" si="180"/>
        <v>0</v>
      </c>
      <c r="G79" s="2">
        <f t="shared" si="180"/>
        <v>0.62068462639868449</v>
      </c>
      <c r="H79" s="2">
        <f t="shared" si="180"/>
        <v>0.90419183418593219</v>
      </c>
      <c r="I79" s="2">
        <f t="shared" si="180"/>
        <v>0.23776404055807671</v>
      </c>
      <c r="J79" s="2">
        <f t="shared" si="180"/>
        <v>0.17227865657566599</v>
      </c>
      <c r="K79" s="2">
        <f t="shared" si="180"/>
        <v>0.27511561105034926</v>
      </c>
      <c r="L79" s="2">
        <f t="shared" si="180"/>
        <v>0.11991641637725364</v>
      </c>
      <c r="M79" s="2">
        <f t="shared" si="180"/>
        <v>0.72552652766357673</v>
      </c>
      <c r="N79" s="2">
        <v>1</v>
      </c>
      <c r="O79" s="2">
        <v>1</v>
      </c>
      <c r="P79" s="2">
        <f t="shared" si="180"/>
        <v>0.46468694425706747</v>
      </c>
      <c r="Q79" s="2">
        <f t="shared" si="180"/>
        <v>0.38042655658754726</v>
      </c>
      <c r="R79" s="2">
        <f t="shared" si="180"/>
        <v>0.21705931057935166</v>
      </c>
    </row>
    <row r="80" spans="1:18" x14ac:dyDescent="0.25">
      <c r="A80" s="2" t="s">
        <v>1462</v>
      </c>
      <c r="B80" s="2">
        <f t="shared" si="179"/>
        <v>0</v>
      </c>
      <c r="C80" s="2">
        <f t="shared" si="180"/>
        <v>0</v>
      </c>
      <c r="D80" s="2">
        <f t="shared" si="180"/>
        <v>0</v>
      </c>
      <c r="E80" s="2">
        <f t="shared" si="180"/>
        <v>0</v>
      </c>
      <c r="F80" s="2">
        <f t="shared" si="180"/>
        <v>0</v>
      </c>
      <c r="G80" s="2">
        <f t="shared" si="180"/>
        <v>9.524082568807346E-2</v>
      </c>
      <c r="H80" s="2">
        <f t="shared" si="180"/>
        <v>0.32229074815578584</v>
      </c>
      <c r="I80" s="2">
        <f t="shared" si="180"/>
        <v>0.10420872510596678</v>
      </c>
      <c r="J80" s="2">
        <f t="shared" si="180"/>
        <v>4.8280880294616135E-2</v>
      </c>
      <c r="K80" s="2">
        <f t="shared" si="180"/>
        <v>1.8396742139116795E-2</v>
      </c>
      <c r="L80" s="2">
        <f t="shared" si="180"/>
        <v>0.20612387357839046</v>
      </c>
      <c r="M80" s="2">
        <f t="shared" si="180"/>
        <v>0.23728225996622659</v>
      </c>
      <c r="N80" s="2">
        <f t="shared" si="180"/>
        <v>0.17298249638898872</v>
      </c>
      <c r="O80" s="2">
        <f t="shared" si="180"/>
        <v>0.12937449313781674</v>
      </c>
      <c r="P80" s="2">
        <f t="shared" si="180"/>
        <v>0.34459332393041847</v>
      </c>
      <c r="Q80" s="2">
        <f t="shared" si="180"/>
        <v>0.3705561072492552</v>
      </c>
      <c r="R80" s="2">
        <f t="shared" si="180"/>
        <v>0.10200599467041983</v>
      </c>
    </row>
    <row r="81" spans="1:18" x14ac:dyDescent="0.25">
      <c r="A81" s="2" t="s">
        <v>1463</v>
      </c>
      <c r="B81" s="2">
        <f t="shared" si="179"/>
        <v>0</v>
      </c>
      <c r="C81" s="2">
        <f t="shared" si="180"/>
        <v>0</v>
      </c>
      <c r="D81" s="2">
        <f t="shared" si="180"/>
        <v>0</v>
      </c>
      <c r="E81" s="2">
        <f t="shared" si="180"/>
        <v>0</v>
      </c>
      <c r="F81" s="2">
        <f t="shared" si="180"/>
        <v>0</v>
      </c>
      <c r="G81" s="2">
        <f t="shared" si="180"/>
        <v>0.20312029303026047</v>
      </c>
      <c r="H81" s="2">
        <f t="shared" si="180"/>
        <v>0.43655140132263492</v>
      </c>
      <c r="I81" s="2">
        <f t="shared" si="180"/>
        <v>0.3343332132038338</v>
      </c>
      <c r="J81" s="2">
        <f t="shared" si="180"/>
        <v>4.056066932779312E-2</v>
      </c>
      <c r="K81" s="2">
        <f t="shared" si="180"/>
        <v>0.19767301813676155</v>
      </c>
      <c r="L81" s="2">
        <f t="shared" si="180"/>
        <v>0.21693287322921839</v>
      </c>
      <c r="M81" s="2">
        <f t="shared" si="180"/>
        <v>0.50293795431834087</v>
      </c>
      <c r="N81" s="2">
        <f t="shared" si="180"/>
        <v>0.31007890243781594</v>
      </c>
      <c r="O81" s="2">
        <f t="shared" si="180"/>
        <v>0.43821804508884865</v>
      </c>
      <c r="P81" s="2">
        <f t="shared" si="180"/>
        <v>0.37858778500014229</v>
      </c>
      <c r="Q81" s="2">
        <f t="shared" si="180"/>
        <v>7.3128402788333935E-2</v>
      </c>
      <c r="R81" s="2">
        <f t="shared" si="180"/>
        <v>0.22147597570042668</v>
      </c>
    </row>
    <row r="82" spans="1:18" x14ac:dyDescent="0.25">
      <c r="A82" s="2" t="s">
        <v>1464</v>
      </c>
      <c r="B82" s="2">
        <f t="shared" si="179"/>
        <v>0</v>
      </c>
      <c r="C82" s="2">
        <f t="shared" si="180"/>
        <v>0</v>
      </c>
      <c r="D82" s="2">
        <f t="shared" si="180"/>
        <v>0</v>
      </c>
      <c r="E82" s="2">
        <f t="shared" si="180"/>
        <v>0</v>
      </c>
      <c r="F82" s="2">
        <f t="shared" si="180"/>
        <v>0</v>
      </c>
      <c r="G82" s="2">
        <f t="shared" si="180"/>
        <v>0.21191593770002137</v>
      </c>
      <c r="H82" s="2">
        <f t="shared" si="180"/>
        <v>0.37975155955125089</v>
      </c>
      <c r="I82" s="2">
        <f t="shared" si="180"/>
        <v>0.2741452939143264</v>
      </c>
      <c r="J82" s="2">
        <f t="shared" si="180"/>
        <v>0.12321236197380858</v>
      </c>
      <c r="K82" s="2">
        <f t="shared" si="180"/>
        <v>0.12948789984113937</v>
      </c>
      <c r="L82" s="2">
        <f t="shared" si="180"/>
        <v>2.8297204537845289E-2</v>
      </c>
      <c r="M82" s="2">
        <f t="shared" si="180"/>
        <v>1.1582439731002137</v>
      </c>
      <c r="N82" s="2">
        <f t="shared" si="180"/>
        <v>0.56778439944414294</v>
      </c>
      <c r="O82" s="2">
        <f t="shared" si="180"/>
        <v>0.11777357306582359</v>
      </c>
      <c r="P82" s="2">
        <f t="shared" si="180"/>
        <v>0.88784429044628832</v>
      </c>
      <c r="Q82" s="2">
        <f t="shared" si="180"/>
        <v>0.47708844433436931</v>
      </c>
      <c r="R82" s="2">
        <f t="shared" si="180"/>
        <v>0.50808693634864988</v>
      </c>
    </row>
    <row r="83" spans="1:18" x14ac:dyDescent="0.25">
      <c r="A83" s="2" t="s">
        <v>1465</v>
      </c>
      <c r="B83" s="2">
        <f t="shared" si="179"/>
        <v>0</v>
      </c>
      <c r="C83" s="2">
        <f t="shared" si="180"/>
        <v>0</v>
      </c>
      <c r="D83" s="2">
        <f t="shared" si="180"/>
        <v>0</v>
      </c>
      <c r="E83" s="2">
        <f t="shared" si="180"/>
        <v>0</v>
      </c>
      <c r="F83" s="2">
        <f t="shared" si="180"/>
        <v>0</v>
      </c>
      <c r="G83" s="2">
        <f t="shared" si="180"/>
        <v>0.29502044876754741</v>
      </c>
      <c r="H83" s="2">
        <f t="shared" si="180"/>
        <v>0.47862740784620428</v>
      </c>
      <c r="I83" s="2">
        <f t="shared" si="180"/>
        <v>0.50483983579098579</v>
      </c>
      <c r="J83" s="2">
        <f t="shared" si="180"/>
        <v>0.2957193203708986</v>
      </c>
      <c r="K83" s="2">
        <f t="shared" si="180"/>
        <v>3.2854612375913195E-2</v>
      </c>
      <c r="L83" s="2">
        <f t="shared" si="180"/>
        <v>0.3532220070285802</v>
      </c>
      <c r="M83" s="2">
        <f t="shared" si="180"/>
        <v>0.48749183076545161</v>
      </c>
      <c r="N83" s="2">
        <f t="shared" si="180"/>
        <v>0.25378879292306955</v>
      </c>
      <c r="O83" s="2">
        <f t="shared" si="180"/>
        <v>0.88558710561560361</v>
      </c>
      <c r="P83" s="2">
        <f t="shared" si="180"/>
        <v>0.27299346829309096</v>
      </c>
      <c r="Q83" s="2">
        <f t="shared" si="180"/>
        <v>0.37229816802288457</v>
      </c>
      <c r="R83" s="2">
        <f t="shared" si="180"/>
        <v>0.34242098939102322</v>
      </c>
    </row>
    <row r="84" spans="1:18" x14ac:dyDescent="0.25">
      <c r="A84" s="2" t="s">
        <v>1466</v>
      </c>
      <c r="B84" s="2">
        <f t="shared" si="179"/>
        <v>0</v>
      </c>
      <c r="C84" s="2">
        <f t="shared" si="180"/>
        <v>0</v>
      </c>
      <c r="D84" s="2">
        <f t="shared" si="180"/>
        <v>0</v>
      </c>
      <c r="E84" s="2">
        <f t="shared" si="180"/>
        <v>0.44999999999999996</v>
      </c>
      <c r="F84" s="2">
        <f t="shared" si="180"/>
        <v>0.44999999999999996</v>
      </c>
      <c r="G84" s="2">
        <f t="shared" si="180"/>
        <v>0.80920893197161159</v>
      </c>
      <c r="H84" s="2">
        <f t="shared" si="180"/>
        <v>1.0575135656866528</v>
      </c>
      <c r="I84" s="2">
        <f t="shared" si="180"/>
        <v>0.54607371394987492</v>
      </c>
      <c r="J84" s="2">
        <f t="shared" si="180"/>
        <v>0.25302754404612421</v>
      </c>
      <c r="K84" s="2">
        <f t="shared" si="180"/>
        <v>3.1979718486254463</v>
      </c>
      <c r="L84" s="2">
        <f t="shared" si="180"/>
        <v>3.997101806239737</v>
      </c>
      <c r="M84" s="2">
        <f t="shared" si="180"/>
        <v>1.4887865246306158</v>
      </c>
      <c r="N84" s="2">
        <f t="shared" si="180"/>
        <v>1.4325640980369871</v>
      </c>
      <c r="O84" s="2">
        <f t="shared" si="180"/>
        <v>0.55377387940408784</v>
      </c>
      <c r="P84" s="2">
        <f t="shared" si="180"/>
        <v>0.81166297266438281</v>
      </c>
      <c r="Q84" s="2">
        <f t="shared" si="180"/>
        <v>5.3541353383458645</v>
      </c>
      <c r="R84" s="2">
        <f t="shared" si="180"/>
        <v>5.0641998884122863</v>
      </c>
    </row>
    <row r="85" spans="1:18" x14ac:dyDescent="0.25">
      <c r="A85" s="2" t="s">
        <v>1467</v>
      </c>
      <c r="B85" s="2">
        <f t="shared" si="179"/>
        <v>0</v>
      </c>
      <c r="C85" s="2">
        <f t="shared" si="180"/>
        <v>0</v>
      </c>
      <c r="D85" s="2">
        <f t="shared" si="180"/>
        <v>0</v>
      </c>
      <c r="E85" s="2">
        <f t="shared" si="180"/>
        <v>0</v>
      </c>
      <c r="F85" s="2">
        <f t="shared" si="180"/>
        <v>0</v>
      </c>
      <c r="G85" s="2">
        <f t="shared" si="180"/>
        <v>2.7022935779816524</v>
      </c>
      <c r="H85" s="2">
        <f t="shared" si="180"/>
        <v>0.46118845668785102</v>
      </c>
      <c r="I85" s="2">
        <f t="shared" si="180"/>
        <v>2.6404017280212684</v>
      </c>
      <c r="J85" s="2">
        <f t="shared" si="180"/>
        <v>4.8096375648538698</v>
      </c>
      <c r="K85" s="2">
        <f t="shared" si="180"/>
        <v>1.6504812015946086</v>
      </c>
      <c r="L85" s="2">
        <f t="shared" si="180"/>
        <v>5.6249589490968805</v>
      </c>
      <c r="M85" s="2">
        <f t="shared" si="180"/>
        <v>0.90223285486443316</v>
      </c>
      <c r="N85" s="2">
        <f t="shared" si="180"/>
        <v>0.45081464408470495</v>
      </c>
      <c r="O85" s="2">
        <f t="shared" si="180"/>
        <v>1.0870860509002473</v>
      </c>
      <c r="P85" s="2">
        <f t="shared" si="180"/>
        <v>5.0965972861991817</v>
      </c>
      <c r="Q85" s="2">
        <f t="shared" si="180"/>
        <v>1.5277536326365038</v>
      </c>
      <c r="R85" s="2">
        <f t="shared" si="180"/>
        <v>1.6837374047363187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29"/>
  <sheetViews>
    <sheetView workbookViewId="0">
      <selection activeCell="M13" sqref="M13"/>
    </sheetView>
  </sheetViews>
  <sheetFormatPr defaultRowHeight="15" x14ac:dyDescent="0.25"/>
  <cols>
    <col min="1" max="1" width="21.5703125" style="2" customWidth="1"/>
    <col min="2" max="16384" width="9.140625" style="2"/>
  </cols>
  <sheetData>
    <row r="3" spans="1:96" x14ac:dyDescent="0.25">
      <c r="B3" s="2" t="s">
        <v>1346</v>
      </c>
      <c r="C3" s="2" t="s">
        <v>1347</v>
      </c>
      <c r="D3" s="2" t="s">
        <v>1348</v>
      </c>
      <c r="E3" s="2" t="s">
        <v>1349</v>
      </c>
      <c r="F3" s="2" t="s">
        <v>1350</v>
      </c>
      <c r="G3" s="2" t="s">
        <v>1351</v>
      </c>
      <c r="H3" s="2" t="s">
        <v>1352</v>
      </c>
      <c r="I3" s="2" t="s">
        <v>1353</v>
      </c>
      <c r="J3" s="2" t="s">
        <v>1354</v>
      </c>
      <c r="K3" s="2" t="s">
        <v>1355</v>
      </c>
      <c r="L3" s="2" t="s">
        <v>1356</v>
      </c>
      <c r="M3" s="2" t="s">
        <v>1357</v>
      </c>
      <c r="N3" s="2" t="s">
        <v>1358</v>
      </c>
      <c r="O3" s="2" t="s">
        <v>1359</v>
      </c>
      <c r="P3" s="2" t="s">
        <v>1360</v>
      </c>
      <c r="Q3" s="2" t="s">
        <v>1361</v>
      </c>
      <c r="R3" s="2" t="s">
        <v>1362</v>
      </c>
      <c r="S3" s="2" t="s">
        <v>1363</v>
      </c>
      <c r="T3" s="2" t="s">
        <v>1364</v>
      </c>
      <c r="U3" s="2" t="s">
        <v>1365</v>
      </c>
      <c r="V3" s="2" t="s">
        <v>1366</v>
      </c>
      <c r="W3" s="2" t="s">
        <v>1367</v>
      </c>
      <c r="X3" s="2" t="s">
        <v>1368</v>
      </c>
      <c r="Y3" s="2" t="s">
        <v>1369</v>
      </c>
      <c r="Z3" s="2" t="s">
        <v>1370</v>
      </c>
      <c r="AA3" s="2" t="s">
        <v>1371</v>
      </c>
      <c r="AB3" s="2" t="s">
        <v>1372</v>
      </c>
      <c r="AC3" s="2" t="s">
        <v>1373</v>
      </c>
      <c r="AD3" s="2" t="s">
        <v>1374</v>
      </c>
      <c r="AE3" s="2" t="s">
        <v>1375</v>
      </c>
      <c r="AF3" s="2" t="s">
        <v>1376</v>
      </c>
      <c r="AG3" s="2" t="s">
        <v>1377</v>
      </c>
      <c r="AH3" s="2" t="s">
        <v>1378</v>
      </c>
      <c r="AI3" s="2" t="s">
        <v>1379</v>
      </c>
      <c r="AJ3" s="2" t="s">
        <v>1380</v>
      </c>
      <c r="AK3" s="2" t="s">
        <v>1381</v>
      </c>
      <c r="AL3" s="2" t="s">
        <v>1382</v>
      </c>
      <c r="AM3" s="2" t="s">
        <v>1383</v>
      </c>
      <c r="AN3" s="2" t="s">
        <v>1384</v>
      </c>
      <c r="AO3" s="2" t="s">
        <v>1385</v>
      </c>
      <c r="AP3" s="2" t="s">
        <v>1386</v>
      </c>
      <c r="AQ3" s="2" t="s">
        <v>1387</v>
      </c>
      <c r="AR3" s="2" t="s">
        <v>1388</v>
      </c>
      <c r="AS3" s="2" t="s">
        <v>1389</v>
      </c>
      <c r="AT3" s="2" t="s">
        <v>1390</v>
      </c>
      <c r="AU3" s="2" t="s">
        <v>1391</v>
      </c>
      <c r="AV3" s="2" t="s">
        <v>1392</v>
      </c>
      <c r="AW3" s="2" t="s">
        <v>1393</v>
      </c>
      <c r="AX3" s="2" t="s">
        <v>1394</v>
      </c>
      <c r="AY3" s="2" t="s">
        <v>1395</v>
      </c>
      <c r="AZ3" s="2" t="s">
        <v>1396</v>
      </c>
      <c r="BA3" s="2" t="s">
        <v>1397</v>
      </c>
      <c r="BB3" s="2" t="s">
        <v>1398</v>
      </c>
      <c r="BC3" s="2" t="s">
        <v>1399</v>
      </c>
      <c r="BD3" s="2" t="s">
        <v>1400</v>
      </c>
      <c r="BE3" s="2" t="s">
        <v>1401</v>
      </c>
      <c r="BF3" s="2" t="s">
        <v>1402</v>
      </c>
      <c r="BG3" s="2" t="s">
        <v>1403</v>
      </c>
      <c r="BH3" s="2" t="s">
        <v>1404</v>
      </c>
      <c r="BI3" s="2" t="s">
        <v>1405</v>
      </c>
      <c r="BJ3" s="2" t="s">
        <v>1406</v>
      </c>
      <c r="BK3" s="2" t="s">
        <v>1407</v>
      </c>
      <c r="BL3" s="2" t="s">
        <v>1408</v>
      </c>
      <c r="BM3" s="2" t="s">
        <v>1409</v>
      </c>
      <c r="BN3" s="2" t="s">
        <v>1410</v>
      </c>
      <c r="BO3" s="2" t="s">
        <v>1411</v>
      </c>
      <c r="BP3" s="2" t="s">
        <v>1412</v>
      </c>
      <c r="BQ3" s="2" t="s">
        <v>1413</v>
      </c>
      <c r="BR3" s="2" t="s">
        <v>1414</v>
      </c>
      <c r="BS3" s="2" t="s">
        <v>1415</v>
      </c>
      <c r="BT3" s="2" t="s">
        <v>1416</v>
      </c>
      <c r="BU3" s="2" t="s">
        <v>1417</v>
      </c>
      <c r="BV3" s="2" t="s">
        <v>1418</v>
      </c>
      <c r="BW3" s="2" t="s">
        <v>1419</v>
      </c>
      <c r="BX3" s="2" t="s">
        <v>1420</v>
      </c>
      <c r="BY3" s="2" t="s">
        <v>1421</v>
      </c>
      <c r="BZ3" s="2" t="s">
        <v>1422</v>
      </c>
      <c r="CA3" s="2" t="s">
        <v>1423</v>
      </c>
      <c r="CB3" s="2" t="s">
        <v>1424</v>
      </c>
      <c r="CC3" s="2" t="s">
        <v>1425</v>
      </c>
      <c r="CD3" s="2" t="s">
        <v>1426</v>
      </c>
      <c r="CE3" s="2" t="s">
        <v>1427</v>
      </c>
      <c r="CF3" s="2" t="s">
        <v>1428</v>
      </c>
      <c r="CG3" s="2" t="s">
        <v>1429</v>
      </c>
      <c r="CH3" s="2" t="s">
        <v>1430</v>
      </c>
      <c r="CI3" s="2" t="s">
        <v>1431</v>
      </c>
      <c r="CJ3" s="2" t="s">
        <v>1432</v>
      </c>
      <c r="CK3" s="2" t="s">
        <v>1433</v>
      </c>
      <c r="CL3" s="2" t="s">
        <v>1434</v>
      </c>
      <c r="CM3" s="2" t="s">
        <v>1435</v>
      </c>
      <c r="CN3" s="2" t="s">
        <v>1436</v>
      </c>
      <c r="CO3" s="2" t="s">
        <v>1437</v>
      </c>
      <c r="CP3" s="2" t="s">
        <v>1438</v>
      </c>
      <c r="CQ3" s="2" t="s">
        <v>1439</v>
      </c>
      <c r="CR3" s="2" t="s">
        <v>1440</v>
      </c>
    </row>
    <row r="4" spans="1:96" x14ac:dyDescent="0.25">
      <c r="A4" s="2" t="s">
        <v>1442</v>
      </c>
      <c r="B4" s="2">
        <f>IF(ISNUMBER('Gamma-E.coli'!B2),('Gamma-E.coli'!B2/Species_Level_Aggregate_Counts!B$8)*100,0)</f>
        <v>1859.3391773432231</v>
      </c>
      <c r="C4" s="2">
        <f>IF(ISNUMBER('Gamma-E.coli'!C2),('Gamma-E.coli'!C2/Species_Level_Aggregate_Counts!C$8)*100,0)</f>
        <v>1918.5873605947954</v>
      </c>
      <c r="D4" s="2">
        <f>IF(ISNUMBER('Gamma-E.coli'!D2),('Gamma-E.coli'!D2/Species_Level_Aggregate_Counts!D$8)*100,0)</f>
        <v>1990.5754795663054</v>
      </c>
      <c r="E4" s="2">
        <f>IF(ISNUMBER('Gamma-E.coli'!E2),('Gamma-E.coli'!E2/Species_Level_Aggregate_Counts!E$8)*100,0)</f>
        <v>1777.8165938864629</v>
      </c>
      <c r="F4" s="2">
        <f>IF(ISNUMBER('Gamma-E.coli'!F2),('Gamma-E.coli'!F2/Species_Level_Aggregate_Counts!F$8)*100,0)</f>
        <v>1873.0983302411876</v>
      </c>
      <c r="G4" s="2">
        <f>IF(ISNUMBER('Gamma-E.coli'!G2),('Gamma-E.coli'!G2/Species_Level_Aggregate_Counts!G$8)*100,0)</f>
        <v>1863.0463576158941</v>
      </c>
      <c r="H4" s="2">
        <f>IF(ISNUMBER('Gamma-E.coli'!H2),('Gamma-E.coli'!H2/Species_Level_Aggregate_Counts!H$8)*100,0)</f>
        <v>2024.770642201835</v>
      </c>
      <c r="I4" s="2">
        <f>IF(ISNUMBER('Gamma-E.coli'!I2),('Gamma-E.coli'!I2/Species_Level_Aggregate_Counts!I$8)*100,0)</f>
        <v>1649.865229110512</v>
      </c>
      <c r="J4" s="2">
        <f>IF(ISNUMBER('Gamma-E.coli'!J2),('Gamma-E.coli'!J2/Species_Level_Aggregate_Counts!J$8)*100,0)</f>
        <v>1889.2237442922376</v>
      </c>
      <c r="K4" s="2">
        <f>IF(ISNUMBER('Gamma-E.coli'!K2),('Gamma-E.coli'!K2/Species_Level_Aggregate_Counts!K$8)*100,0)</f>
        <v>1691.2806539509536</v>
      </c>
      <c r="L4" s="2">
        <f>IF(ISNUMBER('Gamma-E.coli'!L2),('Gamma-E.coli'!L2/Species_Level_Aggregate_Counts!L$8)*100,0)</f>
        <v>1680.2955665024631</v>
      </c>
      <c r="M4" s="2">
        <f>IF(ISNUMBER('Gamma-E.coli'!M2),('Gamma-E.coli'!M2/Species_Level_Aggregate_Counts!M$8)*100,0)</f>
        <v>1567.4666666666667</v>
      </c>
      <c r="N4" s="2">
        <f>IF(ISNUMBER('Gamma-E.coli'!N2),('Gamma-E.coli'!N2/Species_Level_Aggregate_Counts!N$8)*100,0)</f>
        <v>1670.6539074960126</v>
      </c>
      <c r="O4" s="2">
        <f>IF(ISNUMBER('Gamma-E.coli'!O2),('Gamma-E.coli'!O2/Species_Level_Aggregate_Counts!O$8)*100,0)</f>
        <v>1732.5346784363178</v>
      </c>
      <c r="P4" s="2">
        <f>IF(ISNUMBER('Gamma-E.coli'!P2),('Gamma-E.coli'!P2/Species_Level_Aggregate_Counts!P$8)*100,0)</f>
        <v>2125.9520451339918</v>
      </c>
      <c r="Q4" s="2">
        <f>IF(ISNUMBER('Gamma-E.coli'!Q2),('Gamma-E.coli'!Q2/Species_Level_Aggregate_Counts!Q$8)*100,0)</f>
        <v>1569.1714836223507</v>
      </c>
      <c r="R4" s="2">
        <f>IF(ISNUMBER('Gamma-E.coli'!R2),('Gamma-E.coli'!R2/Species_Level_Aggregate_Counts!R$8)*100,0)</f>
        <v>1821.6165413533834</v>
      </c>
      <c r="S4" s="2">
        <f>IF(ISNUMBER('Gamma-E.coli'!S2),('Gamma-E.coli'!S2/Species_Level_Aggregate_Counts!S$8)*100,0)</f>
        <v>1707.2886297376094</v>
      </c>
      <c r="T4" s="2">
        <f>IF(ISNUMBER('Gamma-E.coli'!T2),('Gamma-E.coli'!T2/Species_Level_Aggregate_Counts!T$8)*100,0)</f>
        <v>1842.8240740740741</v>
      </c>
      <c r="U4" s="2">
        <f>IF(ISNUMBER('Gamma-E.coli'!U2),('Gamma-E.coli'!U2/Species_Level_Aggregate_Counts!U$8)*100,0)</f>
        <v>1647.2392638036808</v>
      </c>
      <c r="V4" s="2">
        <f>IF(ISNUMBER('Gamma-E.coli'!V2),('Gamma-E.coli'!V2/Species_Level_Aggregate_Counts!V$8)*100,0)</f>
        <v>1585.6575288041317</v>
      </c>
      <c r="W4" s="2">
        <f>IF(ISNUMBER('Gamma-E.coli'!W2),('Gamma-E.coli'!W2/Species_Level_Aggregate_Counts!W$8)*100,0)</f>
        <v>2089.1358024691358</v>
      </c>
      <c r="X4" s="2">
        <f>IF(ISNUMBER('Gamma-E.coli'!X2),('Gamma-E.coli'!X2/Species_Level_Aggregate_Counts!X$8)*100,0)</f>
        <v>1644.8545067423704</v>
      </c>
      <c r="Y4" s="2">
        <f>IF(ISNUMBER('Gamma-E.coli'!Y2),('Gamma-E.coli'!Y2/Species_Level_Aggregate_Counts!Y$8)*100,0)</f>
        <v>1790.8821349147515</v>
      </c>
      <c r="Z4" s="2">
        <f>IF(ISNUMBER('Gamma-E.coli'!Z2),('Gamma-E.coli'!Z2/Species_Level_Aggregate_Counts!Z$8)*100,0)</f>
        <v>1467.2297297297296</v>
      </c>
      <c r="AA4" s="2">
        <f>IF(ISNUMBER('Gamma-E.coli'!AA2),('Gamma-E.coli'!AA2/Species_Level_Aggregate_Counts!AA$8)*100,0)</f>
        <v>1772.1703011422637</v>
      </c>
      <c r="AB4" s="2">
        <f>IF(ISNUMBER('Gamma-E.coli'!AB2),('Gamma-E.coli'!AB2/Species_Level_Aggregate_Counts!AB$8)*100,0)</f>
        <v>1668.0947012401355</v>
      </c>
      <c r="AC4" s="2">
        <f>IF(ISNUMBER('Gamma-E.coli'!AC2),('Gamma-E.coli'!AC2/Species_Level_Aggregate_Counts!AC$8)*100,0)</f>
        <v>1727.9093717816681</v>
      </c>
      <c r="AD4" s="2">
        <f>IF(ISNUMBER('Gamma-E.coli'!AD2),('Gamma-E.coli'!AD2/Species_Level_Aggregate_Counts!AD$8)*100,0)</f>
        <v>1524.6376811594203</v>
      </c>
      <c r="AE4" s="2">
        <f>IF(ISNUMBER('Gamma-E.coli'!AE2),('Gamma-E.coli'!AE2/Species_Level_Aggregate_Counts!AE$8)*100,0)</f>
        <v>1785.1282051282051</v>
      </c>
      <c r="AF4" s="2">
        <f>IF(ISNUMBER('Gamma-E.coli'!AF2),('Gamma-E.coli'!AF2/Species_Level_Aggregate_Counts!AF$8)*100,0)</f>
        <v>1447.5473530840213</v>
      </c>
      <c r="AG4" s="2">
        <f>IF(ISNUMBER('Gamma-E.coli'!AG2),('Gamma-E.coli'!AG2/Species_Level_Aggregate_Counts!AG$8)*100,0)</f>
        <v>1774.2832319721981</v>
      </c>
      <c r="AH4" s="2">
        <f>IF(ISNUMBER('Gamma-E.coli'!AH2),('Gamma-E.coli'!AH2/Species_Level_Aggregate_Counts!AH$8)*100,0)</f>
        <v>1603.3936651583713</v>
      </c>
      <c r="AI4" s="2">
        <f>IF(ISNUMBER('Gamma-E.coli'!AI2),('Gamma-E.coli'!AI2/Species_Level_Aggregate_Counts!AI$8)*100,0)</f>
        <v>1853.1932093775265</v>
      </c>
      <c r="AJ4" s="2">
        <f>IF(ISNUMBER('Gamma-E.coli'!AJ2),('Gamma-E.coli'!AJ2/Species_Level_Aggregate_Counts!AJ$8)*100,0)</f>
        <v>1630.277185501066</v>
      </c>
      <c r="AK4" s="2">
        <f>IF(ISNUMBER('Gamma-E.coli'!AK2),('Gamma-E.coli'!AK2/Species_Level_Aggregate_Counts!AK$8)*100,0)</f>
        <v>1738.953488372093</v>
      </c>
      <c r="AL4" s="2">
        <f>IF(ISNUMBER('Gamma-E.coli'!AL2),('Gamma-E.coli'!AL2/Species_Level_Aggregate_Counts!AL$8)*100,0)</f>
        <v>1692.550394390885</v>
      </c>
      <c r="AM4" s="2">
        <f>IF(ISNUMBER('Gamma-E.coli'!AM2),('Gamma-E.coli'!AM2/Species_Level_Aggregate_Counts!AM$8)*100,0)</f>
        <v>1969.7225572979494</v>
      </c>
      <c r="AN4" s="2">
        <f>IF(ISNUMBER('Gamma-E.coli'!AN2),('Gamma-E.coli'!AN2/Species_Level_Aggregate_Counts!AN$8)*100,0)</f>
        <v>1550.9778357235984</v>
      </c>
      <c r="AO4" s="2">
        <f>IF(ISNUMBER('Gamma-E.coli'!AO2),('Gamma-E.coli'!AO2/Species_Level_Aggregate_Counts!AO$8)*100,0)</f>
        <v>1737.6038781163434</v>
      </c>
      <c r="AP4" s="2">
        <f>IF(ISNUMBER('Gamma-E.coli'!AP2),('Gamma-E.coli'!AP2/Species_Level_Aggregate_Counts!AP$8)*100,0)</f>
        <v>1610.9862671660424</v>
      </c>
      <c r="AQ4" s="2">
        <f>IF(ISNUMBER('Gamma-E.coli'!AQ2),('Gamma-E.coli'!AQ2/Species_Level_Aggregate_Counts!AQ$8)*100,0)</f>
        <v>1753.8674033149171</v>
      </c>
      <c r="AR4" s="2">
        <f>IF(ISNUMBER('Gamma-E.coli'!AR2),('Gamma-E.coli'!AR2/Species_Level_Aggregate_Counts!AR$8)*100,0)</f>
        <v>1762.1621621621621</v>
      </c>
      <c r="AS4" s="2">
        <f>IF(ISNUMBER('Gamma-E.coli'!AS2),('Gamma-E.coli'!AS2/Species_Level_Aggregate_Counts!AS$8)*100,0)</f>
        <v>1664.3863179074447</v>
      </c>
      <c r="AT4" s="2">
        <f>IF(ISNUMBER('Gamma-E.coli'!AT2),('Gamma-E.coli'!AT2/Species_Level_Aggregate_Counts!AT$8)*100,0)</f>
        <v>1641.2524850894631</v>
      </c>
      <c r="AU4" s="2">
        <f>IF(ISNUMBER('Gamma-E.coli'!AU2),('Gamma-E.coli'!AU2/Species_Level_Aggregate_Counts!AU$8)*100,0)</f>
        <v>1873.4748010610081</v>
      </c>
      <c r="AV4" s="2">
        <f>IF(ISNUMBER('Gamma-E.coli'!AV2),('Gamma-E.coli'!AV2/Species_Level_Aggregate_Counts!AV$8)*100,0)</f>
        <v>1496.985721840296</v>
      </c>
      <c r="AW4" s="2">
        <f>IF(ISNUMBER('Gamma-E.coli'!AW2),('Gamma-E.coli'!AW2/Species_Level_Aggregate_Counts!AW$8)*100,0)</f>
        <v>1541.1847672778561</v>
      </c>
      <c r="AX4" s="2">
        <f>IF(ISNUMBER('Gamma-E.coli'!AX2),('Gamma-E.coli'!AX2/Species_Level_Aggregate_Counts!AX$8)*100,0)</f>
        <v>1638.4444444444443</v>
      </c>
      <c r="AY4" s="2">
        <f>IF(ISNUMBER('Gamma-E.coli'!AY2),('Gamma-E.coli'!AY2/Species_Level_Aggregate_Counts!AY$8)*100,0)</f>
        <v>1844.0792653455776</v>
      </c>
      <c r="AZ4" s="2">
        <f>IF(ISNUMBER('Gamma-E.coli'!AZ2),('Gamma-E.coli'!AZ2/Species_Level_Aggregate_Counts!AZ$8)*100,0)</f>
        <v>1596.4736842105265</v>
      </c>
      <c r="BA4" s="2">
        <f>IF(ISNUMBER('Gamma-E.coli'!BA2),('Gamma-E.coli'!BA2/Species_Level_Aggregate_Counts!BA$8)*100,0)</f>
        <v>1876.6555183946487</v>
      </c>
      <c r="BB4" s="2">
        <f>IF(ISNUMBER('Gamma-E.coli'!BB2),('Gamma-E.coli'!BB2/Species_Level_Aggregate_Counts!BB$8)*100,0)</f>
        <v>1740.0597907324363</v>
      </c>
      <c r="BC4" s="2">
        <f>IF(ISNUMBER('Gamma-E.coli'!BC2),('Gamma-E.coli'!BC2/Species_Level_Aggregate_Counts!BC$8)*100,0)</f>
        <v>1850.5555555555557</v>
      </c>
      <c r="BD4" s="2">
        <f>IF(ISNUMBER('Gamma-E.coli'!BD2),('Gamma-E.coli'!BD2/Species_Level_Aggregate_Counts!BD$8)*100,0)</f>
        <v>1607.0858283433133</v>
      </c>
      <c r="BE4" s="2">
        <f>IF(ISNUMBER('Gamma-E.coli'!BE2),('Gamma-E.coli'!BE2/Species_Level_Aggregate_Counts!BE$8)*100,0)</f>
        <v>1699.7496871088861</v>
      </c>
      <c r="BF4" s="2">
        <f>IF(ISNUMBER('Gamma-E.coli'!BF2),('Gamma-E.coli'!BF2/Species_Level_Aggregate_Counts!BF$8)*100,0)</f>
        <v>1841.1483253588517</v>
      </c>
      <c r="BG4" s="2">
        <f>IF(ISNUMBER('Gamma-E.coli'!BG2),('Gamma-E.coli'!BG2/Species_Level_Aggregate_Counts!BG$8)*100,0)</f>
        <v>1899.5201535508638</v>
      </c>
      <c r="BH4" s="2">
        <f>IF(ISNUMBER('Gamma-E.coli'!BH2),('Gamma-E.coli'!BH2/Species_Level_Aggregate_Counts!BH$8)*100,0)</f>
        <v>1651.1609907120742</v>
      </c>
      <c r="BI4" s="2">
        <f>IF(ISNUMBER('Gamma-E.coli'!BI2),('Gamma-E.coli'!BI2/Species_Level_Aggregate_Counts!BI$8)*100,0)</f>
        <v>1679.4871794871797</v>
      </c>
      <c r="BJ4" s="2">
        <f>IF(ISNUMBER('Gamma-E.coli'!BJ2),('Gamma-E.coli'!BJ2/Species_Level_Aggregate_Counts!BJ$8)*100,0)</f>
        <v>1708.7765957446809</v>
      </c>
      <c r="BK4" s="2">
        <f>IF(ISNUMBER('Gamma-E.coli'!BK2),('Gamma-E.coli'!BK2/Species_Level_Aggregate_Counts!BK$8)*100,0)</f>
        <v>1782.5382538253828</v>
      </c>
      <c r="BL4" s="2">
        <f>IF(ISNUMBER('Gamma-E.coli'!BL2),('Gamma-E.coli'!BL2/Species_Level_Aggregate_Counts!BL$8)*100,0)</f>
        <v>1577.5476387738195</v>
      </c>
      <c r="BM4" s="2">
        <f>IF(ISNUMBER('Gamma-E.coli'!BM2),('Gamma-E.coli'!BM2/Species_Level_Aggregate_Counts!BM$8)*100,0)</f>
        <v>1756.2135922330096</v>
      </c>
      <c r="BN4" s="2">
        <f>IF(ISNUMBER('Gamma-E.coli'!BN2),('Gamma-E.coli'!BN2/Species_Level_Aggregate_Counts!BN$8)*100,0)</f>
        <v>1620.420792079208</v>
      </c>
      <c r="BO4" s="2">
        <f>IF(ISNUMBER('Gamma-E.coli'!BO2),('Gamma-E.coli'!BO2/Species_Level_Aggregate_Counts!BO$8)*100,0)</f>
        <v>2272.3832923832924</v>
      </c>
      <c r="BP4" s="2">
        <f>IF(ISNUMBER('Gamma-E.coli'!BP2),('Gamma-E.coli'!BP2/Species_Level_Aggregate_Counts!BP$8)*100,0)</f>
        <v>2050.1428571428573</v>
      </c>
      <c r="BQ4" s="2">
        <f>IF(ISNUMBER('Gamma-E.coli'!BQ2),('Gamma-E.coli'!BQ2/Species_Level_Aggregate_Counts!BQ$8)*100,0)</f>
        <v>2374.1600488698841</v>
      </c>
      <c r="BR4" s="2">
        <f>IF(ISNUMBER('Gamma-E.coli'!BR2),('Gamma-E.coli'!BR2/Species_Level_Aggregate_Counts!BR$8)*100,0)</f>
        <v>2223.3594515181194</v>
      </c>
      <c r="BS4" s="2">
        <f>IF(ISNUMBER('Gamma-E.coli'!BS2),('Gamma-E.coli'!BS2/Species_Level_Aggregate_Counts!BS$8)*100,0)</f>
        <v>2272.3702664796633</v>
      </c>
      <c r="BT4" s="2">
        <f>IF(ISNUMBER('Gamma-E.coli'!BT2),('Gamma-E.coli'!BT2/Species_Level_Aggregate_Counts!BT$8)*100,0)</f>
        <v>1887.9834966477567</v>
      </c>
      <c r="BU4" s="2">
        <f>IF(ISNUMBER('Gamma-E.coli'!BU2),('Gamma-E.coli'!BU2/Species_Level_Aggregate_Counts!BU$8)*100,0)</f>
        <v>2182.9646017699115</v>
      </c>
      <c r="BV4" s="2">
        <f>IF(ISNUMBER('Gamma-E.coli'!BV2),('Gamma-E.coli'!BV2/Species_Level_Aggregate_Counts!BV$8)*100,0)</f>
        <v>2128.760088041086</v>
      </c>
      <c r="BW4" s="2">
        <f>IF(ISNUMBER('Gamma-E.coli'!BW2),('Gamma-E.coli'!BW2/Species_Level_Aggregate_Counts!BW$8)*100,0)</f>
        <v>2113.4430176565006</v>
      </c>
      <c r="BX4" s="2">
        <f>IF(ISNUMBER('Gamma-E.coli'!BX2),('Gamma-E.coli'!BX2/Species_Level_Aggregate_Counts!BX$8)*100,0)</f>
        <v>1860.2586206896551</v>
      </c>
      <c r="BY4" s="2">
        <f>IF(ISNUMBER('Gamma-E.coli'!BY2),('Gamma-E.coli'!BY2/Species_Level_Aggregate_Counts!BY$8)*100,0)</f>
        <v>1813.738508682329</v>
      </c>
      <c r="BZ4" s="2">
        <f>IF(ISNUMBER('Gamma-E.coli'!BZ2),('Gamma-E.coli'!BZ2/Species_Level_Aggregate_Counts!BZ$8)*100,0)</f>
        <v>1663.2696390658175</v>
      </c>
      <c r="CA4" s="2">
        <f>IF(ISNUMBER('Gamma-E.coli'!CA2),('Gamma-E.coli'!CA2/Species_Level_Aggregate_Counts!CA$8)*100,0)</f>
        <v>1907.3298429319373</v>
      </c>
      <c r="CB4" s="2">
        <f>IF(ISNUMBER('Gamma-E.coli'!CB2),('Gamma-E.coli'!CB2/Species_Level_Aggregate_Counts!CB$8)*100,0)</f>
        <v>1560.4973973395026</v>
      </c>
      <c r="CC4" s="2">
        <f>IF(ISNUMBER('Gamma-E.coli'!CC2),('Gamma-E.coli'!CC2/Species_Level_Aggregate_Counts!CC$8)*100,0)</f>
        <v>1986.8762816131239</v>
      </c>
      <c r="CD4" s="2">
        <f>IF(ISNUMBER('Gamma-E.coli'!CD2),('Gamma-E.coli'!CD2/Species_Level_Aggregate_Counts!CD$8)*100,0)</f>
        <v>1847.3423104181431</v>
      </c>
      <c r="CE4" s="2">
        <f>IF(ISNUMBER('Gamma-E.coli'!CE2),('Gamma-E.coli'!CE2/Species_Level_Aggregate_Counts!CE$8)*100,0)</f>
        <v>1810.4477611940297</v>
      </c>
      <c r="CF4" s="2">
        <f>IF(ISNUMBER('Gamma-E.coli'!CF2),('Gamma-E.coli'!CF2/Species_Level_Aggregate_Counts!CF$8)*100,0)</f>
        <v>1697.6320582877961</v>
      </c>
      <c r="CG4" s="2">
        <f>IF(ISNUMBER('Gamma-E.coli'!CG2),('Gamma-E.coli'!CG2/Species_Level_Aggregate_Counts!CG$8)*100,0)</f>
        <v>1811.3924050632911</v>
      </c>
      <c r="CH4" s="2">
        <f>IF(ISNUMBER('Gamma-E.coli'!CH2),('Gamma-E.coli'!CH2/Species_Level_Aggregate_Counts!CH$8)*100,0)</f>
        <v>1639.9999999999998</v>
      </c>
      <c r="CI4" s="2">
        <f>IF(ISNUMBER('Gamma-E.coli'!CI2),('Gamma-E.coli'!CI2/Species_Level_Aggregate_Counts!CI$8)*100,0)</f>
        <v>1792.0489296636085</v>
      </c>
      <c r="CJ4" s="2">
        <f>IF(ISNUMBER('Gamma-E.coli'!CJ2),('Gamma-E.coli'!CJ2/Species_Level_Aggregate_Counts!CJ$8)*100,0)</f>
        <v>1535.9252336448599</v>
      </c>
      <c r="CK4" s="2">
        <f>IF(ISNUMBER('Gamma-E.coli'!CK2),('Gamma-E.coli'!CK2/Species_Level_Aggregate_Counts!CK$8)*100,0)</f>
        <v>1817.7499999999998</v>
      </c>
      <c r="CL4" s="2">
        <f>IF(ISNUMBER('Gamma-E.coli'!CL2),('Gamma-E.coli'!CL2/Species_Level_Aggregate_Counts!CL$8)*100,0)</f>
        <v>1773.0247406225062</v>
      </c>
      <c r="CM4" s="2">
        <f>IF(ISNUMBER('Gamma-E.coli'!CM2),('Gamma-E.coli'!CM2/Species_Level_Aggregate_Counts!CM$8)*100,0)</f>
        <v>1703.3732317736672</v>
      </c>
      <c r="CN4" s="2">
        <f>IF(ISNUMBER('Gamma-E.coli'!CN2),('Gamma-E.coli'!CN2/Species_Level_Aggregate_Counts!CN$8)*100,0)</f>
        <v>1624.4561634805539</v>
      </c>
      <c r="CO4" s="2">
        <f>IF(ISNUMBER('Gamma-E.coli'!CO2),('Gamma-E.coli'!CO2/Species_Level_Aggregate_Counts!CO$8)*100,0)</f>
        <v>1709.1832229580575</v>
      </c>
      <c r="CP4" s="2">
        <f>IF(ISNUMBER('Gamma-E.coli'!CP2),('Gamma-E.coli'!CP2/Species_Level_Aggregate_Counts!CP$8)*100,0)</f>
        <v>1556.3004846526655</v>
      </c>
      <c r="CQ4" s="2">
        <f>IF(ISNUMBER('Gamma-E.coli'!CQ2),('Gamma-E.coli'!CQ2/Species_Level_Aggregate_Counts!CQ$8)*100,0)</f>
        <v>1791.5032679738563</v>
      </c>
      <c r="CR4" s="2">
        <f>IF(ISNUMBER('Gamma-E.coli'!CR2),('Gamma-E.coli'!CR2/Species_Level_Aggregate_Counts!CR$8)*100,0)</f>
        <v>1505.4505005561734</v>
      </c>
    </row>
    <row r="5" spans="1:96" x14ac:dyDescent="0.25">
      <c r="A5" s="2" t="s">
        <v>1443</v>
      </c>
      <c r="B5" s="2">
        <f>IF(ISNUMBER('Gamma-E.coli'!B3),('Gamma-E.coli'!B3/Species_Level_Aggregate_Counts!B$8)*100,0)</f>
        <v>304.8550236008092</v>
      </c>
      <c r="C5" s="2">
        <f>IF(ISNUMBER('Gamma-E.coli'!C3),('Gamma-E.coli'!C3/Species_Level_Aggregate_Counts!C$8)*100,0)</f>
        <v>672.98636926889719</v>
      </c>
      <c r="D5" s="2">
        <f>IF(ISNUMBER('Gamma-E.coli'!D3),('Gamma-E.coli'!D3/Species_Level_Aggregate_Counts!D$8)*100,0)</f>
        <v>397.6647206005004</v>
      </c>
      <c r="E5" s="2">
        <f>IF(ISNUMBER('Gamma-E.coli'!E3),('Gamma-E.coli'!E3/Species_Level_Aggregate_Counts!E$8)*100,0)</f>
        <v>394.41048034934499</v>
      </c>
      <c r="F5" s="2">
        <f>IF(ISNUMBER('Gamma-E.coli'!F3),('Gamma-E.coli'!F3/Species_Level_Aggregate_Counts!F$8)*100,0)</f>
        <v>386.82745825602967</v>
      </c>
      <c r="G5" s="2">
        <f>IF(ISNUMBER('Gamma-E.coli'!G3),('Gamma-E.coli'!G3/Species_Level_Aggregate_Counts!G$8)*100,0)</f>
        <v>694.03973509933769</v>
      </c>
      <c r="H5" s="2">
        <f>IF(ISNUMBER('Gamma-E.coli'!H3),('Gamma-E.coli'!H3/Species_Level_Aggregate_Counts!H$8)*100,0)</f>
        <v>502.66055045871559</v>
      </c>
      <c r="I5" s="2">
        <f>IF(ISNUMBER('Gamma-E.coli'!I3),('Gamma-E.coli'!I3/Species_Level_Aggregate_Counts!I$8)*100,0)</f>
        <v>456.96316262353997</v>
      </c>
      <c r="J5" s="2">
        <f>IF(ISNUMBER('Gamma-E.coli'!J3),('Gamma-E.coli'!J3/Species_Level_Aggregate_Counts!J$8)*100,0)</f>
        <v>1336.8036529680364</v>
      </c>
      <c r="K5" s="2">
        <f>IF(ISNUMBER('Gamma-E.coli'!K3),('Gamma-E.coli'!K3/Species_Level_Aggregate_Counts!K$8)*100,0)</f>
        <v>1298.3651226158038</v>
      </c>
      <c r="L5" s="2">
        <f>IF(ISNUMBER('Gamma-E.coli'!L3),('Gamma-E.coli'!L3/Species_Level_Aggregate_Counts!L$8)*100,0)</f>
        <v>878.20197044334986</v>
      </c>
      <c r="M5" s="2">
        <f>IF(ISNUMBER('Gamma-E.coli'!M3),('Gamma-E.coli'!M3/Species_Level_Aggregate_Counts!M$8)*100,0)</f>
        <v>954.73333333333323</v>
      </c>
      <c r="N5" s="2">
        <f>IF(ISNUMBER('Gamma-E.coli'!N3),('Gamma-E.coli'!N3/Species_Level_Aggregate_Counts!N$8)*100,0)</f>
        <v>451.67464114832529</v>
      </c>
      <c r="O5" s="2">
        <f>IF(ISNUMBER('Gamma-E.coli'!O3),('Gamma-E.coli'!O3/Species_Level_Aggregate_Counts!O$8)*100,0)</f>
        <v>502.01765447667083</v>
      </c>
      <c r="P5" s="2">
        <f>IF(ISNUMBER('Gamma-E.coli'!P3),('Gamma-E.coli'!P3/Species_Level_Aggregate_Counts!P$8)*100,0)</f>
        <v>1284.4851904090267</v>
      </c>
      <c r="Q5" s="2">
        <f>IF(ISNUMBER('Gamma-E.coli'!Q3),('Gamma-E.coli'!Q3/Species_Level_Aggregate_Counts!Q$8)*100,0)</f>
        <v>885.16377649325614</v>
      </c>
      <c r="R5" s="2">
        <f>IF(ISNUMBER('Gamma-E.coli'!R3),('Gamma-E.coli'!R3/Species_Level_Aggregate_Counts!R$8)*100,0)</f>
        <v>884.49248120300763</v>
      </c>
      <c r="S5" s="2">
        <f>IF(ISNUMBER('Gamma-E.coli'!S3),('Gamma-E.coli'!S3/Species_Level_Aggregate_Counts!S$8)*100,0)</f>
        <v>855.78231292517</v>
      </c>
      <c r="T5" s="2">
        <f>IF(ISNUMBER('Gamma-E.coli'!T3),('Gamma-E.coli'!T3/Species_Level_Aggregate_Counts!T$8)*100,0)</f>
        <v>374.30555555555554</v>
      </c>
      <c r="U5" s="2">
        <f>IF(ISNUMBER('Gamma-E.coli'!U3),('Gamma-E.coli'!U3/Species_Level_Aggregate_Counts!U$8)*100,0)</f>
        <v>330.30674846625766</v>
      </c>
      <c r="V5" s="2">
        <f>IF(ISNUMBER('Gamma-E.coli'!V3),('Gamma-E.coli'!V3/Species_Level_Aggregate_Counts!V$8)*100,0)</f>
        <v>341.35876042908222</v>
      </c>
      <c r="W5" s="2">
        <f>IF(ISNUMBER('Gamma-E.coli'!W3),('Gamma-E.coli'!W3/Species_Level_Aggregate_Counts!W$8)*100,0)</f>
        <v>424.44444444444446</v>
      </c>
      <c r="X5" s="2">
        <f>IF(ISNUMBER('Gamma-E.coli'!X3),('Gamma-E.coli'!X3/Species_Level_Aggregate_Counts!X$8)*100,0)</f>
        <v>275.72746628814764</v>
      </c>
      <c r="Y5" s="2">
        <f>IF(ISNUMBER('Gamma-E.coli'!Y3),('Gamma-E.coli'!Y3/Species_Level_Aggregate_Counts!Y$8)*100,0)</f>
        <v>517.79095626389915</v>
      </c>
      <c r="Z5" s="2">
        <f>IF(ISNUMBER('Gamma-E.coli'!Z3),('Gamma-E.coli'!Z3/Species_Level_Aggregate_Counts!Z$8)*100,0)</f>
        <v>398.90202702702703</v>
      </c>
      <c r="AA5" s="2">
        <f>IF(ISNUMBER('Gamma-E.coli'!AA3),('Gamma-E.coli'!AA3/Species_Level_Aggregate_Counts!AA$8)*100,0)</f>
        <v>1189.7196261682243</v>
      </c>
      <c r="AB5" s="2">
        <f>IF(ISNUMBER('Gamma-E.coli'!AB3),('Gamma-E.coli'!AB3/Species_Level_Aggregate_Counts!AB$8)*100,0)</f>
        <v>958.62457722660656</v>
      </c>
      <c r="AC5" s="2">
        <f>IF(ISNUMBER('Gamma-E.coli'!AC3),('Gamma-E.coli'!AC3/Species_Level_Aggregate_Counts!AC$8)*100,0)</f>
        <v>1089.2893923789907</v>
      </c>
      <c r="AD5" s="2">
        <f>IF(ISNUMBER('Gamma-E.coli'!AD3),('Gamma-E.coli'!AD3/Species_Level_Aggregate_Counts!AD$8)*100,0)</f>
        <v>1031.5026697177727</v>
      </c>
      <c r="AE5" s="2">
        <f>IF(ISNUMBER('Gamma-E.coli'!AE3),('Gamma-E.coli'!AE3/Species_Level_Aggregate_Counts!AE$8)*100,0)</f>
        <v>997.09401709401709</v>
      </c>
      <c r="AF5" s="2">
        <f>IF(ISNUMBER('Gamma-E.coli'!AF3),('Gamma-E.coli'!AF3/Species_Level_Aggregate_Counts!AF$8)*100,0)</f>
        <v>759.93200582807185</v>
      </c>
      <c r="AG5" s="2">
        <f>IF(ISNUMBER('Gamma-E.coli'!AG3),('Gamma-E.coli'!AG3/Species_Level_Aggregate_Counts!AG$8)*100,0)</f>
        <v>1236.837532580365</v>
      </c>
      <c r="AH5" s="2">
        <f>IF(ISNUMBER('Gamma-E.coli'!AH3),('Gamma-E.coli'!AH3/Species_Level_Aggregate_Counts!AH$8)*100,0)</f>
        <v>994.34389140271492</v>
      </c>
      <c r="AI5" s="2">
        <f>IF(ISNUMBER('Gamma-E.coli'!AI3),('Gamma-E.coli'!AI3/Species_Level_Aggregate_Counts!AI$8)*100,0)</f>
        <v>252.06143896523847</v>
      </c>
      <c r="AJ5" s="2">
        <f>IF(ISNUMBER('Gamma-E.coli'!AJ3),('Gamma-E.coli'!AJ3/Species_Level_Aggregate_Counts!AJ$8)*100,0)</f>
        <v>227.29211087420046</v>
      </c>
      <c r="AK5" s="2">
        <f>IF(ISNUMBER('Gamma-E.coli'!AK3),('Gamma-E.coli'!AK3/Species_Level_Aggregate_Counts!AK$8)*100,0)</f>
        <v>324.08637873754151</v>
      </c>
      <c r="AL5" s="2">
        <f>IF(ISNUMBER('Gamma-E.coli'!AL3),('Gamma-E.coli'!AL3/Species_Level_Aggregate_Counts!AL$8)*100,0)</f>
        <v>359.42156003505698</v>
      </c>
      <c r="AM5" s="2">
        <f>IF(ISNUMBER('Gamma-E.coli'!AM3),('Gamma-E.coli'!AM3/Species_Level_Aggregate_Counts!AM$8)*100,0)</f>
        <v>284.43908323281062</v>
      </c>
      <c r="AN5" s="2">
        <f>IF(ISNUMBER('Gamma-E.coli'!AN3),('Gamma-E.coli'!AN3/Species_Level_Aggregate_Counts!AN$8)*100,0)</f>
        <v>213.95045632333768</v>
      </c>
      <c r="AO5" s="2">
        <f>IF(ISNUMBER('Gamma-E.coli'!AO3),('Gamma-E.coli'!AO3/Species_Level_Aggregate_Counts!AO$8)*100,0)</f>
        <v>520.36011080332412</v>
      </c>
      <c r="AP5" s="2">
        <f>IF(ISNUMBER('Gamma-E.coli'!AP3),('Gamma-E.coli'!AP3/Species_Level_Aggregate_Counts!AP$8)*100,0)</f>
        <v>508.86392009987514</v>
      </c>
      <c r="AQ5" s="2">
        <f>IF(ISNUMBER('Gamma-E.coli'!AQ3),('Gamma-E.coli'!AQ3/Species_Level_Aggregate_Counts!AQ$8)*100,0)</f>
        <v>829.28176795580112</v>
      </c>
      <c r="AR5" s="2">
        <f>IF(ISNUMBER('Gamma-E.coli'!AR3),('Gamma-E.coli'!AR3/Species_Level_Aggregate_Counts!AR$8)*100,0)</f>
        <v>867.82496782496776</v>
      </c>
      <c r="AS5" s="2">
        <f>IF(ISNUMBER('Gamma-E.coli'!AS3),('Gamma-E.coli'!AS3/Species_Level_Aggregate_Counts!AS$8)*100,0)</f>
        <v>1051.1066398390342</v>
      </c>
      <c r="AT5" s="2">
        <f>IF(ISNUMBER('Gamma-E.coli'!AT3),('Gamma-E.coli'!AT3/Species_Level_Aggregate_Counts!AT$8)*100,0)</f>
        <v>1156.4612326043739</v>
      </c>
      <c r="AU5" s="2">
        <f>IF(ISNUMBER('Gamma-E.coli'!AU3),('Gamma-E.coli'!AU3/Species_Level_Aggregate_Counts!AU$8)*100,0)</f>
        <v>722.14854111405828</v>
      </c>
      <c r="AV5" s="2">
        <f>IF(ISNUMBER('Gamma-E.coli'!AV3),('Gamma-E.coli'!AV3/Species_Level_Aggregate_Counts!AV$8)*100,0)</f>
        <v>693.81279746166047</v>
      </c>
      <c r="AW5" s="2">
        <f>IF(ISNUMBER('Gamma-E.coli'!AW3),('Gamma-E.coli'!AW3/Species_Level_Aggregate_Counts!AW$8)*100,0)</f>
        <v>1004.9365303244006</v>
      </c>
      <c r="AX5" s="2">
        <f>IF(ISNUMBER('Gamma-E.coli'!AX3),('Gamma-E.coli'!AX3/Species_Level_Aggregate_Counts!AX$8)*100,0)</f>
        <v>1113.7222222222222</v>
      </c>
      <c r="AY5" s="2">
        <f>IF(ISNUMBER('Gamma-E.coli'!AY3),('Gamma-E.coli'!AY3/Species_Level_Aggregate_Counts!AY$8)*100,0)</f>
        <v>408.16819719671338</v>
      </c>
      <c r="AZ5" s="2">
        <f>IF(ISNUMBER('Gamma-E.coli'!AZ3),('Gamma-E.coli'!AZ3/Species_Level_Aggregate_Counts!AZ$8)*100,0)</f>
        <v>359.15789473684214</v>
      </c>
      <c r="BA5" s="2">
        <f>IF(ISNUMBER('Gamma-E.coli'!BA3),('Gamma-E.coli'!BA3/Species_Level_Aggregate_Counts!BA$8)*100,0)</f>
        <v>444.08026755852842</v>
      </c>
      <c r="BB5" s="2">
        <f>IF(ISNUMBER('Gamma-E.coli'!BB3),('Gamma-E.coli'!BB3/Species_Level_Aggregate_Counts!BB$8)*100,0)</f>
        <v>396.26307922272048</v>
      </c>
      <c r="BC5" s="2">
        <f>IF(ISNUMBER('Gamma-E.coli'!BC3),('Gamma-E.coli'!BC3/Species_Level_Aggregate_Counts!BC$8)*100,0)</f>
        <v>191</v>
      </c>
      <c r="BD5" s="2">
        <f>IF(ISNUMBER('Gamma-E.coli'!BD3),('Gamma-E.coli'!BD3/Species_Level_Aggregate_Counts!BD$8)*100,0)</f>
        <v>189.12175648702595</v>
      </c>
      <c r="BE5" s="2">
        <f>IF(ISNUMBER('Gamma-E.coli'!BE3),('Gamma-E.coli'!BE3/Species_Level_Aggregate_Counts!BE$8)*100,0)</f>
        <v>589.98748435544428</v>
      </c>
      <c r="BF5" s="2">
        <f>IF(ISNUMBER('Gamma-E.coli'!BF3),('Gamma-E.coli'!BF3/Species_Level_Aggregate_Counts!BF$8)*100,0)</f>
        <v>923.92344497607655</v>
      </c>
      <c r="BG5" s="2">
        <f>IF(ISNUMBER('Gamma-E.coli'!BG3),('Gamma-E.coli'!BG3/Species_Level_Aggregate_Counts!BG$8)*100,0)</f>
        <v>749.80806142034555</v>
      </c>
      <c r="BH5" s="2">
        <f>IF(ISNUMBER('Gamma-E.coli'!BH3),('Gamma-E.coli'!BH3/Species_Level_Aggregate_Counts!BH$8)*100,0)</f>
        <v>591.71826625386996</v>
      </c>
      <c r="BI5" s="2">
        <f>IF(ISNUMBER('Gamma-E.coli'!BI3),('Gamma-E.coli'!BI3/Species_Level_Aggregate_Counts!BI$8)*100,0)</f>
        <v>897.39519739519744</v>
      </c>
      <c r="BJ5" s="2">
        <f>IF(ISNUMBER('Gamma-E.coli'!BJ3),('Gamma-E.coli'!BJ3/Species_Level_Aggregate_Counts!BJ$8)*100,0)</f>
        <v>1146.0106382978724</v>
      </c>
      <c r="BK5" s="2">
        <f>IF(ISNUMBER('Gamma-E.coli'!BK3),('Gamma-E.coli'!BK3/Species_Level_Aggregate_Counts!BK$8)*100,0)</f>
        <v>576.32763276327626</v>
      </c>
      <c r="BL5" s="2">
        <f>IF(ISNUMBER('Gamma-E.coli'!BL3),('Gamma-E.coli'!BL3/Species_Level_Aggregate_Counts!BL$8)*100,0)</f>
        <v>565.53438276719135</v>
      </c>
      <c r="BM5" s="2">
        <f>IF(ISNUMBER('Gamma-E.coli'!BM3),('Gamma-E.coli'!BM3/Species_Level_Aggregate_Counts!BM$8)*100,0)</f>
        <v>1025.4368932038835</v>
      </c>
      <c r="BN5" s="2">
        <f>IF(ISNUMBER('Gamma-E.coli'!BN3),('Gamma-E.coli'!BN3/Species_Level_Aggregate_Counts!BN$8)*100,0)</f>
        <v>853.46534653465346</v>
      </c>
      <c r="BO5" s="2">
        <f>IF(ISNUMBER('Gamma-E.coli'!BO3),('Gamma-E.coli'!BO3/Species_Level_Aggregate_Counts!BO$8)*100,0)</f>
        <v>444.02948402948408</v>
      </c>
      <c r="BP5" s="2">
        <f>IF(ISNUMBER('Gamma-E.coli'!BP3),('Gamma-E.coli'!BP3/Species_Level_Aggregate_Counts!BP$8)*100,0)</f>
        <v>427.28571428571433</v>
      </c>
      <c r="BQ5" s="2">
        <f>IF(ISNUMBER('Gamma-E.coli'!BQ3),('Gamma-E.coli'!BQ3/Species_Level_Aggregate_Counts!BQ$8)*100,0)</f>
        <v>427.36713500305433</v>
      </c>
      <c r="BR5" s="2">
        <f>IF(ISNUMBER('Gamma-E.coli'!BR3),('Gamma-E.coli'!BR3/Species_Level_Aggregate_Counts!BR$8)*100,0)</f>
        <v>371.74338883447604</v>
      </c>
      <c r="BS5" s="2">
        <f>IF(ISNUMBER('Gamma-E.coli'!BS3),('Gamma-E.coli'!BS3/Species_Level_Aggregate_Counts!BS$8)*100,0)</f>
        <v>455.75035063113603</v>
      </c>
      <c r="BT5" s="2">
        <f>IF(ISNUMBER('Gamma-E.coli'!BT3),('Gamma-E.coli'!BT3/Species_Level_Aggregate_Counts!BT$8)*100,0)</f>
        <v>330.73749355337804</v>
      </c>
      <c r="BU5" s="2">
        <f>IF(ISNUMBER('Gamma-E.coli'!BU3),('Gamma-E.coli'!BU3/Species_Level_Aggregate_Counts!BU$8)*100,0)</f>
        <v>400.22123893805303</v>
      </c>
      <c r="BV5" s="2">
        <f>IF(ISNUMBER('Gamma-E.coli'!BV3),('Gamma-E.coli'!BV3/Species_Level_Aggregate_Counts!BV$8)*100,0)</f>
        <v>385.47322083639034</v>
      </c>
      <c r="BW5" s="2">
        <f>IF(ISNUMBER('Gamma-E.coli'!BW3),('Gamma-E.coli'!BW3/Species_Level_Aggregate_Counts!BW$8)*100,0)</f>
        <v>536.79775280898878</v>
      </c>
      <c r="BX5" s="2">
        <f>IF(ISNUMBER('Gamma-E.coli'!BX3),('Gamma-E.coli'!BX3/Species_Level_Aggregate_Counts!BX$8)*100,0)</f>
        <v>555.60344827586209</v>
      </c>
      <c r="BY5" s="2">
        <f>IF(ISNUMBER('Gamma-E.coli'!BY3),('Gamma-E.coli'!BY3/Species_Level_Aggregate_Counts!BY$8)*100,0)</f>
        <v>567.97752808988764</v>
      </c>
      <c r="BZ5" s="2">
        <f>IF(ISNUMBER('Gamma-E.coli'!BZ3),('Gamma-E.coli'!BZ3/Species_Level_Aggregate_Counts!BZ$8)*100,0)</f>
        <v>607.00636942675158</v>
      </c>
      <c r="CA5" s="2">
        <f>IF(ISNUMBER('Gamma-E.coli'!CA3),('Gamma-E.coli'!CA3/Species_Level_Aggregate_Counts!CA$8)*100,0)</f>
        <v>645.0261780104712</v>
      </c>
      <c r="CB5" s="2">
        <f>IF(ISNUMBER('Gamma-E.coli'!CB3),('Gamma-E.coli'!CB3/Species_Level_Aggregate_Counts!CB$8)*100,0)</f>
        <v>471.02371312897634</v>
      </c>
      <c r="CC5" s="2">
        <f>IF(ISNUMBER('Gamma-E.coli'!CC3),('Gamma-E.coli'!CC3/Species_Level_Aggregate_Counts!CC$8)*100,0)</f>
        <v>588.24333561175661</v>
      </c>
      <c r="CD5" s="2">
        <f>IF(ISNUMBER('Gamma-E.coli'!CD3),('Gamma-E.coli'!CD3/Species_Level_Aggregate_Counts!CD$8)*100,0)</f>
        <v>546.13749114103473</v>
      </c>
      <c r="CE5" s="2">
        <f>IF(ISNUMBER('Gamma-E.coli'!CE3),('Gamma-E.coli'!CE3/Species_Level_Aggregate_Counts!CE$8)*100,0)</f>
        <v>1402.7903958468526</v>
      </c>
      <c r="CF5" s="2">
        <f>IF(ISNUMBER('Gamma-E.coli'!CF3),('Gamma-E.coli'!CF3/Species_Level_Aggregate_Counts!CF$8)*100,0)</f>
        <v>1130.2367941712203</v>
      </c>
      <c r="CG5" s="2">
        <f>IF(ISNUMBER('Gamma-E.coli'!CG3),('Gamma-E.coli'!CG3/Species_Level_Aggregate_Counts!CG$8)*100,0)</f>
        <v>1547.4408365437534</v>
      </c>
      <c r="CH5" s="2">
        <f>IF(ISNUMBER('Gamma-E.coli'!CH3),('Gamma-E.coli'!CH3/Species_Level_Aggregate_Counts!CH$8)*100,0)</f>
        <v>1201.4925373134329</v>
      </c>
      <c r="CI5" s="2">
        <f>IF(ISNUMBER('Gamma-E.coli'!CI3),('Gamma-E.coli'!CI3/Species_Level_Aggregate_Counts!CI$8)*100,0)</f>
        <v>1250.5351681957186</v>
      </c>
      <c r="CJ5" s="2">
        <f>IF(ISNUMBER('Gamma-E.coli'!CJ3),('Gamma-E.coli'!CJ3/Species_Level_Aggregate_Counts!CJ$8)*100,0)</f>
        <v>1062.6915887850466</v>
      </c>
      <c r="CK5" s="2">
        <f>IF(ISNUMBER('Gamma-E.coli'!CK3),('Gamma-E.coli'!CK3/Species_Level_Aggregate_Counts!CK$8)*100,0)</f>
        <v>1402.4166666666665</v>
      </c>
      <c r="CL5" s="2">
        <f>IF(ISNUMBER('Gamma-E.coli'!CL3),('Gamma-E.coli'!CL3/Species_Level_Aggregate_Counts!CL$8)*100,0)</f>
        <v>1466.9592976855547</v>
      </c>
      <c r="CM5" s="2">
        <f>IF(ISNUMBER('Gamma-E.coli'!CM3),('Gamma-E.coli'!CM3/Species_Level_Aggregate_Counts!CM$8)*100,0)</f>
        <v>1082.5897714907508</v>
      </c>
      <c r="CN5" s="2">
        <f>IF(ISNUMBER('Gamma-E.coli'!CN3),('Gamma-E.coli'!CN3/Species_Level_Aggregate_Counts!CN$8)*100,0)</f>
        <v>1024.8516809492419</v>
      </c>
      <c r="CO5" s="2">
        <f>IF(ISNUMBER('Gamma-E.coli'!CO3),('Gamma-E.coli'!CO3/Species_Level_Aggregate_Counts!CO$8)*100,0)</f>
        <v>964.32671081677699</v>
      </c>
      <c r="CP5" s="2">
        <f>IF(ISNUMBER('Gamma-E.coli'!CP3),('Gamma-E.coli'!CP3/Species_Level_Aggregate_Counts!CP$8)*100,0)</f>
        <v>990.14539579967686</v>
      </c>
      <c r="CQ5" s="2">
        <f>IF(ISNUMBER('Gamma-E.coli'!CQ3),('Gamma-E.coli'!CQ3/Species_Level_Aggregate_Counts!CQ$8)*100,0)</f>
        <v>1102.0915032679738</v>
      </c>
      <c r="CR5" s="2">
        <f>IF(ISNUMBER('Gamma-E.coli'!CR3),('Gamma-E.coli'!CR3/Species_Level_Aggregate_Counts!CR$8)*100,0)</f>
        <v>975.52836484983311</v>
      </c>
    </row>
    <row r="6" spans="1:96" x14ac:dyDescent="0.25">
      <c r="A6" s="2" t="s">
        <v>1444</v>
      </c>
      <c r="B6" s="2">
        <f>IF(ISNUMBER('Gamma-E.coli'!B4),('Gamma-E.coli'!B4/Species_Level_Aggregate_Counts!B$8)*100,0)</f>
        <v>442.211732973702</v>
      </c>
      <c r="C6" s="2">
        <f>IF(ISNUMBER('Gamma-E.coli'!C4),('Gamma-E.coli'!C4/Species_Level_Aggregate_Counts!C$8)*100,0)</f>
        <v>1011.4002478314745</v>
      </c>
      <c r="D6" s="2">
        <f>IF(ISNUMBER('Gamma-E.coli'!D4),('Gamma-E.coli'!D4/Species_Level_Aggregate_Counts!D$8)*100,0)</f>
        <v>553.46121768140119</v>
      </c>
      <c r="E6" s="2">
        <f>IF(ISNUMBER('Gamma-E.coli'!E4),('Gamma-E.coli'!E4/Species_Level_Aggregate_Counts!E$8)*100,0)</f>
        <v>625.93886462882097</v>
      </c>
      <c r="F6" s="2">
        <f>IF(ISNUMBER('Gamma-E.coli'!F4),('Gamma-E.coli'!F4/Species_Level_Aggregate_Counts!F$8)*100,0)</f>
        <v>599.2578849721707</v>
      </c>
      <c r="G6" s="2">
        <f>IF(ISNUMBER('Gamma-E.coli'!G4),('Gamma-E.coli'!G4/Species_Level_Aggregate_Counts!G$8)*100,0)</f>
        <v>974.30463576158934</v>
      </c>
      <c r="H6" s="2">
        <f>IF(ISNUMBER('Gamma-E.coli'!H4),('Gamma-E.coli'!H4/Species_Level_Aggregate_Counts!H$8)*100,0)</f>
        <v>540.91743119266062</v>
      </c>
      <c r="I6" s="2">
        <f>IF(ISNUMBER('Gamma-E.coli'!I4),('Gamma-E.coli'!I4/Species_Level_Aggregate_Counts!I$8)*100,0)</f>
        <v>491.01527403414195</v>
      </c>
      <c r="J6" s="2">
        <f>IF(ISNUMBER('Gamma-E.coli'!J4),('Gamma-E.coli'!J4/Species_Level_Aggregate_Counts!J$8)*100,0)</f>
        <v>451.689497716895</v>
      </c>
      <c r="K6" s="2">
        <f>IF(ISNUMBER('Gamma-E.coli'!K4),('Gamma-E.coli'!K4/Species_Level_Aggregate_Counts!K$8)*100,0)</f>
        <v>443.86920980926431</v>
      </c>
      <c r="L6" s="2">
        <f>IF(ISNUMBER('Gamma-E.coli'!L4),('Gamma-E.coli'!L4/Species_Level_Aggregate_Counts!L$8)*100,0)</f>
        <v>424.8768472906404</v>
      </c>
      <c r="M6" s="2">
        <f>IF(ISNUMBER('Gamma-E.coli'!M4),('Gamma-E.coli'!M4/Species_Level_Aggregate_Counts!M$8)*100,0)</f>
        <v>300.33333333333331</v>
      </c>
      <c r="N6" s="2">
        <f>IF(ISNUMBER('Gamma-E.coli'!N4),('Gamma-E.coli'!N4/Species_Level_Aggregate_Counts!N$8)*100,0)</f>
        <v>432.53588516746413</v>
      </c>
      <c r="O6" s="2">
        <f>IF(ISNUMBER('Gamma-E.coli'!O4),('Gamma-E.coli'!O4/Species_Level_Aggregate_Counts!O$8)*100,0)</f>
        <v>412.23203026481718</v>
      </c>
      <c r="P6" s="2">
        <f>IF(ISNUMBER('Gamma-E.coli'!P4),('Gamma-E.coli'!P4/Species_Level_Aggregate_Counts!P$8)*100,0)</f>
        <v>526.2341325811002</v>
      </c>
      <c r="Q6" s="2">
        <f>IF(ISNUMBER('Gamma-E.coli'!Q4),('Gamma-E.coli'!Q4/Species_Level_Aggregate_Counts!Q$8)*100,0)</f>
        <v>164.73988439306356</v>
      </c>
      <c r="R6" s="2">
        <f>IF(ISNUMBER('Gamma-E.coli'!R4),('Gamma-E.coli'!R4/Species_Level_Aggregate_Counts!R$8)*100,0)</f>
        <v>451.1278195488722</v>
      </c>
      <c r="S6" s="2">
        <f>IF(ISNUMBER('Gamma-E.coli'!S4),('Gamma-E.coli'!S4/Species_Level_Aggregate_Counts!S$8)*100,0)</f>
        <v>475.9961127308066</v>
      </c>
      <c r="T6" s="2">
        <f>IF(ISNUMBER('Gamma-E.coli'!T4),('Gamma-E.coli'!T4/Species_Level_Aggregate_Counts!T$8)*100,0)</f>
        <v>985.18518518518511</v>
      </c>
      <c r="U6" s="2">
        <f>IF(ISNUMBER('Gamma-E.coli'!U4),('Gamma-E.coli'!U4/Species_Level_Aggregate_Counts!U$8)*100,0)</f>
        <v>795.82822085889575</v>
      </c>
      <c r="V6" s="2">
        <f>IF(ISNUMBER('Gamma-E.coli'!V4),('Gamma-E.coli'!V4/Species_Level_Aggregate_Counts!V$8)*100,0)</f>
        <v>624.55303933253867</v>
      </c>
      <c r="W6" s="2">
        <f>IF(ISNUMBER('Gamma-E.coli'!W4),('Gamma-E.coli'!W4/Species_Level_Aggregate_Counts!W$8)*100,0)</f>
        <v>919.99999999999989</v>
      </c>
      <c r="X6" s="2">
        <f>IF(ISNUMBER('Gamma-E.coli'!X4),('Gamma-E.coli'!X4/Species_Level_Aggregate_Counts!X$8)*100,0)</f>
        <v>734.35060326472671</v>
      </c>
      <c r="Y6" s="2">
        <f>IF(ISNUMBER('Gamma-E.coli'!Y4),('Gamma-E.coli'!Y4/Species_Level_Aggregate_Counts!Y$8)*100,0)</f>
        <v>754.48480355819129</v>
      </c>
      <c r="Z6" s="2">
        <f>IF(ISNUMBER('Gamma-E.coli'!Z4),('Gamma-E.coli'!Z4/Species_Level_Aggregate_Counts!Z$8)*100,0)</f>
        <v>554.89864864864865</v>
      </c>
      <c r="AA6" s="2">
        <f>IF(ISNUMBER('Gamma-E.coli'!AA4),('Gamma-E.coli'!AA4/Species_Level_Aggregate_Counts!AA$8)*100,0)</f>
        <v>597.92315680166143</v>
      </c>
      <c r="AB6" s="2">
        <f>IF(ISNUMBER('Gamma-E.coli'!AB4),('Gamma-E.coli'!AB4/Species_Level_Aggregate_Counts!AB$8)*100,0)</f>
        <v>619.61668545659529</v>
      </c>
      <c r="AC6" s="2">
        <f>IF(ISNUMBER('Gamma-E.coli'!AC4),('Gamma-E.coli'!AC4/Species_Level_Aggregate_Counts!AC$8)*100,0)</f>
        <v>545.31410916580842</v>
      </c>
      <c r="AD6" s="2">
        <f>IF(ISNUMBER('Gamma-E.coli'!AD4),('Gamma-E.coli'!AD4/Species_Level_Aggregate_Counts!AD$8)*100,0)</f>
        <v>400.22883295194509</v>
      </c>
      <c r="AE6" s="2">
        <f>IF(ISNUMBER('Gamma-E.coli'!AE4),('Gamma-E.coli'!AE4/Species_Level_Aggregate_Counts!AE$8)*100,0)</f>
        <v>507.9487179487179</v>
      </c>
      <c r="AF6" s="2">
        <f>IF(ISNUMBER('Gamma-E.coli'!AF4),('Gamma-E.coli'!AF4/Species_Level_Aggregate_Counts!AF$8)*100,0)</f>
        <v>326.12918892666346</v>
      </c>
      <c r="AG6" s="2">
        <f>IF(ISNUMBER('Gamma-E.coli'!AG4),('Gamma-E.coli'!AG4/Species_Level_Aggregate_Counts!AG$8)*100,0)</f>
        <v>372.02432667245876</v>
      </c>
      <c r="AH6" s="2">
        <f>IF(ISNUMBER('Gamma-E.coli'!AH4),('Gamma-E.coli'!AH4/Species_Level_Aggregate_Counts!AH$8)*100,0)</f>
        <v>481.10859728506784</v>
      </c>
      <c r="AI6" s="2">
        <f>IF(ISNUMBER('Gamma-E.coli'!AI4),('Gamma-E.coli'!AI4/Species_Level_Aggregate_Counts!AI$8)*100,0)</f>
        <v>943.89652384801934</v>
      </c>
      <c r="AJ6" s="2">
        <f>IF(ISNUMBER('Gamma-E.coli'!AJ4),('Gamma-E.coli'!AJ4/Species_Level_Aggregate_Counts!AJ$8)*100,0)</f>
        <v>897.9744136460555</v>
      </c>
      <c r="AK6" s="2">
        <f>IF(ISNUMBER('Gamma-E.coli'!AK4),('Gamma-E.coli'!AK4/Species_Level_Aggregate_Counts!AK$8)*100,0)</f>
        <v>754.65116279069764</v>
      </c>
      <c r="AL6" s="2">
        <f>IF(ISNUMBER('Gamma-E.coli'!AL4),('Gamma-E.coli'!AL4/Species_Level_Aggregate_Counts!AL$8)*100,0)</f>
        <v>818.58019281332167</v>
      </c>
      <c r="AM6" s="2">
        <f>IF(ISNUMBER('Gamma-E.coli'!AM4),('Gamma-E.coli'!AM4/Species_Level_Aggregate_Counts!AM$8)*100,0)</f>
        <v>1031.6043425814235</v>
      </c>
      <c r="AN6" s="2">
        <f>IF(ISNUMBER('Gamma-E.coli'!AN4),('Gamma-E.coli'!AN4/Species_Level_Aggregate_Counts!AN$8)*100,0)</f>
        <v>770.0782268578879</v>
      </c>
      <c r="AO6" s="2">
        <f>IF(ISNUMBER('Gamma-E.coli'!AO4),('Gamma-E.coli'!AO4/Species_Level_Aggregate_Counts!AO$8)*100,0)</f>
        <v>796.12188365650968</v>
      </c>
      <c r="AP6" s="2">
        <f>IF(ISNUMBER('Gamma-E.coli'!AP4),('Gamma-E.coli'!AP4/Species_Level_Aggregate_Counts!AP$8)*100,0)</f>
        <v>756.55430711610484</v>
      </c>
      <c r="AQ6" s="2">
        <f>IF(ISNUMBER('Gamma-E.coli'!AQ4),('Gamma-E.coli'!AQ4/Species_Level_Aggregate_Counts!AQ$8)*100,0)</f>
        <v>829.83425414364638</v>
      </c>
      <c r="AR6" s="2">
        <f>IF(ISNUMBER('Gamma-E.coli'!AR4),('Gamma-E.coli'!AR4/Species_Level_Aggregate_Counts!AR$8)*100,0)</f>
        <v>873.7451737451737</v>
      </c>
      <c r="AS6" s="2">
        <f>IF(ISNUMBER('Gamma-E.coli'!AS4),('Gamma-E.coli'!AS4/Species_Level_Aggregate_Counts!AS$8)*100,0)</f>
        <v>647.38430583501008</v>
      </c>
      <c r="AT6" s="2">
        <f>IF(ISNUMBER('Gamma-E.coli'!AT4),('Gamma-E.coli'!AT4/Species_Level_Aggregate_Counts!AT$8)*100,0)</f>
        <v>607.45526838966202</v>
      </c>
      <c r="AU6" s="2">
        <f>IF(ISNUMBER('Gamma-E.coli'!AU4),('Gamma-E.coli'!AU4/Species_Level_Aggregate_Counts!AU$8)*100,0)</f>
        <v>861.40583554376656</v>
      </c>
      <c r="AV6" s="2">
        <f>IF(ISNUMBER('Gamma-E.coli'!AV4),('Gamma-E.coli'!AV4/Species_Level_Aggregate_Counts!AV$8)*100,0)</f>
        <v>579.37599153886833</v>
      </c>
      <c r="AW6" s="2">
        <f>IF(ISNUMBER('Gamma-E.coli'!AW4),('Gamma-E.coli'!AW4/Species_Level_Aggregate_Counts!AW$8)*100,0)</f>
        <v>343.86459802538786</v>
      </c>
      <c r="AX6" s="2">
        <f>IF(ISNUMBER('Gamma-E.coli'!AX4),('Gamma-E.coli'!AX4/Species_Level_Aggregate_Counts!AX$8)*100,0)</f>
        <v>559.22222222222229</v>
      </c>
      <c r="AY6" s="2">
        <f>IF(ISNUMBER('Gamma-E.coli'!AY4),('Gamma-E.coli'!AY4/Species_Level_Aggregate_Counts!AY$8)*100,0)</f>
        <v>982.16529724504596</v>
      </c>
      <c r="AZ6" s="2">
        <f>IF(ISNUMBER('Gamma-E.coli'!AZ4),('Gamma-E.coli'!AZ4/Species_Level_Aggregate_Counts!AZ$8)*100,0)</f>
        <v>905.52631578947376</v>
      </c>
      <c r="BA6" s="2">
        <f>IF(ISNUMBER('Gamma-E.coli'!BA4),('Gamma-E.coli'!BA4/Species_Level_Aggregate_Counts!BA$8)*100,0)</f>
        <v>902.0735785953176</v>
      </c>
      <c r="BB6" s="2">
        <f>IF(ISNUMBER('Gamma-E.coli'!BB4),('Gamma-E.coli'!BB4/Species_Level_Aggregate_Counts!BB$8)*100,0)</f>
        <v>735.27653213751864</v>
      </c>
      <c r="BC6" s="2">
        <f>IF(ISNUMBER('Gamma-E.coli'!BC4),('Gamma-E.coli'!BC4/Species_Level_Aggregate_Counts!BC$8)*100,0)</f>
        <v>821.00000000000011</v>
      </c>
      <c r="BD6" s="2">
        <f>IF(ISNUMBER('Gamma-E.coli'!BD4),('Gamma-E.coli'!BD4/Species_Level_Aggregate_Counts!BD$8)*100,0)</f>
        <v>765.56886227544908</v>
      </c>
      <c r="BE6" s="2">
        <f>IF(ISNUMBER('Gamma-E.coli'!BE4),('Gamma-E.coli'!BE4/Species_Level_Aggregate_Counts!BE$8)*100,0)</f>
        <v>661.07634543178972</v>
      </c>
      <c r="BF6" s="2">
        <f>IF(ISNUMBER('Gamma-E.coli'!BF4),('Gamma-E.coli'!BF4/Species_Level_Aggregate_Counts!BF$8)*100,0)</f>
        <v>1124.0829346092503</v>
      </c>
      <c r="BG6" s="2">
        <f>IF(ISNUMBER('Gamma-E.coli'!BG4),('Gamma-E.coli'!BG4/Species_Level_Aggregate_Counts!BG$8)*100,0)</f>
        <v>778.98272552783112</v>
      </c>
      <c r="BH6" s="2">
        <f>IF(ISNUMBER('Gamma-E.coli'!BH4),('Gamma-E.coli'!BH4/Species_Level_Aggregate_Counts!BH$8)*100,0)</f>
        <v>719.42724458204339</v>
      </c>
      <c r="BI6" s="2">
        <f>IF(ISNUMBER('Gamma-E.coli'!BI4),('Gamma-E.coli'!BI4/Species_Level_Aggregate_Counts!BI$8)*100,0)</f>
        <v>669.0679690679691</v>
      </c>
      <c r="BJ6" s="2">
        <f>IF(ISNUMBER('Gamma-E.coli'!BJ4),('Gamma-E.coli'!BJ4/Species_Level_Aggregate_Counts!BJ$8)*100,0)</f>
        <v>692.42021276595744</v>
      </c>
      <c r="BK6" s="2">
        <f>IF(ISNUMBER('Gamma-E.coli'!BK4),('Gamma-E.coli'!BK4/Species_Level_Aggregate_Counts!BK$8)*100,0)</f>
        <v>626.01260126012596</v>
      </c>
      <c r="BL6" s="2">
        <f>IF(ISNUMBER('Gamma-E.coli'!BL4),('Gamma-E.coli'!BL4/Species_Level_Aggregate_Counts!BL$8)*100,0)</f>
        <v>596.27174813587408</v>
      </c>
      <c r="BM6" s="2">
        <f>IF(ISNUMBER('Gamma-E.coli'!BM4),('Gamma-E.coli'!BM4/Species_Level_Aggregate_Counts!BM$8)*100,0)</f>
        <v>643.00970873786412</v>
      </c>
      <c r="BN6" s="2">
        <f>IF(ISNUMBER('Gamma-E.coli'!BN4),('Gamma-E.coli'!BN4/Species_Level_Aggregate_Counts!BN$8)*100,0)</f>
        <v>540.47029702970292</v>
      </c>
      <c r="BO6" s="2">
        <f>IF(ISNUMBER('Gamma-E.coli'!BO4),('Gamma-E.coli'!BO4/Species_Level_Aggregate_Counts!BO$8)*100,0)</f>
        <v>860.3931203931204</v>
      </c>
      <c r="BP6" s="2">
        <f>IF(ISNUMBER('Gamma-E.coli'!BP4),('Gamma-E.coli'!BP4/Species_Level_Aggregate_Counts!BP$8)*100,0)</f>
        <v>748.42857142857144</v>
      </c>
      <c r="BQ6" s="2">
        <f>IF(ISNUMBER('Gamma-E.coli'!BQ4),('Gamma-E.coli'!BQ4/Species_Level_Aggregate_Counts!BQ$8)*100,0)</f>
        <v>749.54184483811855</v>
      </c>
      <c r="BR6" s="2">
        <f>IF(ISNUMBER('Gamma-E.coli'!BR4),('Gamma-E.coli'!BR4/Species_Level_Aggregate_Counts!BR$8)*100,0)</f>
        <v>699.80411361410381</v>
      </c>
      <c r="BS6" s="2">
        <f>IF(ISNUMBER('Gamma-E.coli'!BS4),('Gamma-E.coli'!BS4/Species_Level_Aggregate_Counts!BS$8)*100,0)</f>
        <v>733.73071528751757</v>
      </c>
      <c r="BT6" s="2">
        <f>IF(ISNUMBER('Gamma-E.coli'!BT4),('Gamma-E.coli'!BT4/Species_Level_Aggregate_Counts!BT$8)*100,0)</f>
        <v>578.75193398659098</v>
      </c>
      <c r="BU6" s="2">
        <f>IF(ISNUMBER('Gamma-E.coli'!BU4),('Gamma-E.coli'!BU4/Species_Level_Aggregate_Counts!BU$8)*100,0)</f>
        <v>687.61061946902657</v>
      </c>
      <c r="BV6" s="2">
        <f>IF(ISNUMBER('Gamma-E.coli'!BV4),('Gamma-E.coli'!BV4/Species_Level_Aggregate_Counts!BV$8)*100,0)</f>
        <v>656.12619222303738</v>
      </c>
      <c r="BW6" s="2">
        <f>IF(ISNUMBER('Gamma-E.coli'!BW4),('Gamma-E.coli'!BW4/Species_Level_Aggregate_Counts!BW$8)*100,0)</f>
        <v>713.72391653290526</v>
      </c>
      <c r="BX6" s="2">
        <f>IF(ISNUMBER('Gamma-E.coli'!BX4),('Gamma-E.coli'!BX4/Species_Level_Aggregate_Counts!BX$8)*100,0)</f>
        <v>705.68965517241372</v>
      </c>
      <c r="BY6" s="2">
        <f>IF(ISNUMBER('Gamma-E.coli'!BY4),('Gamma-E.coli'!BY4/Species_Level_Aggregate_Counts!BY$8)*100,0)</f>
        <v>582.27783452502558</v>
      </c>
      <c r="BZ6" s="2">
        <f>IF(ISNUMBER('Gamma-E.coli'!BZ4),('Gamma-E.coli'!BZ4/Species_Level_Aggregate_Counts!BZ$8)*100,0)</f>
        <v>558.74026893135169</v>
      </c>
      <c r="CA6" s="2">
        <f>IF(ISNUMBER('Gamma-E.coli'!CA4),('Gamma-E.coli'!CA4/Species_Level_Aggregate_Counts!CA$8)*100,0)</f>
        <v>655.0785340314136</v>
      </c>
      <c r="CB6" s="2">
        <f>IF(ISNUMBER('Gamma-E.coli'!CB4),('Gamma-E.coli'!CB4/Species_Level_Aggregate_Counts!CB$8)*100,0)</f>
        <v>495.95141700404861</v>
      </c>
      <c r="CC6" s="2">
        <f>IF(ISNUMBER('Gamma-E.coli'!CC4),('Gamma-E.coli'!CC4/Species_Level_Aggregate_Counts!CC$8)*100,0)</f>
        <v>682.70676691729329</v>
      </c>
      <c r="CD6" s="2">
        <f>IF(ISNUMBER('Gamma-E.coli'!CD4),('Gamma-E.coli'!CD4/Species_Level_Aggregate_Counts!CD$8)*100,0)</f>
        <v>638.05811481218996</v>
      </c>
      <c r="CE6" s="2">
        <f>IF(ISNUMBER('Gamma-E.coli'!CE4),('Gamma-E.coli'!CE4/Species_Level_Aggregate_Counts!CE$8)*100,0)</f>
        <v>575.34068786502269</v>
      </c>
      <c r="CF6" s="2">
        <f>IF(ISNUMBER('Gamma-E.coli'!CF4),('Gamma-E.coli'!CF4/Species_Level_Aggregate_Counts!CF$8)*100,0)</f>
        <v>502.85367334547664</v>
      </c>
      <c r="CG6" s="2">
        <f>IF(ISNUMBER('Gamma-E.coli'!CG4),('Gamma-E.coli'!CG4/Species_Level_Aggregate_Counts!CG$8)*100,0)</f>
        <v>603.85250412768301</v>
      </c>
      <c r="CH6" s="2">
        <f>IF(ISNUMBER('Gamma-E.coli'!CH4),('Gamma-E.coli'!CH4/Species_Level_Aggregate_Counts!CH$8)*100,0)</f>
        <v>516.86567164179098</v>
      </c>
      <c r="CI6" s="2">
        <f>IF(ISNUMBER('Gamma-E.coli'!CI4),('Gamma-E.coli'!CI4/Species_Level_Aggregate_Counts!CI$8)*100,0)</f>
        <v>557.49235474006116</v>
      </c>
      <c r="CJ6" s="2">
        <f>IF(ISNUMBER('Gamma-E.coli'!CJ4),('Gamma-E.coli'!CJ4/Species_Level_Aggregate_Counts!CJ$8)*100,0)</f>
        <v>488.67289719626166</v>
      </c>
      <c r="CK6" s="2">
        <f>IF(ISNUMBER('Gamma-E.coli'!CK4),('Gamma-E.coli'!CK4/Species_Level_Aggregate_Counts!CK$8)*100,0)</f>
        <v>603.41666666666663</v>
      </c>
      <c r="CL6" s="2">
        <f>IF(ISNUMBER('Gamma-E.coli'!CL4),('Gamma-E.coli'!CL4/Species_Level_Aggregate_Counts!CL$8)*100,0)</f>
        <v>688.10853950518754</v>
      </c>
      <c r="CM6" s="2">
        <f>IF(ISNUMBER('Gamma-E.coli'!CM4),('Gamma-E.coli'!CM4/Species_Level_Aggregate_Counts!CM$8)*100,0)</f>
        <v>502.55712731229602</v>
      </c>
      <c r="CN6" s="2">
        <f>IF(ISNUMBER('Gamma-E.coli'!CN4),('Gamma-E.coli'!CN4/Species_Level_Aggregate_Counts!CN$8)*100,0)</f>
        <v>496.9676994067238</v>
      </c>
      <c r="CO6" s="2">
        <f>IF(ISNUMBER('Gamma-E.coli'!CO4),('Gamma-E.coli'!CO4/Species_Level_Aggregate_Counts!CO$8)*100,0)</f>
        <v>561.23620309050773</v>
      </c>
      <c r="CP6" s="2">
        <f>IF(ISNUMBER('Gamma-E.coli'!CP4),('Gamma-E.coli'!CP4/Species_Level_Aggregate_Counts!CP$8)*100,0)</f>
        <v>526.17124394184168</v>
      </c>
      <c r="CQ6" s="2">
        <f>IF(ISNUMBER('Gamma-E.coli'!CQ4),('Gamma-E.coli'!CQ4/Species_Level_Aggregate_Counts!CQ$8)*100,0)</f>
        <v>504.50980392156862</v>
      </c>
      <c r="CR6" s="2">
        <f>IF(ISNUMBER('Gamma-E.coli'!CR4),('Gamma-E.coli'!CR4/Species_Level_Aggregate_Counts!CR$8)*100,0)</f>
        <v>416.35150166852054</v>
      </c>
    </row>
    <row r="7" spans="1:96" x14ac:dyDescent="0.25">
      <c r="A7" s="2" t="s">
        <v>1445</v>
      </c>
      <c r="B7" s="2">
        <f>IF(ISNUMBER('Gamma-E.coli'!B5),('Gamma-E.coli'!B5/Species_Level_Aggregate_Counts!B$8)*100,0)</f>
        <v>465.20566419420095</v>
      </c>
      <c r="C7" s="2">
        <f>IF(ISNUMBER('Gamma-E.coli'!C5),('Gamma-E.coli'!C5/Species_Level_Aggregate_Counts!C$8)*100,0)</f>
        <v>911.89591078066917</v>
      </c>
      <c r="D7" s="2">
        <f>IF(ISNUMBER('Gamma-E.coli'!D5),('Gamma-E.coli'!D5/Species_Level_Aggregate_Counts!D$8)*100,0)</f>
        <v>505.25437864887408</v>
      </c>
      <c r="E7" s="2">
        <f>IF(ISNUMBER('Gamma-E.coli'!E5),('Gamma-E.coli'!E5/Species_Level_Aggregate_Counts!E$8)*100,0)</f>
        <v>576.3318777292576</v>
      </c>
      <c r="F7" s="2">
        <f>IF(ISNUMBER('Gamma-E.coli'!F5),('Gamma-E.coli'!F5/Species_Level_Aggregate_Counts!F$8)*100,0)</f>
        <v>577.55102040816325</v>
      </c>
      <c r="G7" s="2">
        <f>IF(ISNUMBER('Gamma-E.coli'!G5),('Gamma-E.coli'!G5/Species_Level_Aggregate_Counts!G$8)*100,0)</f>
        <v>1153.5099337748343</v>
      </c>
      <c r="H7" s="2">
        <f>IF(ISNUMBER('Gamma-E.coli'!H5),('Gamma-E.coli'!H5/Species_Level_Aggregate_Counts!H$8)*100,0)</f>
        <v>770.36697247706422</v>
      </c>
      <c r="I7" s="2">
        <f>IF(ISNUMBER('Gamma-E.coli'!I5),('Gamma-E.coli'!I5/Species_Level_Aggregate_Counts!I$8)*100,0)</f>
        <v>624.07906558849959</v>
      </c>
      <c r="J7" s="2">
        <f>IF(ISNUMBER('Gamma-E.coli'!J5),('Gamma-E.coli'!J5/Species_Level_Aggregate_Counts!J$8)*100,0)</f>
        <v>733.05936073059354</v>
      </c>
      <c r="K7" s="2">
        <f>IF(ISNUMBER('Gamma-E.coli'!K5),('Gamma-E.coli'!K5/Species_Level_Aggregate_Counts!K$8)*100,0)</f>
        <v>806.13079019073575</v>
      </c>
      <c r="L7" s="2">
        <f>IF(ISNUMBER('Gamma-E.coli'!L5),('Gamma-E.coli'!L5/Species_Level_Aggregate_Counts!L$8)*100,0)</f>
        <v>688.91625615763553</v>
      </c>
      <c r="M7" s="2">
        <f>IF(ISNUMBER('Gamma-E.coli'!M5),('Gamma-E.coli'!M5/Species_Level_Aggregate_Counts!M$8)*100,0)</f>
        <v>624.93333333333339</v>
      </c>
      <c r="N7" s="2">
        <f>IF(ISNUMBER('Gamma-E.coli'!N5),('Gamma-E.coli'!N5/Species_Level_Aggregate_Counts!N$8)*100,0)</f>
        <v>675.11961722488036</v>
      </c>
      <c r="O7" s="2">
        <f>IF(ISNUMBER('Gamma-E.coli'!O5),('Gamma-E.coli'!O5/Species_Level_Aggregate_Counts!O$8)*100,0)</f>
        <v>814.75409836065569</v>
      </c>
      <c r="P7" s="2">
        <f>IF(ISNUMBER('Gamma-E.coli'!P5),('Gamma-E.coli'!P5/Species_Level_Aggregate_Counts!P$8)*100,0)</f>
        <v>730.46544428772927</v>
      </c>
      <c r="Q7" s="2">
        <f>IF(ISNUMBER('Gamma-E.coli'!Q5),('Gamma-E.coli'!Q5/Species_Level_Aggregate_Counts!Q$8)*100,0)</f>
        <v>514.45086705202311</v>
      </c>
      <c r="R7" s="2">
        <f>IF(ISNUMBER('Gamma-E.coli'!R5),('Gamma-E.coli'!R5/Species_Level_Aggregate_Counts!R$8)*100,0)</f>
        <v>701.50375939849619</v>
      </c>
      <c r="S7" s="2">
        <f>IF(ISNUMBER('Gamma-E.coli'!S5),('Gamma-E.coli'!S5/Species_Level_Aggregate_Counts!S$8)*100,0)</f>
        <v>606.31681243926141</v>
      </c>
      <c r="T7" s="2">
        <f>IF(ISNUMBER('Gamma-E.coli'!T5),('Gamma-E.coli'!T5/Species_Level_Aggregate_Counts!T$8)*100,0)</f>
        <v>566.55092592592598</v>
      </c>
      <c r="U7" s="2">
        <f>IF(ISNUMBER('Gamma-E.coli'!U5),('Gamma-E.coli'!U5/Species_Level_Aggregate_Counts!U$8)*100,0)</f>
        <v>552.14723926380373</v>
      </c>
      <c r="V7" s="2">
        <f>IF(ISNUMBER('Gamma-E.coli'!V5),('Gamma-E.coli'!V5/Species_Level_Aggregate_Counts!V$8)*100,0)</f>
        <v>414.54112038140647</v>
      </c>
      <c r="W7" s="2">
        <f>IF(ISNUMBER('Gamma-E.coli'!W5),('Gamma-E.coli'!W5/Species_Level_Aggregate_Counts!W$8)*100,0)</f>
        <v>718.51851851851848</v>
      </c>
      <c r="X7" s="2">
        <f>IF(ISNUMBER('Gamma-E.coli'!X5),('Gamma-E.coli'!X5/Species_Level_Aggregate_Counts!X$8)*100,0)</f>
        <v>545.70617459190908</v>
      </c>
      <c r="Y7" s="2">
        <f>IF(ISNUMBER('Gamma-E.coli'!Y5),('Gamma-E.coli'!Y5/Species_Level_Aggregate_Counts!Y$8)*100,0)</f>
        <v>631.94959229058566</v>
      </c>
      <c r="Z7" s="2">
        <f>IF(ISNUMBER('Gamma-E.coli'!Z5),('Gamma-E.coli'!Z5/Species_Level_Aggregate_Counts!Z$8)*100,0)</f>
        <v>407.85472972972974</v>
      </c>
      <c r="AA7" s="2">
        <f>IF(ISNUMBER('Gamma-E.coli'!AA5),('Gamma-E.coli'!AA5/Species_Level_Aggregate_Counts!AA$8)*100,0)</f>
        <v>767.08203530633443</v>
      </c>
      <c r="AB7" s="2">
        <f>IF(ISNUMBER('Gamma-E.coli'!AB5),('Gamma-E.coli'!AB5/Species_Level_Aggregate_Counts!AB$8)*100,0)</f>
        <v>642.16459977452087</v>
      </c>
      <c r="AC7" s="2">
        <f>IF(ISNUMBER('Gamma-E.coli'!AC5),('Gamma-E.coli'!AC5/Species_Level_Aggregate_Counts!AC$8)*100,0)</f>
        <v>583.934088568486</v>
      </c>
      <c r="AD7" s="2">
        <f>IF(ISNUMBER('Gamma-E.coli'!AD5),('Gamma-E.coli'!AD5/Species_Level_Aggregate_Counts!AD$8)*100,0)</f>
        <v>573.83676582761257</v>
      </c>
      <c r="AE7" s="2">
        <f>IF(ISNUMBER('Gamma-E.coli'!AE5),('Gamma-E.coli'!AE5/Species_Level_Aggregate_Counts!AE$8)*100,0)</f>
        <v>655.64102564102564</v>
      </c>
      <c r="AF7" s="2">
        <f>IF(ISNUMBER('Gamma-E.coli'!AF5),('Gamma-E.coli'!AF5/Species_Level_Aggregate_Counts!AF$8)*100,0)</f>
        <v>436.76542010684801</v>
      </c>
      <c r="AG7" s="2">
        <f>IF(ISNUMBER('Gamma-E.coli'!AG5),('Gamma-E.coli'!AG5/Species_Level_Aggregate_Counts!AG$8)*100,0)</f>
        <v>611.38140747176374</v>
      </c>
      <c r="AH7" s="2">
        <f>IF(ISNUMBER('Gamma-E.coli'!AH5),('Gamma-E.coli'!AH5/Species_Level_Aggregate_Counts!AH$8)*100,0)</f>
        <v>408.59728506787326</v>
      </c>
      <c r="AI7" s="2">
        <f>IF(ISNUMBER('Gamma-E.coli'!AI5),('Gamma-E.coli'!AI5/Species_Level_Aggregate_Counts!AI$8)*100,0)</f>
        <v>464.02586903799516</v>
      </c>
      <c r="AJ7" s="2">
        <f>IF(ISNUMBER('Gamma-E.coli'!AJ5),('Gamma-E.coli'!AJ5/Species_Level_Aggregate_Counts!AJ$8)*100,0)</f>
        <v>410.7675906183369</v>
      </c>
      <c r="AK7" s="2">
        <f>IF(ISNUMBER('Gamma-E.coli'!AK5),('Gamma-E.coli'!AK5/Species_Level_Aggregate_Counts!AK$8)*100,0)</f>
        <v>397.00996677740864</v>
      </c>
      <c r="AL7" s="2">
        <f>IF(ISNUMBER('Gamma-E.coli'!AL5),('Gamma-E.coli'!AL5/Species_Level_Aggregate_Counts!AL$8)*100,0)</f>
        <v>435.93339176161265</v>
      </c>
      <c r="AM7" s="2">
        <f>IF(ISNUMBER('Gamma-E.coli'!AM5),('Gamma-E.coli'!AM5/Species_Level_Aggregate_Counts!AM$8)*100,0)</f>
        <v>653.43787696019297</v>
      </c>
      <c r="AN7" s="2">
        <f>IF(ISNUMBER('Gamma-E.coli'!AN5),('Gamma-E.coli'!AN5/Species_Level_Aggregate_Counts!AN$8)*100,0)</f>
        <v>533.44198174706651</v>
      </c>
      <c r="AO7" s="2">
        <f>IF(ISNUMBER('Gamma-E.coli'!AO5),('Gamma-E.coli'!AO5/Species_Level_Aggregate_Counts!AO$8)*100,0)</f>
        <v>545.77562326869804</v>
      </c>
      <c r="AP7" s="2">
        <f>IF(ISNUMBER('Gamma-E.coli'!AP5),('Gamma-E.coli'!AP5/Species_Level_Aggregate_Counts!AP$8)*100,0)</f>
        <v>516.60424469413226</v>
      </c>
      <c r="AQ7" s="2">
        <f>IF(ISNUMBER('Gamma-E.coli'!AQ5),('Gamma-E.coli'!AQ5/Species_Level_Aggregate_Counts!AQ$8)*100,0)</f>
        <v>699.17127071823199</v>
      </c>
      <c r="AR7" s="2">
        <f>IF(ISNUMBER('Gamma-E.coli'!AR5),('Gamma-E.coli'!AR5/Species_Level_Aggregate_Counts!AR$8)*100,0)</f>
        <v>729.60102960102961</v>
      </c>
      <c r="AS7" s="2">
        <f>IF(ISNUMBER('Gamma-E.coli'!AS5),('Gamma-E.coli'!AS5/Species_Level_Aggregate_Counts!AS$8)*100,0)</f>
        <v>525.85513078470831</v>
      </c>
      <c r="AT7" s="2">
        <f>IF(ISNUMBER('Gamma-E.coli'!AT5),('Gamma-E.coli'!AT5/Species_Level_Aggregate_Counts!AT$8)*100,0)</f>
        <v>510.33797216699799</v>
      </c>
      <c r="AU7" s="2">
        <f>IF(ISNUMBER('Gamma-E.coli'!AU5),('Gamma-E.coli'!AU5/Species_Level_Aggregate_Counts!AU$8)*100,0)</f>
        <v>557.82493368700261</v>
      </c>
      <c r="AV7" s="2">
        <f>IF(ISNUMBER('Gamma-E.coli'!AV5),('Gamma-E.coli'!AV5/Species_Level_Aggregate_Counts!AV$8)*100,0)</f>
        <v>454.52141723955577</v>
      </c>
      <c r="AW7" s="2">
        <f>IF(ISNUMBER('Gamma-E.coli'!AW5),('Gamma-E.coli'!AW5/Species_Level_Aggregate_Counts!AW$8)*100,0)</f>
        <v>322.33192289609775</v>
      </c>
      <c r="AX7" s="2">
        <f>IF(ISNUMBER('Gamma-E.coli'!AX5),('Gamma-E.coli'!AX5/Species_Level_Aggregate_Counts!AX$8)*100,0)</f>
        <v>405.16666666666669</v>
      </c>
      <c r="AY7" s="2">
        <f>IF(ISNUMBER('Gamma-E.coli'!AY5),('Gamma-E.coli'!AY5/Species_Level_Aggregate_Counts!AY$8)*100,0)</f>
        <v>485.16191396810046</v>
      </c>
      <c r="AZ7" s="2">
        <f>IF(ISNUMBER('Gamma-E.coli'!AZ5),('Gamma-E.coli'!AZ5/Species_Level_Aggregate_Counts!AZ$8)*100,0)</f>
        <v>448.63157894736838</v>
      </c>
      <c r="BA7" s="2">
        <f>IF(ISNUMBER('Gamma-E.coli'!BA5),('Gamma-E.coli'!BA5/Species_Level_Aggregate_Counts!BA$8)*100,0)</f>
        <v>464.41471571906357</v>
      </c>
      <c r="BB7" s="2">
        <f>IF(ISNUMBER('Gamma-E.coli'!BB5),('Gamma-E.coli'!BB5/Species_Level_Aggregate_Counts!BB$8)*100,0)</f>
        <v>372.64573991031386</v>
      </c>
      <c r="BC7" s="2">
        <f>IF(ISNUMBER('Gamma-E.coli'!BC5),('Gamma-E.coli'!BC5/Species_Level_Aggregate_Counts!BC$8)*100,0)</f>
        <v>572</v>
      </c>
      <c r="BD7" s="2">
        <f>IF(ISNUMBER('Gamma-E.coli'!BD5),('Gamma-E.coli'!BD5/Species_Level_Aggregate_Counts!BD$8)*100,0)</f>
        <v>521.55688622754496</v>
      </c>
      <c r="BE7" s="2">
        <f>IF(ISNUMBER('Gamma-E.coli'!BE5),('Gamma-E.coli'!BE5/Species_Level_Aggregate_Counts!BE$8)*100,0)</f>
        <v>456.44555694618276</v>
      </c>
      <c r="BF7" s="2">
        <f>IF(ISNUMBER('Gamma-E.coli'!BF5),('Gamma-E.coli'!BF5/Species_Level_Aggregate_Counts!BF$8)*100,0)</f>
        <v>933.97129186602876</v>
      </c>
      <c r="BG7" s="2">
        <f>IF(ISNUMBER('Gamma-E.coli'!BG5),('Gamma-E.coli'!BG5/Species_Level_Aggregate_Counts!BG$8)*100,0)</f>
        <v>700.09596928982728</v>
      </c>
      <c r="BH7" s="2">
        <f>IF(ISNUMBER('Gamma-E.coli'!BH5),('Gamma-E.coli'!BH5/Species_Level_Aggregate_Counts!BH$8)*100,0)</f>
        <v>569.11764705882354</v>
      </c>
      <c r="BI7" s="2">
        <f>IF(ISNUMBER('Gamma-E.coli'!BI5),('Gamma-E.coli'!BI5/Species_Level_Aggregate_Counts!BI$8)*100,0)</f>
        <v>440.49654049654049</v>
      </c>
      <c r="BJ7" s="2">
        <f>IF(ISNUMBER('Gamma-E.coli'!BJ5),('Gamma-E.coli'!BJ5/Species_Level_Aggregate_Counts!BJ$8)*100,0)</f>
        <v>466.22340425531917</v>
      </c>
      <c r="BK7" s="2">
        <f>IF(ISNUMBER('Gamma-E.coli'!BK5),('Gamma-E.coli'!BK5/Species_Level_Aggregate_Counts!BK$8)*100,0)</f>
        <v>446.75967596759676</v>
      </c>
      <c r="BL7" s="2">
        <f>IF(ISNUMBER('Gamma-E.coli'!BL5),('Gamma-E.coli'!BL5/Species_Level_Aggregate_Counts!BL$8)*100,0)</f>
        <v>508.69925434962715</v>
      </c>
      <c r="BM7" s="2">
        <f>IF(ISNUMBER('Gamma-E.coli'!BM5),('Gamma-E.coli'!BM5/Species_Level_Aggregate_Counts!BM$8)*100,0)</f>
        <v>464.07766990291259</v>
      </c>
      <c r="BN7" s="2">
        <f>IF(ISNUMBER('Gamma-E.coli'!BN5),('Gamma-E.coli'!BN5/Species_Level_Aggregate_Counts!BN$8)*100,0)</f>
        <v>337.12871287128712</v>
      </c>
      <c r="BO7" s="2">
        <f>IF(ISNUMBER('Gamma-E.coli'!BO5),('Gamma-E.coli'!BO5/Species_Level_Aggregate_Counts!BO$8)*100,0)</f>
        <v>445.74938574938574</v>
      </c>
      <c r="BP7" s="2">
        <f>IF(ISNUMBER('Gamma-E.coli'!BP5),('Gamma-E.coli'!BP5/Species_Level_Aggregate_Counts!BP$8)*100,0)</f>
        <v>378.57142857142856</v>
      </c>
      <c r="BQ7" s="2">
        <f>IF(ISNUMBER('Gamma-E.coli'!BQ5),('Gamma-E.coli'!BQ5/Species_Level_Aggregate_Counts!BQ$8)*100,0)</f>
        <v>387.72144166157602</v>
      </c>
      <c r="BR7" s="2">
        <f>IF(ISNUMBER('Gamma-E.coli'!BR5),('Gamma-E.coli'!BR5/Species_Level_Aggregate_Counts!BR$8)*100,0)</f>
        <v>331.73359451518121</v>
      </c>
      <c r="BS7" s="2">
        <f>IF(ISNUMBER('Gamma-E.coli'!BS5),('Gamma-E.coli'!BS5/Species_Level_Aggregate_Counts!BS$8)*100,0)</f>
        <v>431.06591865357638</v>
      </c>
      <c r="BT7" s="2">
        <f>IF(ISNUMBER('Gamma-E.coli'!BT5),('Gamma-E.coli'!BT5/Species_Level_Aggregate_Counts!BT$8)*100,0)</f>
        <v>276.89530685920573</v>
      </c>
      <c r="BU7" s="2">
        <f>IF(ISNUMBER('Gamma-E.coli'!BU5),('Gamma-E.coli'!BU5/Species_Level_Aggregate_Counts!BU$8)*100,0)</f>
        <v>431.63716814159289</v>
      </c>
      <c r="BV7" s="2">
        <f>IF(ISNUMBER('Gamma-E.coli'!BV5),('Gamma-E.coli'!BV5/Species_Level_Aggregate_Counts!BV$8)*100,0)</f>
        <v>455.61261922230375</v>
      </c>
      <c r="BW7" s="2">
        <f>IF(ISNUMBER('Gamma-E.coli'!BW5),('Gamma-E.coli'!BW5/Species_Level_Aggregate_Counts!BW$8)*100,0)</f>
        <v>613.28250401284117</v>
      </c>
      <c r="BX7" s="2">
        <f>IF(ISNUMBER('Gamma-E.coli'!BX5),('Gamma-E.coli'!BX5/Species_Level_Aggregate_Counts!BX$8)*100,0)</f>
        <v>609.39655172413791</v>
      </c>
      <c r="BY7" s="2">
        <f>IF(ISNUMBER('Gamma-E.coli'!BY5),('Gamma-E.coli'!BY5/Species_Level_Aggregate_Counts!BY$8)*100,0)</f>
        <v>618.84576098059244</v>
      </c>
      <c r="BZ7" s="2">
        <f>IF(ISNUMBER('Gamma-E.coli'!BZ5),('Gamma-E.coli'!BZ5/Species_Level_Aggregate_Counts!BZ$8)*100,0)</f>
        <v>573.7438075017692</v>
      </c>
      <c r="CA7" s="2">
        <f>IF(ISNUMBER('Gamma-E.coli'!CA5),('Gamma-E.coli'!CA5/Species_Level_Aggregate_Counts!CA$8)*100,0)</f>
        <v>774.03141361256542</v>
      </c>
      <c r="CB7" s="2">
        <f>IF(ISNUMBER('Gamma-E.coli'!CB5),('Gamma-E.coli'!CB5/Species_Level_Aggregate_Counts!CB$8)*100,0)</f>
        <v>515.44245228455759</v>
      </c>
      <c r="CC7" s="2">
        <f>IF(ISNUMBER('Gamma-E.coli'!CC5),('Gamma-E.coli'!CC5/Species_Level_Aggregate_Counts!CC$8)*100,0)</f>
        <v>719.41216678058777</v>
      </c>
      <c r="CD7" s="2">
        <f>IF(ISNUMBER('Gamma-E.coli'!CD5),('Gamma-E.coli'!CD5/Species_Level_Aggregate_Counts!CD$8)*100,0)</f>
        <v>656.76824946846205</v>
      </c>
      <c r="CE7" s="2">
        <f>IF(ISNUMBER('Gamma-E.coli'!CE5),('Gamma-E.coli'!CE5/Species_Level_Aggregate_Counts!CE$8)*100,0)</f>
        <v>531.73264114211554</v>
      </c>
      <c r="CF7" s="2">
        <f>IF(ISNUMBER('Gamma-E.coli'!CF5),('Gamma-E.coli'!CF5/Species_Level_Aggregate_Counts!CF$8)*100,0)</f>
        <v>455.85913782635095</v>
      </c>
      <c r="CG7" s="2">
        <f>IF(ISNUMBER('Gamma-E.coli'!CG5),('Gamma-E.coli'!CG5/Species_Level_Aggregate_Counts!CG$8)*100,0)</f>
        <v>783.48926802421579</v>
      </c>
      <c r="CH7" s="2">
        <f>IF(ISNUMBER('Gamma-E.coli'!CH5),('Gamma-E.coli'!CH5/Species_Level_Aggregate_Counts!CH$8)*100,0)</f>
        <v>454.92537313432837</v>
      </c>
      <c r="CI7" s="2">
        <f>IF(ISNUMBER('Gamma-E.coli'!CI5),('Gamma-E.coli'!CI5/Species_Level_Aggregate_Counts!CI$8)*100,0)</f>
        <v>662.1941896024465</v>
      </c>
      <c r="CJ7" s="2">
        <f>IF(ISNUMBER('Gamma-E.coli'!CJ5),('Gamma-E.coli'!CJ5/Species_Level_Aggregate_Counts!CJ$8)*100,0)</f>
        <v>514.09345794392527</v>
      </c>
      <c r="CK7" s="2">
        <f>IF(ISNUMBER('Gamma-E.coli'!CK5),('Gamma-E.coli'!CK5/Species_Level_Aggregate_Counts!CK$8)*100,0)</f>
        <v>735</v>
      </c>
      <c r="CL7" s="2">
        <f>IF(ISNUMBER('Gamma-E.coli'!CL5),('Gamma-E.coli'!CL5/Species_Level_Aggregate_Counts!CL$8)*100,0)</f>
        <v>757.462090981644</v>
      </c>
      <c r="CM7" s="2">
        <f>IF(ISNUMBER('Gamma-E.coli'!CM5),('Gamma-E.coli'!CM5/Species_Level_Aggregate_Counts!CM$8)*100,0)</f>
        <v>486.07181719260063</v>
      </c>
      <c r="CN7" s="2">
        <f>IF(ISNUMBER('Gamma-E.coli'!CN5),('Gamma-E.coli'!CN5/Species_Level_Aggregate_Counts!CN$8)*100,0)</f>
        <v>482.46539222148976</v>
      </c>
      <c r="CO7" s="2">
        <f>IF(ISNUMBER('Gamma-E.coli'!CO5),('Gamma-E.coli'!CO5/Species_Level_Aggregate_Counts!CO$8)*100,0)</f>
        <v>561.05960264900659</v>
      </c>
      <c r="CP7" s="2">
        <f>IF(ISNUMBER('Gamma-E.coli'!CP5),('Gamma-E.coli'!CP5/Species_Level_Aggregate_Counts!CP$8)*100,0)</f>
        <v>487.47980613893372</v>
      </c>
      <c r="CQ7" s="2">
        <f>IF(ISNUMBER('Gamma-E.coli'!CQ5),('Gamma-E.coli'!CQ5/Species_Level_Aggregate_Counts!CQ$8)*100,0)</f>
        <v>629.54248366013076</v>
      </c>
      <c r="CR7" s="2">
        <f>IF(ISNUMBER('Gamma-E.coli'!CR5),('Gamma-E.coli'!CR5/Species_Level_Aggregate_Counts!CR$8)*100,0)</f>
        <v>489.21023359288097</v>
      </c>
    </row>
    <row r="8" spans="1:96" x14ac:dyDescent="0.25">
      <c r="A8" s="2" t="s">
        <v>1446</v>
      </c>
      <c r="B8" s="2">
        <f>IF(ISNUMBER('Gamma-E.coli'!B6),('Gamma-E.coli'!B6/Species_Level_Aggregate_Counts!B$8)*100,0)</f>
        <v>418.273769386379</v>
      </c>
      <c r="C8" s="2">
        <f>IF(ISNUMBER('Gamma-E.coli'!C6),('Gamma-E.coli'!C6/Species_Level_Aggregate_Counts!C$8)*100,0)</f>
        <v>827.88104089219325</v>
      </c>
      <c r="D8" s="2">
        <f>IF(ISNUMBER('Gamma-E.coli'!D6),('Gamma-E.coli'!D6/Species_Level_Aggregate_Counts!D$8)*100,0)</f>
        <v>521.18432026688902</v>
      </c>
      <c r="E8" s="2">
        <f>IF(ISNUMBER('Gamma-E.coli'!E6),('Gamma-E.coli'!E6/Species_Level_Aggregate_Counts!E$8)*100,0)</f>
        <v>480.26200873362438</v>
      </c>
      <c r="F8" s="2">
        <f>IF(ISNUMBER('Gamma-E.coli'!F6),('Gamma-E.coli'!F6/Species_Level_Aggregate_Counts!F$8)*100,0)</f>
        <v>562.89424860853433</v>
      </c>
      <c r="G8" s="2">
        <f>IF(ISNUMBER('Gamma-E.coli'!G6),('Gamma-E.coli'!G6/Species_Level_Aggregate_Counts!G$8)*100,0)</f>
        <v>928.6092715231789</v>
      </c>
      <c r="H8" s="2">
        <f>IF(ISNUMBER('Gamma-E.coli'!H6),('Gamma-E.coli'!H6/Species_Level_Aggregate_Counts!H$8)*100,0)</f>
        <v>461.74311926605503</v>
      </c>
      <c r="I8" s="2">
        <f>IF(ISNUMBER('Gamma-E.coli'!I6),('Gamma-E.coli'!I6/Species_Level_Aggregate_Counts!I$8)*100,0)</f>
        <v>363.07277628032347</v>
      </c>
      <c r="J8" s="2">
        <f>IF(ISNUMBER('Gamma-E.coli'!J6),('Gamma-E.coli'!J6/Species_Level_Aggregate_Counts!J$8)*100,0)</f>
        <v>445.84474885844747</v>
      </c>
      <c r="K8" s="2">
        <f>IF(ISNUMBER('Gamma-E.coli'!K6),('Gamma-E.coli'!K6/Species_Level_Aggregate_Counts!K$8)*100,0)</f>
        <v>405.99455040871931</v>
      </c>
      <c r="L8" s="2">
        <f>IF(ISNUMBER('Gamma-E.coli'!L6),('Gamma-E.coli'!L6/Species_Level_Aggregate_Counts!L$8)*100,0)</f>
        <v>427.70935960591129</v>
      </c>
      <c r="M8" s="2">
        <f>IF(ISNUMBER('Gamma-E.coli'!M6),('Gamma-E.coli'!M6/Species_Level_Aggregate_Counts!M$8)*100,0)</f>
        <v>311.33333333333331</v>
      </c>
      <c r="N8" s="2">
        <f>IF(ISNUMBER('Gamma-E.coli'!N6),('Gamma-E.coli'!N6/Species_Level_Aggregate_Counts!N$8)*100,0)</f>
        <v>403.50877192982455</v>
      </c>
      <c r="O8" s="2">
        <f>IF(ISNUMBER('Gamma-E.coli'!O6),('Gamma-E.coli'!O6/Species_Level_Aggregate_Counts!O$8)*100,0)</f>
        <v>413.74527112232028</v>
      </c>
      <c r="P8" s="2">
        <f>IF(ISNUMBER('Gamma-E.coli'!P6),('Gamma-E.coli'!P6/Species_Level_Aggregate_Counts!P$8)*100,0)</f>
        <v>578.42031029619181</v>
      </c>
      <c r="Q8" s="2">
        <f>IF(ISNUMBER('Gamma-E.coli'!Q6),('Gamma-E.coli'!Q6/Species_Level_Aggregate_Counts!Q$8)*100,0)</f>
        <v>336.22350674373797</v>
      </c>
      <c r="R8" s="2">
        <f>IF(ISNUMBER('Gamma-E.coli'!R6),('Gamma-E.coli'!R6/Species_Level_Aggregate_Counts!R$8)*100,0)</f>
        <v>411.93609022556393</v>
      </c>
      <c r="S8" s="2">
        <f>IF(ISNUMBER('Gamma-E.coli'!S6),('Gamma-E.coli'!S6/Species_Level_Aggregate_Counts!S$8)*100,0)</f>
        <v>395.23809523809524</v>
      </c>
      <c r="T8" s="2">
        <f>IF(ISNUMBER('Gamma-E.coli'!T6),('Gamma-E.coli'!T6/Species_Level_Aggregate_Counts!T$8)*100,0)</f>
        <v>536.68981481481478</v>
      </c>
      <c r="U8" s="2">
        <f>IF(ISNUMBER('Gamma-E.coli'!U6),('Gamma-E.coli'!U6/Species_Level_Aggregate_Counts!U$8)*100,0)</f>
        <v>448.09815950920245</v>
      </c>
      <c r="V8" s="2">
        <f>IF(ISNUMBER('Gamma-E.coli'!V6),('Gamma-E.coli'!V6/Species_Level_Aggregate_Counts!V$8)*100,0)</f>
        <v>545.80850218514104</v>
      </c>
      <c r="W8" s="2">
        <f>IF(ISNUMBER('Gamma-E.coli'!W6),('Gamma-E.coli'!W6/Species_Level_Aggregate_Counts!W$8)*100,0)</f>
        <v>571.60493827160485</v>
      </c>
      <c r="X8" s="2">
        <f>IF(ISNUMBER('Gamma-E.coli'!X6),('Gamma-E.coli'!X6/Species_Level_Aggregate_Counts!X$8)*100,0)</f>
        <v>452.80340667139819</v>
      </c>
      <c r="Y8" s="2">
        <f>IF(ISNUMBER('Gamma-E.coli'!Y6),('Gamma-E.coli'!Y6/Species_Level_Aggregate_Counts!Y$8)*100,0)</f>
        <v>600.22238695329872</v>
      </c>
      <c r="Z8" s="2">
        <f>IF(ISNUMBER('Gamma-E.coli'!Z6),('Gamma-E.coli'!Z6/Species_Level_Aggregate_Counts!Z$8)*100,0)</f>
        <v>475.92905405405406</v>
      </c>
      <c r="AA8" s="2">
        <f>IF(ISNUMBER('Gamma-E.coli'!AA6),('Gamma-E.coli'!AA6/Species_Level_Aggregate_Counts!AA$8)*100,0)</f>
        <v>425.54517133956386</v>
      </c>
      <c r="AB8" s="2">
        <f>IF(ISNUMBER('Gamma-E.coli'!AB6),('Gamma-E.coli'!AB6/Species_Level_Aggregate_Counts!AB$8)*100,0)</f>
        <v>408.34272829763245</v>
      </c>
      <c r="AC8" s="2">
        <f>IF(ISNUMBER('Gamma-E.coli'!AC6),('Gamma-E.coli'!AC6/Species_Level_Aggregate_Counts!AC$8)*100,0)</f>
        <v>432.64675592173018</v>
      </c>
      <c r="AD8" s="2">
        <f>IF(ISNUMBER('Gamma-E.coli'!AD6),('Gamma-E.coli'!AD6/Species_Level_Aggregate_Counts!AD$8)*100,0)</f>
        <v>373.07398932112892</v>
      </c>
      <c r="AE8" s="2">
        <f>IF(ISNUMBER('Gamma-E.coli'!AE6),('Gamma-E.coli'!AE6/Species_Level_Aggregate_Counts!AE$8)*100,0)</f>
        <v>442.0512820512821</v>
      </c>
      <c r="AF8" s="2">
        <f>IF(ISNUMBER('Gamma-E.coli'!AF6),('Gamma-E.coli'!AF6/Species_Level_Aggregate_Counts!AF$8)*100,0)</f>
        <v>326.71199611461878</v>
      </c>
      <c r="AG8" s="2">
        <f>IF(ISNUMBER('Gamma-E.coli'!AG6),('Gamma-E.coli'!AG6/Species_Level_Aggregate_Counts!AG$8)*100,0)</f>
        <v>480.71242397914853</v>
      </c>
      <c r="AH8" s="2">
        <f>IF(ISNUMBER('Gamma-E.coli'!AH6),('Gamma-E.coli'!AH6/Species_Level_Aggregate_Counts!AH$8)*100,0)</f>
        <v>449.3212669683258</v>
      </c>
      <c r="AI8" s="2">
        <f>IF(ISNUMBER('Gamma-E.coli'!AI6),('Gamma-E.coli'!AI6/Species_Level_Aggregate_Counts!AI$8)*100,0)</f>
        <v>402.58690379951491</v>
      </c>
      <c r="AJ8" s="2">
        <f>IF(ISNUMBER('Gamma-E.coli'!AJ6),('Gamma-E.coli'!AJ6/Species_Level_Aggregate_Counts!AJ$8)*100,0)</f>
        <v>352.5586353944563</v>
      </c>
      <c r="AK8" s="2">
        <f>IF(ISNUMBER('Gamma-E.coli'!AK6),('Gamma-E.coli'!AK6/Species_Level_Aggregate_Counts!AK$8)*100,0)</f>
        <v>609.13621262458469</v>
      </c>
      <c r="AL8" s="2">
        <f>IF(ISNUMBER('Gamma-E.coli'!AL6),('Gamma-E.coli'!AL6/Species_Level_Aggregate_Counts!AL$8)*100,0)</f>
        <v>707.80017528483791</v>
      </c>
      <c r="AM8" s="2">
        <f>IF(ISNUMBER('Gamma-E.coli'!AM6),('Gamma-E.coli'!AM6/Species_Level_Aggregate_Counts!AM$8)*100,0)</f>
        <v>486.73100120627259</v>
      </c>
      <c r="AN8" s="2">
        <f>IF(ISNUMBER('Gamma-E.coli'!AN6),('Gamma-E.coli'!AN6/Species_Level_Aggregate_Counts!AN$8)*100,0)</f>
        <v>387.28813559322032</v>
      </c>
      <c r="AO8" s="2">
        <f>IF(ISNUMBER('Gamma-E.coli'!AO6),('Gamma-E.coli'!AO6/Species_Level_Aggregate_Counts!AO$8)*100,0)</f>
        <v>625.76177285318556</v>
      </c>
      <c r="AP8" s="2">
        <f>IF(ISNUMBER('Gamma-E.coli'!AP6),('Gamma-E.coli'!AP6/Species_Level_Aggregate_Counts!AP$8)*100,0)</f>
        <v>616.729088639201</v>
      </c>
      <c r="AQ8" s="2">
        <f>IF(ISNUMBER('Gamma-E.coli'!AQ6),('Gamma-E.coli'!AQ6/Species_Level_Aggregate_Counts!AQ$8)*100,0)</f>
        <v>492.26519337016572</v>
      </c>
      <c r="AR8" s="2">
        <f>IF(ISNUMBER('Gamma-E.coli'!AR6),('Gamma-E.coli'!AR6/Species_Level_Aggregate_Counts!AR$8)*100,0)</f>
        <v>437.96653796653794</v>
      </c>
      <c r="AS8" s="2">
        <f>IF(ISNUMBER('Gamma-E.coli'!AS6),('Gamma-E.coli'!AS6/Species_Level_Aggregate_Counts!AS$8)*100,0)</f>
        <v>510.06036217303824</v>
      </c>
      <c r="AT8" s="2">
        <f>IF(ISNUMBER('Gamma-E.coli'!AT6),('Gamma-E.coli'!AT6/Species_Level_Aggregate_Counts!AT$8)*100,0)</f>
        <v>509.24453280318096</v>
      </c>
      <c r="AU8" s="2">
        <f>IF(ISNUMBER('Gamma-E.coli'!AU6),('Gamma-E.coli'!AU6/Species_Level_Aggregate_Counts!AU$8)*100,0)</f>
        <v>547.61273209549074</v>
      </c>
      <c r="AV8" s="2">
        <f>IF(ISNUMBER('Gamma-E.coli'!AV6),('Gamma-E.coli'!AV6/Species_Level_Aggregate_Counts!AV$8)*100,0)</f>
        <v>449.12744579587513</v>
      </c>
      <c r="AW8" s="2">
        <f>IF(ISNUMBER('Gamma-E.coli'!AW6),('Gamma-E.coli'!AW6/Species_Level_Aggregate_Counts!AW$8)*100,0)</f>
        <v>420.9685002350729</v>
      </c>
      <c r="AX8" s="2">
        <f>IF(ISNUMBER('Gamma-E.coli'!AX6),('Gamma-E.coli'!AX6/Species_Level_Aggregate_Counts!AX$8)*100,0)</f>
        <v>485.05555555555554</v>
      </c>
      <c r="AY8" s="2">
        <f>IF(ISNUMBER('Gamma-E.coli'!AY6),('Gamma-E.coli'!AY6/Species_Level_Aggregate_Counts!AY$8)*100,0)</f>
        <v>499.13001449975837</v>
      </c>
      <c r="AZ8" s="2">
        <f>IF(ISNUMBER('Gamma-E.coli'!AZ6),('Gamma-E.coli'!AZ6/Species_Level_Aggregate_Counts!AZ$8)*100,0)</f>
        <v>397.21052631578948</v>
      </c>
      <c r="BA8" s="2">
        <f>IF(ISNUMBER('Gamma-E.coli'!BA6),('Gamma-E.coli'!BA6/Species_Level_Aggregate_Counts!BA$8)*100,0)</f>
        <v>844.94983277591973</v>
      </c>
      <c r="BB8" s="2">
        <f>IF(ISNUMBER('Gamma-E.coli'!BB6),('Gamma-E.coli'!BB6/Species_Level_Aggregate_Counts!BB$8)*100,0)</f>
        <v>739.16292974588941</v>
      </c>
      <c r="BC8" s="2">
        <f>IF(ISNUMBER('Gamma-E.coli'!BC6),('Gamma-E.coli'!BC6/Species_Level_Aggregate_Counts!BC$8)*100,0)</f>
        <v>361.33333333333331</v>
      </c>
      <c r="BD8" s="2">
        <f>IF(ISNUMBER('Gamma-E.coli'!BD6),('Gamma-E.coli'!BD6/Species_Level_Aggregate_Counts!BD$8)*100,0)</f>
        <v>345.50898203592817</v>
      </c>
      <c r="BE8" s="2">
        <f>IF(ISNUMBER('Gamma-E.coli'!BE6),('Gamma-E.coli'!BE6/Species_Level_Aggregate_Counts!BE$8)*100,0)</f>
        <v>600.87609511889855</v>
      </c>
      <c r="BF8" s="2">
        <f>IF(ISNUMBER('Gamma-E.coli'!BF6),('Gamma-E.coli'!BF6/Species_Level_Aggregate_Counts!BF$8)*100,0)</f>
        <v>979.2663476874003</v>
      </c>
      <c r="BG8" s="2">
        <f>IF(ISNUMBER('Gamma-E.coli'!BG6),('Gamma-E.coli'!BG6/Species_Level_Aggregate_Counts!BG$8)*100,0)</f>
        <v>387.61996161228404</v>
      </c>
      <c r="BH8" s="2">
        <f>IF(ISNUMBER('Gamma-E.coli'!BH6),('Gamma-E.coli'!BH6/Species_Level_Aggregate_Counts!BH$8)*100,0)</f>
        <v>316.79566563467489</v>
      </c>
      <c r="BI8" s="2">
        <f>IF(ISNUMBER('Gamma-E.coli'!BI6),('Gamma-E.coli'!BI6/Species_Level_Aggregate_Counts!BI$8)*100,0)</f>
        <v>409.40170940170935</v>
      </c>
      <c r="BJ8" s="2">
        <f>IF(ISNUMBER('Gamma-E.coli'!BJ6),('Gamma-E.coli'!BJ6/Species_Level_Aggregate_Counts!BJ$8)*100,0)</f>
        <v>423.20478723404256</v>
      </c>
      <c r="BK8" s="2">
        <f>IF(ISNUMBER('Gamma-E.coli'!BK6),('Gamma-E.coli'!BK6/Species_Level_Aggregate_Counts!BK$8)*100,0)</f>
        <v>365.66156615661566</v>
      </c>
      <c r="BL8" s="2">
        <f>IF(ISNUMBER('Gamma-E.coli'!BL6),('Gamma-E.coli'!BL6/Species_Level_Aggregate_Counts!BL$8)*100,0)</f>
        <v>366.2800331400166</v>
      </c>
      <c r="BM8" s="2">
        <f>IF(ISNUMBER('Gamma-E.coli'!BM6),('Gamma-E.coli'!BM6/Species_Level_Aggregate_Counts!BM$8)*100,0)</f>
        <v>496.89320388349518</v>
      </c>
      <c r="BN8" s="2">
        <f>IF(ISNUMBER('Gamma-E.coli'!BN6),('Gamma-E.coli'!BN6/Species_Level_Aggregate_Counts!BN$8)*100,0)</f>
        <v>364.480198019802</v>
      </c>
      <c r="BO8" s="2">
        <f>IF(ISNUMBER('Gamma-E.coli'!BO6),('Gamma-E.coli'!BO6/Species_Level_Aggregate_Counts!BO$8)*100,0)</f>
        <v>747.66584766584765</v>
      </c>
      <c r="BP8" s="2">
        <f>IF(ISNUMBER('Gamma-E.coli'!BP6),('Gamma-E.coli'!BP6/Species_Level_Aggregate_Counts!BP$8)*100,0)</f>
        <v>703.42857142857144</v>
      </c>
      <c r="BQ8" s="2">
        <f>IF(ISNUMBER('Gamma-E.coli'!BQ6),('Gamma-E.coli'!BQ6/Species_Level_Aggregate_Counts!BQ$8)*100,0)</f>
        <v>615.14966401954791</v>
      </c>
      <c r="BR8" s="2">
        <f>IF(ISNUMBER('Gamma-E.coli'!BR6),('Gamma-E.coli'!BR6/Species_Level_Aggregate_Counts!BR$8)*100,0)</f>
        <v>629.13809990205675</v>
      </c>
      <c r="BS8" s="2">
        <f>IF(ISNUMBER('Gamma-E.coli'!BS6),('Gamma-E.coli'!BS6/Species_Level_Aggregate_Counts!BS$8)*100,0)</f>
        <v>662.48246844319772</v>
      </c>
      <c r="BT8" s="2">
        <f>IF(ISNUMBER('Gamma-E.coli'!BT6),('Gamma-E.coli'!BT6/Species_Level_Aggregate_Counts!BT$8)*100,0)</f>
        <v>504.17741103661677</v>
      </c>
      <c r="BU8" s="2">
        <f>IF(ISNUMBER('Gamma-E.coli'!BU6),('Gamma-E.coli'!BU6/Species_Level_Aggregate_Counts!BU$8)*100,0)</f>
        <v>617.0353982300885</v>
      </c>
      <c r="BV8" s="2">
        <f>IF(ISNUMBER('Gamma-E.coli'!BV6),('Gamma-E.coli'!BV6/Species_Level_Aggregate_Counts!BV$8)*100,0)</f>
        <v>629.71386647101986</v>
      </c>
      <c r="BW8" s="2">
        <f>IF(ISNUMBER('Gamma-E.coli'!BW6),('Gamma-E.coli'!BW6/Species_Level_Aggregate_Counts!BW$8)*100,0)</f>
        <v>635.23274478330654</v>
      </c>
      <c r="BX8" s="2">
        <f>IF(ISNUMBER('Gamma-E.coli'!BX6),('Gamma-E.coli'!BX6/Species_Level_Aggregate_Counts!BX$8)*100,0)</f>
        <v>577.41379310344826</v>
      </c>
      <c r="BY8" s="2">
        <f>IF(ISNUMBER('Gamma-E.coli'!BY6),('Gamma-E.coli'!BY6/Species_Level_Aggregate_Counts!BY$8)*100,0)</f>
        <v>487.23186925434118</v>
      </c>
      <c r="BZ8" s="2">
        <f>IF(ISNUMBER('Gamma-E.coli'!BZ6),('Gamma-E.coli'!BZ6/Species_Level_Aggregate_Counts!BZ$8)*100,0)</f>
        <v>516.70205237084213</v>
      </c>
      <c r="CA8" s="2">
        <f>IF(ISNUMBER('Gamma-E.coli'!CA6),('Gamma-E.coli'!CA6/Species_Level_Aggregate_Counts!CA$8)*100,0)</f>
        <v>628.48167539267013</v>
      </c>
      <c r="CB8" s="2">
        <f>IF(ISNUMBER('Gamma-E.coli'!CB6),('Gamma-E.coli'!CB6/Species_Level_Aggregate_Counts!CB$8)*100,0)</f>
        <v>441.35338345864659</v>
      </c>
      <c r="CC8" s="2">
        <f>IF(ISNUMBER('Gamma-E.coli'!CC6),('Gamma-E.coli'!CC6/Species_Level_Aggregate_Counts!CC$8)*100,0)</f>
        <v>612.09842788790161</v>
      </c>
      <c r="CD8" s="2">
        <f>IF(ISNUMBER('Gamma-E.coli'!CD6),('Gamma-E.coli'!CD6/Species_Level_Aggregate_Counts!CD$8)*100,0)</f>
        <v>581.00637845499648</v>
      </c>
      <c r="CE8" s="2">
        <f>IF(ISNUMBER('Gamma-E.coli'!CE6),('Gamma-E.coli'!CE6/Species_Level_Aggregate_Counts!CE$8)*100,0)</f>
        <v>473.00454250486695</v>
      </c>
      <c r="CF8" s="2">
        <f>IF(ISNUMBER('Gamma-E.coli'!CF6),('Gamma-E.coli'!CF6/Species_Level_Aggregate_Counts!CF$8)*100,0)</f>
        <v>392.77474195506983</v>
      </c>
      <c r="CG8" s="2">
        <f>IF(ISNUMBER('Gamma-E.coli'!CG6),('Gamma-E.coli'!CG6/Species_Level_Aggregate_Counts!CG$8)*100,0)</f>
        <v>507.31975784259771</v>
      </c>
      <c r="CH8" s="2">
        <f>IF(ISNUMBER('Gamma-E.coli'!CH6),('Gamma-E.coli'!CH6/Species_Level_Aggregate_Counts!CH$8)*100,0)</f>
        <v>349.40298507462688</v>
      </c>
      <c r="CI8" s="2">
        <f>IF(ISNUMBER('Gamma-E.coli'!CI6),('Gamma-E.coli'!CI6/Species_Level_Aggregate_Counts!CI$8)*100,0)</f>
        <v>496.36850152905197</v>
      </c>
      <c r="CJ8" s="2">
        <f>IF(ISNUMBER('Gamma-E.coli'!CJ6),('Gamma-E.coli'!CJ6/Species_Level_Aggregate_Counts!CJ$8)*100,0)</f>
        <v>407.73831775700933</v>
      </c>
      <c r="CK8" s="2">
        <f>IF(ISNUMBER('Gamma-E.coli'!CK6),('Gamma-E.coli'!CK6/Species_Level_Aggregate_Counts!CK$8)*100,0)</f>
        <v>522.08333333333337</v>
      </c>
      <c r="CL8" s="2">
        <f>IF(ISNUMBER('Gamma-E.coli'!CL6),('Gamma-E.coli'!CL6/Species_Level_Aggregate_Counts!CL$8)*100,0)</f>
        <v>524.42138866719881</v>
      </c>
      <c r="CM8" s="2">
        <f>IF(ISNUMBER('Gamma-E.coli'!CM6),('Gamma-E.coli'!CM6/Species_Level_Aggregate_Counts!CM$8)*100,0)</f>
        <v>440.58759521218718</v>
      </c>
      <c r="CN8" s="2">
        <f>IF(ISNUMBER('Gamma-E.coli'!CN6),('Gamma-E.coli'!CN6/Species_Level_Aggregate_Counts!CN$8)*100,0)</f>
        <v>482.46539222148976</v>
      </c>
      <c r="CO8" s="2">
        <f>IF(ISNUMBER('Gamma-E.coli'!CO6),('Gamma-E.coli'!CO6/Species_Level_Aggregate_Counts!CO$8)*100,0)</f>
        <v>478.18984547461366</v>
      </c>
      <c r="CP8" s="2">
        <f>IF(ISNUMBER('Gamma-E.coli'!CP6),('Gamma-E.coli'!CP6/Species_Level_Aggregate_Counts!CP$8)*100,0)</f>
        <v>433.44103392568661</v>
      </c>
      <c r="CQ8" s="2">
        <f>IF(ISNUMBER('Gamma-E.coli'!CQ6),('Gamma-E.coli'!CQ6/Species_Level_Aggregate_Counts!CQ$8)*100,0)</f>
        <v>478.23529411764707</v>
      </c>
      <c r="CR8" s="2">
        <f>IF(ISNUMBER('Gamma-E.coli'!CR6),('Gamma-E.coli'!CR6/Species_Level_Aggregate_Counts!CR$8)*100,0)</f>
        <v>422.02447163515018</v>
      </c>
    </row>
    <row r="9" spans="1:96" x14ac:dyDescent="0.25">
      <c r="A9" s="2" t="s">
        <v>1447</v>
      </c>
      <c r="B9" s="2">
        <f>IF(ISNUMBER('Gamma-E.coli'!B7),('Gamma-E.coli'!B7/Species_Level_Aggregate_Counts!B$8)*100,0)</f>
        <v>508.22656776803774</v>
      </c>
      <c r="C9" s="2">
        <f>IF(ISNUMBER('Gamma-E.coli'!C7),('Gamma-E.coli'!C7/Species_Level_Aggregate_Counts!C$8)*100,0)</f>
        <v>1233.7050805452293</v>
      </c>
      <c r="D9" s="2">
        <f>IF(ISNUMBER('Gamma-E.coli'!D7),('Gamma-E.coli'!D7/Species_Level_Aggregate_Counts!D$8)*100,0)</f>
        <v>874.3119266055046</v>
      </c>
      <c r="E9" s="2">
        <f>IF(ISNUMBER('Gamma-E.coli'!E7),('Gamma-E.coli'!E7/Species_Level_Aggregate_Counts!E$8)*100,0)</f>
        <v>1030.3930131004367</v>
      </c>
      <c r="F9" s="2">
        <f>IF(ISNUMBER('Gamma-E.coli'!F7),('Gamma-E.coli'!F7/Species_Level_Aggregate_Counts!F$8)*100,0)</f>
        <v>1261.4100185528757</v>
      </c>
      <c r="G9" s="2">
        <f>IF(ISNUMBER('Gamma-E.coli'!G7),('Gamma-E.coli'!G7/Species_Level_Aggregate_Counts!G$8)*100,0)</f>
        <v>2242.6490066225165</v>
      </c>
      <c r="H9" s="2">
        <f>IF(ISNUMBER('Gamma-E.coli'!H7),('Gamma-E.coli'!H7/Species_Level_Aggregate_Counts!H$8)*100,0)</f>
        <v>451.9266055045872</v>
      </c>
      <c r="I9" s="2">
        <f>IF(ISNUMBER('Gamma-E.coli'!I7),('Gamma-E.coli'!I7/Species_Level_Aggregate_Counts!I$8)*100,0)</f>
        <v>383.37825696316258</v>
      </c>
      <c r="J9" s="2">
        <f>IF(ISNUMBER('Gamma-E.coli'!J7),('Gamma-E.coli'!J7/Species_Level_Aggregate_Counts!J$8)*100,0)</f>
        <v>358.17351598173514</v>
      </c>
      <c r="K9" s="2">
        <f>IF(ISNUMBER('Gamma-E.coli'!K7),('Gamma-E.coli'!K7/Species_Level_Aggregate_Counts!K$8)*100,0)</f>
        <v>314.98637602179838</v>
      </c>
      <c r="L9" s="2">
        <f>IF(ISNUMBER('Gamma-E.coli'!L7),('Gamma-E.coli'!L7/Species_Level_Aggregate_Counts!L$8)*100,0)</f>
        <v>382.01970443349757</v>
      </c>
      <c r="M9" s="2">
        <f>IF(ISNUMBER('Gamma-E.coli'!M7),('Gamma-E.coli'!M7/Species_Level_Aggregate_Counts!M$8)*100,0)</f>
        <v>276.79999999999995</v>
      </c>
      <c r="N9" s="2">
        <f>IF(ISNUMBER('Gamma-E.coli'!N7),('Gamma-E.coli'!N7/Species_Level_Aggregate_Counts!N$8)*100,0)</f>
        <v>382.29665071770336</v>
      </c>
      <c r="O9" s="2">
        <f>IF(ISNUMBER('Gamma-E.coli'!O7),('Gamma-E.coli'!O7/Species_Level_Aggregate_Counts!O$8)*100,0)</f>
        <v>392.05548549810845</v>
      </c>
      <c r="P9" s="2">
        <f>IF(ISNUMBER('Gamma-E.coli'!P7),('Gamma-E.coli'!P7/Species_Level_Aggregate_Counts!P$8)*100,0)</f>
        <v>401.55148095909732</v>
      </c>
      <c r="Q9" s="2">
        <f>IF(ISNUMBER('Gamma-E.coli'!Q7),('Gamma-E.coli'!Q7/Species_Level_Aggregate_Counts!Q$8)*100,0)</f>
        <v>200</v>
      </c>
      <c r="R9" s="2">
        <f>IF(ISNUMBER('Gamma-E.coli'!R7),('Gamma-E.coli'!R7/Species_Level_Aggregate_Counts!R$8)*100,0)</f>
        <v>399.90601503759399</v>
      </c>
      <c r="S9" s="2">
        <f>IF(ISNUMBER('Gamma-E.coli'!S7),('Gamma-E.coli'!S7/Species_Level_Aggregate_Counts!S$8)*100,0)</f>
        <v>411.95335276967927</v>
      </c>
      <c r="T9" s="2">
        <f>IF(ISNUMBER('Gamma-E.coli'!T7),('Gamma-E.coli'!T7/Species_Level_Aggregate_Counts!T$8)*100,0)</f>
        <v>601.04166666666674</v>
      </c>
      <c r="U9" s="2">
        <f>IF(ISNUMBER('Gamma-E.coli'!U7),('Gamma-E.coli'!U7/Species_Level_Aggregate_Counts!U$8)*100,0)</f>
        <v>754.47852760736203</v>
      </c>
      <c r="V9" s="2">
        <f>IF(ISNUMBER('Gamma-E.coli'!V7),('Gamma-E.coli'!V7/Species_Level_Aggregate_Counts!V$8)*100,0)</f>
        <v>696.18593563766387</v>
      </c>
      <c r="W9" s="2">
        <f>IF(ISNUMBER('Gamma-E.coli'!W7),('Gamma-E.coli'!W7/Species_Level_Aggregate_Counts!W$8)*100,0)</f>
        <v>979.75308641975312</v>
      </c>
      <c r="X9" s="2">
        <f>IF(ISNUMBER('Gamma-E.coli'!X7),('Gamma-E.coli'!X7/Species_Level_Aggregate_Counts!X$8)*100,0)</f>
        <v>544.14478353442166</v>
      </c>
      <c r="Y9" s="2">
        <f>IF(ISNUMBER('Gamma-E.coli'!Y7),('Gamma-E.coli'!Y7/Species_Level_Aggregate_Counts!Y$8)*100,0)</f>
        <v>992.95774647887322</v>
      </c>
      <c r="Z9" s="2">
        <f>IF(ISNUMBER('Gamma-E.coli'!Z7),('Gamma-E.coli'!Z7/Species_Level_Aggregate_Counts!Z$8)*100,0)</f>
        <v>606.25</v>
      </c>
      <c r="AA9" s="2">
        <f>IF(ISNUMBER('Gamma-E.coli'!AA7),('Gamma-E.coli'!AA7/Species_Level_Aggregate_Counts!AA$8)*100,0)</f>
        <v>303.11526479750779</v>
      </c>
      <c r="AB9" s="2">
        <f>IF(ISNUMBER('Gamma-E.coli'!AB7),('Gamma-E.coli'!AB7/Species_Level_Aggregate_Counts!AB$8)*100,0)</f>
        <v>275.42277339346111</v>
      </c>
      <c r="AC9" s="2">
        <f>IF(ISNUMBER('Gamma-E.coli'!AC7),('Gamma-E.coli'!AC7/Species_Level_Aggregate_Counts!AC$8)*100,0)</f>
        <v>404.42842430484041</v>
      </c>
      <c r="AD9" s="2">
        <f>IF(ISNUMBER('Gamma-E.coli'!AD7),('Gamma-E.coli'!AD7/Species_Level_Aggregate_Counts!AD$8)*100,0)</f>
        <v>296.64378337147218</v>
      </c>
      <c r="AE9" s="2">
        <f>IF(ISNUMBER('Gamma-E.coli'!AE7),('Gamma-E.coli'!AE7/Species_Level_Aggregate_Counts!AE$8)*100,0)</f>
        <v>279.82905982905982</v>
      </c>
      <c r="AF9" s="2">
        <f>IF(ISNUMBER('Gamma-E.coli'!AF7),('Gamma-E.coli'!AF7/Species_Level_Aggregate_Counts!AF$8)*100,0)</f>
        <v>222.243807673628</v>
      </c>
      <c r="AG9" s="2">
        <f>IF(ISNUMBER('Gamma-E.coli'!AG7),('Gamma-E.coli'!AG7/Species_Level_Aggregate_Counts!AG$8)*100,0)</f>
        <v>333.70981754995654</v>
      </c>
      <c r="AH9" s="2">
        <f>IF(ISNUMBER('Gamma-E.coli'!AH7),('Gamma-E.coli'!AH7/Species_Level_Aggregate_Counts!AH$8)*100,0)</f>
        <v>357.80542986425343</v>
      </c>
      <c r="AI9" s="2">
        <f>IF(ISNUMBER('Gamma-E.coli'!AI7),('Gamma-E.coli'!AI7/Species_Level_Aggregate_Counts!AI$8)*100,0)</f>
        <v>269.44219886822958</v>
      </c>
      <c r="AJ9" s="2">
        <f>IF(ISNUMBER('Gamma-E.coli'!AJ7),('Gamma-E.coli'!AJ7/Species_Level_Aggregate_Counts!AJ$8)*100,0)</f>
        <v>252.5586353944563</v>
      </c>
      <c r="AK9" s="2">
        <f>IF(ISNUMBER('Gamma-E.coli'!AK7),('Gamma-E.coli'!AK7/Species_Level_Aggregate_Counts!AK$8)*100,0)</f>
        <v>602.24252491694358</v>
      </c>
      <c r="AL9" s="2">
        <f>IF(ISNUMBER('Gamma-E.coli'!AL7),('Gamma-E.coli'!AL7/Species_Level_Aggregate_Counts!AL$8)*100,0)</f>
        <v>645.92462751971948</v>
      </c>
      <c r="AM9" s="2">
        <f>IF(ISNUMBER('Gamma-E.coli'!AM7),('Gamma-E.coli'!AM7/Species_Level_Aggregate_Counts!AM$8)*100,0)</f>
        <v>254.16164053075994</v>
      </c>
      <c r="AN9" s="2">
        <f>IF(ISNUMBER('Gamma-E.coli'!AN7),('Gamma-E.coli'!AN7/Species_Level_Aggregate_Counts!AN$8)*100,0)</f>
        <v>230.11734028683182</v>
      </c>
      <c r="AO9" s="2">
        <f>IF(ISNUMBER('Gamma-E.coli'!AO7),('Gamma-E.coli'!AO7/Species_Level_Aggregate_Counts!AO$8)*100,0)</f>
        <v>601.66204986149592</v>
      </c>
      <c r="AP9" s="2">
        <f>IF(ISNUMBER('Gamma-E.coli'!AP7),('Gamma-E.coli'!AP7/Species_Level_Aggregate_Counts!AP$8)*100,0)</f>
        <v>595.63046192259674</v>
      </c>
      <c r="AQ9" s="2">
        <f>IF(ISNUMBER('Gamma-E.coli'!AQ7),('Gamma-E.coli'!AQ7/Species_Level_Aggregate_Counts!AQ$8)*100,0)</f>
        <v>237.29281767955803</v>
      </c>
      <c r="AR9" s="2">
        <f>IF(ISNUMBER('Gamma-E.coli'!AR7),('Gamma-E.coli'!AR7/Species_Level_Aggregate_Counts!AR$8)*100,0)</f>
        <v>229.08622908622908</v>
      </c>
      <c r="AS9" s="2">
        <f>IF(ISNUMBER('Gamma-E.coli'!AS7),('Gamma-E.coli'!AS7/Species_Level_Aggregate_Counts!AS$8)*100,0)</f>
        <v>448.79275653923543</v>
      </c>
      <c r="AT9" s="2">
        <f>IF(ISNUMBER('Gamma-E.coli'!AT7),('Gamma-E.coli'!AT7/Species_Level_Aggregate_Counts!AT$8)*100,0)</f>
        <v>433.59840954274358</v>
      </c>
      <c r="AU9" s="2">
        <f>IF(ISNUMBER('Gamma-E.coli'!AU7),('Gamma-E.coli'!AU7/Species_Level_Aggregate_Counts!AU$8)*100,0)</f>
        <v>241.11405835543763</v>
      </c>
      <c r="AV9" s="2">
        <f>IF(ISNUMBER('Gamma-E.coli'!AV7),('Gamma-E.coli'!AV7/Species_Level_Aggregate_Counts!AV$8)*100,0)</f>
        <v>186.8323638286621</v>
      </c>
      <c r="AW9" s="2">
        <f>IF(ISNUMBER('Gamma-E.coli'!AW7),('Gamma-E.coli'!AW7/Species_Level_Aggregate_Counts!AW$8)*100,0)</f>
        <v>286.7889045604137</v>
      </c>
      <c r="AX9" s="2">
        <f>IF(ISNUMBER('Gamma-E.coli'!AX7),('Gamma-E.coli'!AX7/Species_Level_Aggregate_Counts!AX$8)*100,0)</f>
        <v>371.66666666666669</v>
      </c>
      <c r="AY9" s="2">
        <f>IF(ISNUMBER('Gamma-E.coli'!AY7),('Gamma-E.coli'!AY7/Species_Level_Aggregate_Counts!AY$8)*100,0)</f>
        <v>524.06959884001935</v>
      </c>
      <c r="AZ9" s="2">
        <f>IF(ISNUMBER('Gamma-E.coli'!AZ7),('Gamma-E.coli'!AZ7/Species_Level_Aggregate_Counts!AZ$8)*100,0)</f>
        <v>441.15789473684214</v>
      </c>
      <c r="BA9" s="2">
        <f>IF(ISNUMBER('Gamma-E.coli'!BA7),('Gamma-E.coli'!BA7/Species_Level_Aggregate_Counts!BA$8)*100,0)</f>
        <v>794.18060200668901</v>
      </c>
      <c r="BB9" s="2">
        <f>IF(ISNUMBER('Gamma-E.coli'!BB7),('Gamma-E.coli'!BB7/Species_Level_Aggregate_Counts!BB$8)*100,0)</f>
        <v>654.40956651718989</v>
      </c>
      <c r="BC9" s="2">
        <f>IF(ISNUMBER('Gamma-E.coli'!BC7),('Gamma-E.coli'!BC7/Species_Level_Aggregate_Counts!BC$8)*100,0)</f>
        <v>208.77777777777777</v>
      </c>
      <c r="BD9" s="2">
        <f>IF(ISNUMBER('Gamma-E.coli'!BD7),('Gamma-E.coli'!BD7/Species_Level_Aggregate_Counts!BD$8)*100,0)</f>
        <v>214.67065868263475</v>
      </c>
      <c r="BE9" s="2">
        <f>IF(ISNUMBER('Gamma-E.coli'!BE7),('Gamma-E.coli'!BE7/Species_Level_Aggregate_Counts!BE$8)*100,0)</f>
        <v>493.61702127659572</v>
      </c>
      <c r="BF9" s="2">
        <f>IF(ISNUMBER('Gamma-E.coli'!BF7),('Gamma-E.coli'!BF7/Species_Level_Aggregate_Counts!BF$8)*100,0)</f>
        <v>866.82615629984048</v>
      </c>
      <c r="BG9" s="2">
        <f>IF(ISNUMBER('Gamma-E.coli'!BG7),('Gamma-E.coli'!BG7/Species_Level_Aggregate_Counts!BG$8)*100,0)</f>
        <v>184.93282149712093</v>
      </c>
      <c r="BH9" s="2">
        <f>IF(ISNUMBER('Gamma-E.coli'!BH7),('Gamma-E.coli'!BH7/Species_Level_Aggregate_Counts!BH$8)*100,0)</f>
        <v>169.73684210526315</v>
      </c>
      <c r="BI9" s="2">
        <f>IF(ISNUMBER('Gamma-E.coli'!BI7),('Gamma-E.coli'!BI7/Species_Level_Aggregate_Counts!BI$8)*100,0)</f>
        <v>365.64916564916564</v>
      </c>
      <c r="BJ9" s="2">
        <f>IF(ISNUMBER('Gamma-E.coli'!BJ7),('Gamma-E.coli'!BJ7/Species_Level_Aggregate_Counts!BJ$8)*100,0)</f>
        <v>396.875</v>
      </c>
      <c r="BK9" s="2">
        <f>IF(ISNUMBER('Gamma-E.coli'!BK7),('Gamma-E.coli'!BK7/Species_Level_Aggregate_Counts!BK$8)*100,0)</f>
        <v>163.90639063906391</v>
      </c>
      <c r="BL9" s="2">
        <f>IF(ISNUMBER('Gamma-E.coli'!BL7),('Gamma-E.coli'!BL7/Species_Level_Aggregate_Counts!BL$8)*100,0)</f>
        <v>162.13753106876553</v>
      </c>
      <c r="BM9" s="2">
        <f>IF(ISNUMBER('Gamma-E.coli'!BM7),('Gamma-E.coli'!BM7/Species_Level_Aggregate_Counts!BM$8)*100,0)</f>
        <v>390.97087378640776</v>
      </c>
      <c r="BN9" s="2">
        <f>IF(ISNUMBER('Gamma-E.coli'!BN7),('Gamma-E.coli'!BN7/Species_Level_Aggregate_Counts!BN$8)*100,0)</f>
        <v>299.44306930693068</v>
      </c>
      <c r="BO9" s="2">
        <f>IF(ISNUMBER('Gamma-E.coli'!BO7),('Gamma-E.coli'!BO7/Species_Level_Aggregate_Counts!BO$8)*100,0)</f>
        <v>802.75184275184279</v>
      </c>
      <c r="BP9" s="2">
        <f>IF(ISNUMBER('Gamma-E.coli'!BP7),('Gamma-E.coli'!BP7/Species_Level_Aggregate_Counts!BP$8)*100,0)</f>
        <v>718.57142857142856</v>
      </c>
      <c r="BQ9" s="2">
        <f>IF(ISNUMBER('Gamma-E.coli'!BQ7),('Gamma-E.coli'!BQ7/Species_Level_Aggregate_Counts!BQ$8)*100,0)</f>
        <v>752.71838729383023</v>
      </c>
      <c r="BR9" s="2">
        <f>IF(ISNUMBER('Gamma-E.coli'!BR7),('Gamma-E.coli'!BR7/Species_Level_Aggregate_Counts!BR$8)*100,0)</f>
        <v>750.58765915768845</v>
      </c>
      <c r="BS9" s="2">
        <f>IF(ISNUMBER('Gamma-E.coli'!BS7),('Gamma-E.coli'!BS7/Species_Level_Aggregate_Counts!BS$8)*100,0)</f>
        <v>744.95091164095368</v>
      </c>
      <c r="BT9" s="2">
        <f>IF(ISNUMBER('Gamma-E.coli'!BT7),('Gamma-E.coli'!BT7/Species_Level_Aggregate_Counts!BT$8)*100,0)</f>
        <v>601.0830324909748</v>
      </c>
      <c r="BU9" s="2">
        <f>IF(ISNUMBER('Gamma-E.coli'!BU7),('Gamma-E.coli'!BU7/Species_Level_Aggregate_Counts!BU$8)*100,0)</f>
        <v>589.82300884955748</v>
      </c>
      <c r="BV9" s="2">
        <f>IF(ISNUMBER('Gamma-E.coli'!BV7),('Gamma-E.coli'!BV7/Species_Level_Aggregate_Counts!BV$8)*100,0)</f>
        <v>661.84886280264118</v>
      </c>
      <c r="BW9" s="2">
        <f>IF(ISNUMBER('Gamma-E.coli'!BW7),('Gamma-E.coli'!BW7/Species_Level_Aggregate_Counts!BW$8)*100,0)</f>
        <v>682.66452648475115</v>
      </c>
      <c r="BX9" s="2">
        <f>IF(ISNUMBER('Gamma-E.coli'!BX7),('Gamma-E.coli'!BX7/Species_Level_Aggregate_Counts!BX$8)*100,0)</f>
        <v>620.17241379310337</v>
      </c>
      <c r="BY9" s="2">
        <f>IF(ISNUMBER('Gamma-E.coli'!BY7),('Gamma-E.coli'!BY7/Species_Level_Aggregate_Counts!BY$8)*100,0)</f>
        <v>462.25740551583255</v>
      </c>
      <c r="BZ9" s="2">
        <f>IF(ISNUMBER('Gamma-E.coli'!BZ7),('Gamma-E.coli'!BZ7/Species_Level_Aggregate_Counts!BZ$8)*100,0)</f>
        <v>462.56192498230712</v>
      </c>
      <c r="CA9" s="2">
        <f>IF(ISNUMBER('Gamma-E.coli'!CA7),('Gamma-E.coli'!CA7/Species_Level_Aggregate_Counts!CA$8)*100,0)</f>
        <v>533.71727748691103</v>
      </c>
      <c r="CB9" s="2">
        <f>IF(ISNUMBER('Gamma-E.coli'!CB7),('Gamma-E.coli'!CB7/Species_Level_Aggregate_Counts!CB$8)*100,0)</f>
        <v>451.06998264892997</v>
      </c>
      <c r="CC9" s="2">
        <f>IF(ISNUMBER('Gamma-E.coli'!CC7),('Gamma-E.coli'!CC7/Species_Level_Aggregate_Counts!CC$8)*100,0)</f>
        <v>465.14012303485987</v>
      </c>
      <c r="CD9" s="2">
        <f>IF(ISNUMBER('Gamma-E.coli'!CD7),('Gamma-E.coli'!CD7/Species_Level_Aggregate_Counts!CD$8)*100,0)</f>
        <v>444.86180014174346</v>
      </c>
      <c r="CE9" s="2">
        <f>IF(ISNUMBER('Gamma-E.coli'!CE7),('Gamma-E.coli'!CE7/Species_Level_Aggregate_Counts!CE$8)*100,0)</f>
        <v>490.59052563270609</v>
      </c>
      <c r="CF9" s="2">
        <f>IF(ISNUMBER('Gamma-E.coli'!CF7),('Gamma-E.coli'!CF7/Species_Level_Aggregate_Counts!CF$8)*100,0)</f>
        <v>421.37219186399511</v>
      </c>
      <c r="CG9" s="2">
        <f>IF(ISNUMBER('Gamma-E.coli'!CG7),('Gamma-E.coli'!CG7/Species_Level_Aggregate_Counts!CG$8)*100,0)</f>
        <v>418.16180517336267</v>
      </c>
      <c r="CH9" s="2">
        <f>IF(ISNUMBER('Gamma-E.coli'!CH7),('Gamma-E.coli'!CH7/Species_Level_Aggregate_Counts!CH$8)*100,0)</f>
        <v>353.73134328358213</v>
      </c>
      <c r="CI9" s="2">
        <f>IF(ISNUMBER('Gamma-E.coli'!CI7),('Gamma-E.coli'!CI7/Species_Level_Aggregate_Counts!CI$8)*100,0)</f>
        <v>361.39143730886849</v>
      </c>
      <c r="CJ9" s="2">
        <f>IF(ISNUMBER('Gamma-E.coli'!CJ7),('Gamma-E.coli'!CJ7/Species_Level_Aggregate_Counts!CJ$8)*100,0)</f>
        <v>402.54205607476638</v>
      </c>
      <c r="CK9" s="2">
        <f>IF(ISNUMBER('Gamma-E.coli'!CK7),('Gamma-E.coli'!CK7/Species_Level_Aggregate_Counts!CK$8)*100,0)</f>
        <v>358.91666666666669</v>
      </c>
      <c r="CL9" s="2">
        <f>IF(ISNUMBER('Gamma-E.coli'!CL7),('Gamma-E.coli'!CL7/Species_Level_Aggregate_Counts!CL$8)*100,0)</f>
        <v>374.06225059856342</v>
      </c>
      <c r="CM9" s="2">
        <f>IF(ISNUMBER('Gamma-E.coli'!CM7),('Gamma-E.coli'!CM7/Species_Level_Aggregate_Counts!CM$8)*100,0)</f>
        <v>430.95756256800871</v>
      </c>
      <c r="CN9" s="2">
        <f>IF(ISNUMBER('Gamma-E.coli'!CN7),('Gamma-E.coli'!CN7/Species_Level_Aggregate_Counts!CN$8)*100,0)</f>
        <v>403.69149637442325</v>
      </c>
      <c r="CO9" s="2">
        <f>IF(ISNUMBER('Gamma-E.coli'!CO7),('Gamma-E.coli'!CO7/Species_Level_Aggregate_Counts!CO$8)*100,0)</f>
        <v>376.55629139072846</v>
      </c>
      <c r="CP9" s="2">
        <f>IF(ISNUMBER('Gamma-E.coli'!CP7),('Gamma-E.coli'!CP7/Species_Level_Aggregate_Counts!CP$8)*100,0)</f>
        <v>328.99838449111473</v>
      </c>
      <c r="CQ9" s="2">
        <f>IF(ISNUMBER('Gamma-E.coli'!CQ7),('Gamma-E.coli'!CQ7/Species_Level_Aggregate_Counts!CQ$8)*100,0)</f>
        <v>301.96078431372547</v>
      </c>
      <c r="CR9" s="2">
        <f>IF(ISNUMBER('Gamma-E.coli'!CR7),('Gamma-E.coli'!CR7/Species_Level_Aggregate_Counts!CR$8)*100,0)</f>
        <v>305.45050055617355</v>
      </c>
    </row>
    <row r="10" spans="1:96" x14ac:dyDescent="0.25">
      <c r="A10" s="2" t="s">
        <v>1448</v>
      </c>
      <c r="B10" s="2">
        <f>IF(ISNUMBER('Gamma-E.coli'!B8),('Gamma-E.coli'!B8/Species_Level_Aggregate_Counts!B$8)*100,0)</f>
        <v>404.8550236008092</v>
      </c>
      <c r="C10" s="2">
        <f>IF(ISNUMBER('Gamma-E.coli'!C8),('Gamma-E.coli'!C8/Species_Level_Aggregate_Counts!C$8)*100,0)</f>
        <v>867.65799256505579</v>
      </c>
      <c r="D10" s="2">
        <f>IF(ISNUMBER('Gamma-E.coli'!D8),('Gamma-E.coli'!D8/Species_Level_Aggregate_Counts!D$8)*100,0)</f>
        <v>515.92994161801494</v>
      </c>
      <c r="E10" s="2">
        <f>IF(ISNUMBER('Gamma-E.coli'!E8),('Gamma-E.coli'!E8/Species_Level_Aggregate_Counts!E$8)*100,0)</f>
        <v>542.62008733624452</v>
      </c>
      <c r="F10" s="2">
        <f>IF(ISNUMBER('Gamma-E.coli'!F8),('Gamma-E.coli'!F8/Species_Level_Aggregate_Counts!F$8)*100,0)</f>
        <v>478.47866419294991</v>
      </c>
      <c r="G10" s="2">
        <f>IF(ISNUMBER('Gamma-E.coli'!G8),('Gamma-E.coli'!G8/Species_Level_Aggregate_Counts!G$8)*100,0)</f>
        <v>1020.5298013245033</v>
      </c>
      <c r="H10" s="2">
        <f>IF(ISNUMBER('Gamma-E.coli'!H8),('Gamma-E.coli'!H8/Species_Level_Aggregate_Counts!H$8)*100,0)</f>
        <v>589.81651376146795</v>
      </c>
      <c r="I10" s="2">
        <f>IF(ISNUMBER('Gamma-E.coli'!I8),('Gamma-E.coli'!I8/Species_Level_Aggregate_Counts!I$8)*100,0)</f>
        <v>487.42138364779873</v>
      </c>
      <c r="J10" s="2">
        <f>IF(ISNUMBER('Gamma-E.coli'!J8),('Gamma-E.coli'!J8/Species_Level_Aggregate_Counts!J$8)*100,0)</f>
        <v>432.69406392694066</v>
      </c>
      <c r="K10" s="2">
        <f>IF(ISNUMBER('Gamma-E.coli'!K8),('Gamma-E.coli'!K8/Species_Level_Aggregate_Counts!K$8)*100,0)</f>
        <v>470.84468664850141</v>
      </c>
      <c r="L10" s="2">
        <f>IF(ISNUMBER('Gamma-E.coli'!L8),('Gamma-E.coli'!L8/Species_Level_Aggregate_Counts!L$8)*100,0)</f>
        <v>392.48768472906409</v>
      </c>
      <c r="M10" s="2">
        <f>IF(ISNUMBER('Gamma-E.coli'!M8),('Gamma-E.coli'!M8/Species_Level_Aggregate_Counts!M$8)*100,0)</f>
        <v>349.66666666666669</v>
      </c>
      <c r="N10" s="2">
        <f>IF(ISNUMBER('Gamma-E.coli'!N8),('Gamma-E.coli'!N8/Species_Level_Aggregate_Counts!N$8)*100,0)</f>
        <v>515.78947368421052</v>
      </c>
      <c r="O10" s="2">
        <f>IF(ISNUMBER('Gamma-E.coli'!O8),('Gamma-E.coli'!O8/Species_Level_Aggregate_Counts!O$8)*100,0)</f>
        <v>522.82471626733923</v>
      </c>
      <c r="P10" s="2">
        <f>IF(ISNUMBER('Gamma-E.coli'!P8),('Gamma-E.coli'!P8/Species_Level_Aggregate_Counts!P$8)*100,0)</f>
        <v>616.50211565585334</v>
      </c>
      <c r="Q10" s="2">
        <f>IF(ISNUMBER('Gamma-E.coli'!Q8),('Gamma-E.coli'!Q8/Species_Level_Aggregate_Counts!Q$8)*100,0)</f>
        <v>338.92100192678225</v>
      </c>
      <c r="R10" s="2">
        <f>IF(ISNUMBER('Gamma-E.coli'!R8),('Gamma-E.coli'!R8/Species_Level_Aggregate_Counts!R$8)*100,0)</f>
        <v>507.14285714285711</v>
      </c>
      <c r="S10" s="2">
        <f>IF(ISNUMBER('Gamma-E.coli'!S8),('Gamma-E.coli'!S8/Species_Level_Aggregate_Counts!S$8)*100,0)</f>
        <v>513.79980563654033</v>
      </c>
      <c r="T10" s="2">
        <f>IF(ISNUMBER('Gamma-E.coli'!T8),('Gamma-E.coli'!T8/Species_Level_Aggregate_Counts!T$8)*100,0)</f>
        <v>543.86574074074076</v>
      </c>
      <c r="U10" s="2">
        <f>IF(ISNUMBER('Gamma-E.coli'!U8),('Gamma-E.coli'!U8/Species_Level_Aggregate_Counts!U$8)*100,0)</f>
        <v>489.44785276073617</v>
      </c>
      <c r="V10" s="2">
        <f>IF(ISNUMBER('Gamma-E.coli'!V8),('Gamma-E.coli'!V8/Species_Level_Aggregate_Counts!V$8)*100,0)</f>
        <v>486.8096940802543</v>
      </c>
      <c r="W10" s="2">
        <f>IF(ISNUMBER('Gamma-E.coli'!W8),('Gamma-E.coli'!W8/Species_Level_Aggregate_Counts!W$8)*100,0)</f>
        <v>596.54320987654319</v>
      </c>
      <c r="X10" s="2">
        <f>IF(ISNUMBER('Gamma-E.coli'!X8),('Gamma-E.coli'!X8/Species_Level_Aggregate_Counts!X$8)*100,0)</f>
        <v>411.28459900638757</v>
      </c>
      <c r="Y10" s="2">
        <f>IF(ISNUMBER('Gamma-E.coli'!Y8),('Gamma-E.coli'!Y8/Species_Level_Aggregate_Counts!Y$8)*100,0)</f>
        <v>603.11341734618236</v>
      </c>
      <c r="Z10" s="2">
        <f>IF(ISNUMBER('Gamma-E.coli'!Z8),('Gamma-E.coli'!Z8/Species_Level_Aggregate_Counts!Z$8)*100,0)</f>
        <v>390.20270270270271</v>
      </c>
      <c r="AA10" s="2">
        <f>IF(ISNUMBER('Gamma-E.coli'!AA8),('Gamma-E.coli'!AA8/Species_Level_Aggregate_Counts!AA$8)*100,0)</f>
        <v>424.71443406022848</v>
      </c>
      <c r="AB10" s="2">
        <f>IF(ISNUMBER('Gamma-E.coli'!AB8),('Gamma-E.coli'!AB8/Species_Level_Aggregate_Counts!AB$8)*100,0)</f>
        <v>356.14430665163474</v>
      </c>
      <c r="AC10" s="2">
        <f>IF(ISNUMBER('Gamma-E.coli'!AC8),('Gamma-E.coli'!AC8/Species_Level_Aggregate_Counts!AC$8)*100,0)</f>
        <v>420.18537590113283</v>
      </c>
      <c r="AD10" s="2">
        <f>IF(ISNUMBER('Gamma-E.coli'!AD8),('Gamma-E.coli'!AD8/Species_Level_Aggregate_Counts!AD$8)*100,0)</f>
        <v>372.92143401983219</v>
      </c>
      <c r="AE10" s="2">
        <f>IF(ISNUMBER('Gamma-E.coli'!AE8),('Gamma-E.coli'!AE8/Species_Level_Aggregate_Counts!AE$8)*100,0)</f>
        <v>424.18803418803418</v>
      </c>
      <c r="AF10" s="2">
        <f>IF(ISNUMBER('Gamma-E.coli'!AF8),('Gamma-E.coli'!AF8/Species_Level_Aggregate_Counts!AF$8)*100,0)</f>
        <v>327.34337056823699</v>
      </c>
      <c r="AG10" s="2">
        <f>IF(ISNUMBER('Gamma-E.coli'!AG8),('Gamma-E.coli'!AG8/Species_Level_Aggregate_Counts!AG$8)*100,0)</f>
        <v>498.43614248479582</v>
      </c>
      <c r="AH10" s="2">
        <f>IF(ISNUMBER('Gamma-E.coli'!AH8),('Gamma-E.coli'!AH8/Species_Level_Aggregate_Counts!AH$8)*100,0)</f>
        <v>433.25791855203619</v>
      </c>
      <c r="AI10" s="2">
        <f>IF(ISNUMBER('Gamma-E.coli'!AI8),('Gamma-E.coli'!AI8/Species_Level_Aggregate_Counts!AI$8)*100,0)</f>
        <v>445.59417946645112</v>
      </c>
      <c r="AJ10" s="2">
        <f>IF(ISNUMBER('Gamma-E.coli'!AJ8),('Gamma-E.coli'!AJ8/Species_Level_Aggregate_Counts!AJ$8)*100,0)</f>
        <v>366.41791044776119</v>
      </c>
      <c r="AK10" s="2">
        <f>IF(ISNUMBER('Gamma-E.coli'!AK8),('Gamma-E.coli'!AK8/Species_Level_Aggregate_Counts!AK$8)*100,0)</f>
        <v>551.99335548172758</v>
      </c>
      <c r="AL10" s="2">
        <f>IF(ISNUMBER('Gamma-E.coli'!AL8),('Gamma-E.coli'!AL8/Species_Level_Aggregate_Counts!AL$8)*100,0)</f>
        <v>647.3269062226118</v>
      </c>
      <c r="AM10" s="2">
        <f>IF(ISNUMBER('Gamma-E.coli'!AM8),('Gamma-E.coli'!AM8/Species_Level_Aggregate_Counts!AM$8)*100,0)</f>
        <v>443.0639324487334</v>
      </c>
      <c r="AN10" s="2">
        <f>IF(ISNUMBER('Gamma-E.coli'!AN8),('Gamma-E.coli'!AN8/Species_Level_Aggregate_Counts!AN$8)*100,0)</f>
        <v>357.56192959582791</v>
      </c>
      <c r="AO10" s="2">
        <f>IF(ISNUMBER('Gamma-E.coli'!AO8),('Gamma-E.coli'!AO8/Species_Level_Aggregate_Counts!AO$8)*100,0)</f>
        <v>518.213296398892</v>
      </c>
      <c r="AP10" s="2">
        <f>IF(ISNUMBER('Gamma-E.coli'!AP8),('Gamma-E.coli'!AP8/Species_Level_Aggregate_Counts!AP$8)*100,0)</f>
        <v>481.64794007490633</v>
      </c>
      <c r="AQ10" s="2">
        <f>IF(ISNUMBER('Gamma-E.coli'!AQ8),('Gamma-E.coli'!AQ8/Species_Level_Aggregate_Counts!AQ$8)*100,0)</f>
        <v>376.38121546961327</v>
      </c>
      <c r="AR10" s="2">
        <f>IF(ISNUMBER('Gamma-E.coli'!AR8),('Gamma-E.coli'!AR8/Species_Level_Aggregate_Counts!AR$8)*100,0)</f>
        <v>379.6653796653797</v>
      </c>
      <c r="AS10" s="2">
        <f>IF(ISNUMBER('Gamma-E.coli'!AS8),('Gamma-E.coli'!AS8/Species_Level_Aggregate_Counts!AS$8)*100,0)</f>
        <v>450.20120724346071</v>
      </c>
      <c r="AT10" s="2">
        <f>IF(ISNUMBER('Gamma-E.coli'!AT8),('Gamma-E.coli'!AT8/Species_Level_Aggregate_Counts!AT$8)*100,0)</f>
        <v>467.19681908548711</v>
      </c>
      <c r="AU10" s="2">
        <f>IF(ISNUMBER('Gamma-E.coli'!AU8),('Gamma-E.coli'!AU8/Species_Level_Aggregate_Counts!AU$8)*100,0)</f>
        <v>483.28912466843502</v>
      </c>
      <c r="AV10" s="2">
        <f>IF(ISNUMBER('Gamma-E.coli'!AV8),('Gamma-E.coli'!AV8/Species_Level_Aggregate_Counts!AV$8)*100,0)</f>
        <v>323.4267583289265</v>
      </c>
      <c r="AW10" s="2">
        <f>IF(ISNUMBER('Gamma-E.coli'!AW8),('Gamma-E.coli'!AW8/Species_Level_Aggregate_Counts!AW$8)*100,0)</f>
        <v>395.58062999529852</v>
      </c>
      <c r="AX10" s="2">
        <f>IF(ISNUMBER('Gamma-E.coli'!AX8),('Gamma-E.coli'!AX8/Species_Level_Aggregate_Counts!AX$8)*100,0)</f>
        <v>491.83333333333331</v>
      </c>
      <c r="AY10" s="2">
        <f>IF(ISNUMBER('Gamma-E.coli'!AY8),('Gamma-E.coli'!AY8/Species_Level_Aggregate_Counts!AY$8)*100,0)</f>
        <v>550.02416626389561</v>
      </c>
      <c r="AZ10" s="2">
        <f>IF(ISNUMBER('Gamma-E.coli'!AZ8),('Gamma-E.coli'!AZ8/Species_Level_Aggregate_Counts!AZ$8)*100,0)</f>
        <v>457.47368421052636</v>
      </c>
      <c r="BA10" s="2">
        <f>IF(ISNUMBER('Gamma-E.coli'!BA8),('Gamma-E.coli'!BA8/Species_Level_Aggregate_Counts!BA$8)*100,0)</f>
        <v>756.18729096989966</v>
      </c>
      <c r="BB10" s="2">
        <f>IF(ISNUMBER('Gamma-E.coli'!BB8),('Gamma-E.coli'!BB8/Species_Level_Aggregate_Counts!BB$8)*100,0)</f>
        <v>627.35426008968614</v>
      </c>
      <c r="BC10" s="2">
        <f>IF(ISNUMBER('Gamma-E.coli'!BC8),('Gamma-E.coli'!BC8/Species_Level_Aggregate_Counts!BC$8)*100,0)</f>
        <v>364.88888888888891</v>
      </c>
      <c r="BD10" s="2">
        <f>IF(ISNUMBER('Gamma-E.coli'!BD8),('Gamma-E.coli'!BD8/Species_Level_Aggregate_Counts!BD$8)*100,0)</f>
        <v>317.46506986027947</v>
      </c>
      <c r="BE10" s="2">
        <f>IF(ISNUMBER('Gamma-E.coli'!BE8),('Gamma-E.coli'!BE8/Species_Level_Aggregate_Counts!BE$8)*100,0)</f>
        <v>402.75344180225278</v>
      </c>
      <c r="BF10" s="2">
        <f>IF(ISNUMBER('Gamma-E.coli'!BF8),('Gamma-E.coli'!BF8/Species_Level_Aggregate_Counts!BF$8)*100,0)</f>
        <v>735.24720893141944</v>
      </c>
      <c r="BG10" s="2">
        <f>IF(ISNUMBER('Gamma-E.coli'!BG8),('Gamma-E.coli'!BG8/Species_Level_Aggregate_Counts!BG$8)*100,0)</f>
        <v>354.99040307101728</v>
      </c>
      <c r="BH10" s="2">
        <f>IF(ISNUMBER('Gamma-E.coli'!BH8),('Gamma-E.coli'!BH8/Species_Level_Aggregate_Counts!BH$8)*100,0)</f>
        <v>294.58204334365325</v>
      </c>
      <c r="BI10" s="2">
        <f>IF(ISNUMBER('Gamma-E.coli'!BI8),('Gamma-E.coli'!BI8/Species_Level_Aggregate_Counts!BI$8)*100,0)</f>
        <v>365.28286528286526</v>
      </c>
      <c r="BJ10" s="2">
        <f>IF(ISNUMBER('Gamma-E.coli'!BJ8),('Gamma-E.coli'!BJ8/Species_Level_Aggregate_Counts!BJ$8)*100,0)</f>
        <v>427.92553191489355</v>
      </c>
      <c r="BK10" s="2">
        <f>IF(ISNUMBER('Gamma-E.coli'!BK8),('Gamma-E.coli'!BK8/Species_Level_Aggregate_Counts!BK$8)*100,0)</f>
        <v>305.13051305130512</v>
      </c>
      <c r="BL10" s="2">
        <f>IF(ISNUMBER('Gamma-E.coli'!BL8),('Gamma-E.coli'!BL8/Species_Level_Aggregate_Counts!BL$8)*100,0)</f>
        <v>296.52029826014916</v>
      </c>
      <c r="BM10" s="2">
        <f>IF(ISNUMBER('Gamma-E.coli'!BM8),('Gamma-E.coli'!BM8/Species_Level_Aggregate_Counts!BM$8)*100,0)</f>
        <v>432.23300970873788</v>
      </c>
      <c r="BN10" s="2">
        <f>IF(ISNUMBER('Gamma-E.coli'!BN8),('Gamma-E.coli'!BN8/Species_Level_Aggregate_Counts!BN$8)*100,0)</f>
        <v>395.17326732673268</v>
      </c>
      <c r="BO10" s="2">
        <f>IF(ISNUMBER('Gamma-E.coli'!BO8),('Gamma-E.coli'!BO8/Species_Level_Aggregate_Counts!BO$8)*100,0)</f>
        <v>688.10810810810813</v>
      </c>
      <c r="BP10" s="2">
        <f>IF(ISNUMBER('Gamma-E.coli'!BP8),('Gamma-E.coli'!BP8/Species_Level_Aggregate_Counts!BP$8)*100,0)</f>
        <v>614.71428571428567</v>
      </c>
      <c r="BQ10" s="2">
        <f>IF(ISNUMBER('Gamma-E.coli'!BQ8),('Gamma-E.coli'!BQ8/Species_Level_Aggregate_Counts!BQ$8)*100,0)</f>
        <v>507.75809407452658</v>
      </c>
      <c r="BR10" s="2">
        <f>IF(ISNUMBER('Gamma-E.coli'!BR8),('Gamma-E.coli'!BR8/Species_Level_Aggregate_Counts!BR$8)*100,0)</f>
        <v>459.2556317335945</v>
      </c>
      <c r="BS10" s="2">
        <f>IF(ISNUMBER('Gamma-E.coli'!BS8),('Gamma-E.coli'!BS8/Species_Level_Aggregate_Counts!BS$8)*100,0)</f>
        <v>445.16129032258061</v>
      </c>
      <c r="BT10" s="2">
        <f>IF(ISNUMBER('Gamma-E.coli'!BT8),('Gamma-E.coli'!BT8/Species_Level_Aggregate_Counts!BT$8)*100,0)</f>
        <v>415.26560082516761</v>
      </c>
      <c r="BU10" s="2">
        <f>IF(ISNUMBER('Gamma-E.coli'!BU8),('Gamma-E.coli'!BU8/Species_Level_Aggregate_Counts!BU$8)*100,0)</f>
        <v>370.79646017699116</v>
      </c>
      <c r="BV10" s="2">
        <f>IF(ISNUMBER('Gamma-E.coli'!BV8),('Gamma-E.coli'!BV8/Species_Level_Aggregate_Counts!BV$8)*100,0)</f>
        <v>388.11445341159208</v>
      </c>
      <c r="BW10" s="2">
        <f>IF(ISNUMBER('Gamma-E.coli'!BW8),('Gamma-E.coli'!BW8/Species_Level_Aggregate_Counts!BW$8)*100,0)</f>
        <v>525.36115569823437</v>
      </c>
      <c r="BX10" s="2">
        <f>IF(ISNUMBER('Gamma-E.coli'!BX8),('Gamma-E.coli'!BX8/Species_Level_Aggregate_Counts!BX$8)*100,0)</f>
        <v>489.13793103448279</v>
      </c>
      <c r="BY10" s="2">
        <f>IF(ISNUMBER('Gamma-E.coli'!BY8),('Gamma-E.coli'!BY8/Species_Level_Aggregate_Counts!BY$8)*100,0)</f>
        <v>294.17773237997955</v>
      </c>
      <c r="BZ10" s="2">
        <f>IF(ISNUMBER('Gamma-E.coli'!BZ8),('Gamma-E.coli'!BZ8/Species_Level_Aggregate_Counts!BZ$8)*100,0)</f>
        <v>317.26822363765035</v>
      </c>
      <c r="CA10" s="2">
        <f>IF(ISNUMBER('Gamma-E.coli'!CA8),('Gamma-E.coli'!CA8/Species_Level_Aggregate_Counts!CA$8)*100,0)</f>
        <v>358.84816753926702</v>
      </c>
      <c r="CB10" s="2">
        <f>IF(ISNUMBER('Gamma-E.coli'!CB8),('Gamma-E.coli'!CB8/Species_Level_Aggregate_Counts!CB$8)*100,0)</f>
        <v>337.01561596298438</v>
      </c>
      <c r="CC10" s="2">
        <f>IF(ISNUMBER('Gamma-E.coli'!CC8),('Gamma-E.coli'!CC8/Species_Level_Aggregate_Counts!CC$8)*100,0)</f>
        <v>317.97676008202325</v>
      </c>
      <c r="CD10" s="2">
        <f>IF(ISNUMBER('Gamma-E.coli'!CD8),('Gamma-E.coli'!CD8/Species_Level_Aggregate_Counts!CD$8)*100,0)</f>
        <v>312.11906449326722</v>
      </c>
      <c r="CE10" s="2">
        <f>IF(ISNUMBER('Gamma-E.coli'!CE8),('Gamma-E.coli'!CE8/Species_Level_Aggregate_Counts!CE$8)*100,0)</f>
        <v>425.63270603504225</v>
      </c>
      <c r="CF10" s="2">
        <f>IF(ISNUMBER('Gamma-E.coli'!CF8),('Gamma-E.coli'!CF8/Species_Level_Aggregate_Counts!CF$8)*100,0)</f>
        <v>366.18093503339406</v>
      </c>
      <c r="CG10" s="2">
        <f>IF(ISNUMBER('Gamma-E.coli'!CG8),('Gamma-E.coli'!CG8/Species_Level_Aggregate_Counts!CG$8)*100,0)</f>
        <v>282.60869565217394</v>
      </c>
      <c r="CH10" s="2">
        <f>IF(ISNUMBER('Gamma-E.coli'!CH8),('Gamma-E.coli'!CH8/Species_Level_Aggregate_Counts!CH$8)*100,0)</f>
        <v>263.50746268656718</v>
      </c>
      <c r="CI10" s="2">
        <f>IF(ISNUMBER('Gamma-E.coli'!CI8),('Gamma-E.coli'!CI8/Species_Level_Aggregate_Counts!CI$8)*100,0)</f>
        <v>255.5810397553517</v>
      </c>
      <c r="CJ10" s="2">
        <f>IF(ISNUMBER('Gamma-E.coli'!CJ8),('Gamma-E.coli'!CJ8/Species_Level_Aggregate_Counts!CJ$8)*100,0)</f>
        <v>290.72897196261687</v>
      </c>
      <c r="CK10" s="2">
        <f>IF(ISNUMBER('Gamma-E.coli'!CK8),('Gamma-E.coli'!CK8/Species_Level_Aggregate_Counts!CK$8)*100,0)</f>
        <v>257.91666666666669</v>
      </c>
      <c r="CL10" s="2">
        <f>IF(ISNUMBER('Gamma-E.coli'!CL8),('Gamma-E.coli'!CL8/Species_Level_Aggregate_Counts!CL$8)*100,0)</f>
        <v>270.79010375099762</v>
      </c>
      <c r="CM10" s="2">
        <f>IF(ISNUMBER('Gamma-E.coli'!CM8),('Gamma-E.coli'!CM8/Species_Level_Aggregate_Counts!CM$8)*100,0)</f>
        <v>388.95538628944502</v>
      </c>
      <c r="CN10" s="2">
        <f>IF(ISNUMBER('Gamma-E.coli'!CN8),('Gamma-E.coli'!CN8/Species_Level_Aggregate_Counts!CN$8)*100,0)</f>
        <v>362.88727752142387</v>
      </c>
      <c r="CO10" s="2">
        <f>IF(ISNUMBER('Gamma-E.coli'!CO8),('Gamma-E.coli'!CO8/Species_Level_Aggregate_Counts!CO$8)*100,0)</f>
        <v>271.21412803532007</v>
      </c>
      <c r="CP10" s="2">
        <f>IF(ISNUMBER('Gamma-E.coli'!CP8),('Gamma-E.coli'!CP8/Species_Level_Aggregate_Counts!CP$8)*100,0)</f>
        <v>307.91599353796448</v>
      </c>
      <c r="CQ10" s="2">
        <f>IF(ISNUMBER('Gamma-E.coli'!CQ8),('Gamma-E.coli'!CQ8/Species_Level_Aggregate_Counts!CQ$8)*100,0)</f>
        <v>258.8235294117647</v>
      </c>
      <c r="CR10" s="2">
        <f>IF(ISNUMBER('Gamma-E.coli'!CR8),('Gamma-E.coli'!CR8/Species_Level_Aggregate_Counts!CR$8)*100,0)</f>
        <v>307.89766407119021</v>
      </c>
    </row>
    <row r="11" spans="1:96" x14ac:dyDescent="0.25">
      <c r="A11" s="2" t="s">
        <v>1449</v>
      </c>
      <c r="B11" s="2">
        <f>IF(ISNUMBER('Gamma-E.coli'!B9),('Gamma-E.coli'!B9/Species_Level_Aggregate_Counts!B$8)*100,0)</f>
        <v>137.35670937289279</v>
      </c>
      <c r="C11" s="2">
        <f>IF(ISNUMBER('Gamma-E.coli'!C9),('Gamma-E.coli'!C9/Species_Level_Aggregate_Counts!C$8)*100,0)</f>
        <v>702.97397769516726</v>
      </c>
      <c r="D11" s="2">
        <f>IF(ISNUMBER('Gamma-E.coli'!D9),('Gamma-E.coli'!D9/Species_Level_Aggregate_Counts!D$8)*100,0)</f>
        <v>282.15179316096749</v>
      </c>
      <c r="E11" s="2">
        <f>IF(ISNUMBER('Gamma-E.coli'!E9),('Gamma-E.coli'!E9/Species_Level_Aggregate_Counts!E$8)*100,0)</f>
        <v>425.06550218340607</v>
      </c>
      <c r="F11" s="2">
        <f>IF(ISNUMBER('Gamma-E.coli'!F9),('Gamma-E.coli'!F9/Species_Level_Aggregate_Counts!F$8)*100,0)</f>
        <v>357.69944341372917</v>
      </c>
      <c r="G11" s="2">
        <f>IF(ISNUMBER('Gamma-E.coli'!G9),('Gamma-E.coli'!G9/Species_Level_Aggregate_Counts!G$8)*100,0)</f>
        <v>630.19867549668879</v>
      </c>
      <c r="H11" s="2">
        <f>IF(ISNUMBER('Gamma-E.coli'!H9),('Gamma-E.coli'!H9/Species_Level_Aggregate_Counts!H$8)*100,0)</f>
        <v>259.08256880733944</v>
      </c>
      <c r="I11" s="2">
        <f>IF(ISNUMBER('Gamma-E.coli'!I9),('Gamma-E.coli'!I9/Species_Level_Aggregate_Counts!I$8)*100,0)</f>
        <v>333.51302785265051</v>
      </c>
      <c r="J11" s="2">
        <f>IF(ISNUMBER('Gamma-E.coli'!J9),('Gamma-E.coli'!J9/Species_Level_Aggregate_Counts!J$8)*100,0)</f>
        <v>304.93150684931504</v>
      </c>
      <c r="K11" s="2">
        <f>IF(ISNUMBER('Gamma-E.coli'!K9),('Gamma-E.coli'!K9/Species_Level_Aggregate_Counts!K$8)*100,0)</f>
        <v>328.88283378746593</v>
      </c>
      <c r="L11" s="2">
        <f>IF(ISNUMBER('Gamma-E.coli'!L9),('Gamma-E.coli'!L9/Species_Level_Aggregate_Counts!L$8)*100,0)</f>
        <v>343.5960591133005</v>
      </c>
      <c r="M11" s="2">
        <f>IF(ISNUMBER('Gamma-E.coli'!M9),('Gamma-E.coli'!M9/Species_Level_Aggregate_Counts!M$8)*100,0)</f>
        <v>191.2</v>
      </c>
      <c r="N11" s="2">
        <f>IF(ISNUMBER('Gamma-E.coli'!N9),('Gamma-E.coli'!N9/Species_Level_Aggregate_Counts!N$8)*100,0)</f>
        <v>285.16746411483251</v>
      </c>
      <c r="O11" s="2">
        <f>IF(ISNUMBER('Gamma-E.coli'!O9),('Gamma-E.coli'!O9/Species_Level_Aggregate_Counts!O$8)*100,0)</f>
        <v>321.18537200504414</v>
      </c>
      <c r="P11" s="2">
        <f>IF(ISNUMBER('Gamma-E.coli'!P9),('Gamma-E.coli'!P9/Species_Level_Aggregate_Counts!P$8)*100,0)</f>
        <v>305.64174894217206</v>
      </c>
      <c r="Q11" s="2">
        <f>IF(ISNUMBER('Gamma-E.coli'!Q9),('Gamma-E.coli'!Q9/Species_Level_Aggregate_Counts!Q$8)*100,0)</f>
        <v>46.820809248554909</v>
      </c>
      <c r="R11" s="2">
        <f>IF(ISNUMBER('Gamma-E.coli'!R9),('Gamma-E.coli'!R9/Species_Level_Aggregate_Counts!R$8)*100,0)</f>
        <v>351.03383458646618</v>
      </c>
      <c r="S11" s="2">
        <f>IF(ISNUMBER('Gamma-E.coli'!S9),('Gamma-E.coli'!S9/Species_Level_Aggregate_Counts!S$8)*100,0)</f>
        <v>263.45966958211858</v>
      </c>
      <c r="T11" s="2">
        <f>IF(ISNUMBER('Gamma-E.coli'!T9),('Gamma-E.coli'!T9/Species_Level_Aggregate_Counts!T$8)*100,0)</f>
        <v>570.94907407407402</v>
      </c>
      <c r="U11" s="2">
        <f>IF(ISNUMBER('Gamma-E.coli'!U9),('Gamma-E.coli'!U9/Species_Level_Aggregate_Counts!U$8)*100,0)</f>
        <v>491.04294478527606</v>
      </c>
      <c r="V11" s="2">
        <f>IF(ISNUMBER('Gamma-E.coli'!V9),('Gamma-E.coli'!V9/Species_Level_Aggregate_Counts!V$8)*100,0)</f>
        <v>382.55860150973382</v>
      </c>
      <c r="W11" s="2">
        <f>IF(ISNUMBER('Gamma-E.coli'!W9),('Gamma-E.coli'!W9/Species_Level_Aggregate_Counts!W$8)*100,0)</f>
        <v>557.77777777777771</v>
      </c>
      <c r="X11" s="2">
        <f>IF(ISNUMBER('Gamma-E.coli'!X9),('Gamma-E.coli'!X9/Species_Level_Aggregate_Counts!X$8)*100,0)</f>
        <v>344.00283889283179</v>
      </c>
      <c r="Y11" s="2">
        <f>IF(ISNUMBER('Gamma-E.coli'!Y9),('Gamma-E.coli'!Y9/Species_Level_Aggregate_Counts!Y$8)*100,0)</f>
        <v>559.37731653076355</v>
      </c>
      <c r="Z11" s="2">
        <f>IF(ISNUMBER('Gamma-E.coli'!Z9),('Gamma-E.coli'!Z9/Species_Level_Aggregate_Counts!Z$8)*100,0)</f>
        <v>398.47972972972974</v>
      </c>
      <c r="AA11" s="2">
        <f>IF(ISNUMBER('Gamma-E.coli'!AA9),('Gamma-E.coli'!AA9/Species_Level_Aggregate_Counts!AA$8)*100,0)</f>
        <v>382.24299065420564</v>
      </c>
      <c r="AB11" s="2">
        <f>IF(ISNUMBER('Gamma-E.coli'!AB9),('Gamma-E.coli'!AB9/Species_Level_Aggregate_Counts!AB$8)*100,0)</f>
        <v>373.73167981961666</v>
      </c>
      <c r="AC11" s="2">
        <f>IF(ISNUMBER('Gamma-E.coli'!AC9),('Gamma-E.coli'!AC9/Species_Level_Aggregate_Counts!AC$8)*100,0)</f>
        <v>382.59526261585989</v>
      </c>
      <c r="AD11" s="2">
        <f>IF(ISNUMBER('Gamma-E.coli'!AD9),('Gamma-E.coli'!AD9/Species_Level_Aggregate_Counts!AD$8)*100,0)</f>
        <v>310.5263157894737</v>
      </c>
      <c r="AE11" s="2">
        <f>IF(ISNUMBER('Gamma-E.coli'!AE9),('Gamma-E.coli'!AE9/Species_Level_Aggregate_Counts!AE$8)*100,0)</f>
        <v>267.008547008547</v>
      </c>
      <c r="AF11" s="2">
        <f>IF(ISNUMBER('Gamma-E.coli'!AF9),('Gamma-E.coli'!AF9/Species_Level_Aggregate_Counts!AF$8)*100,0)</f>
        <v>197.23166585721225</v>
      </c>
      <c r="AG11" s="2">
        <f>IF(ISNUMBER('Gamma-E.coli'!AG9),('Gamma-E.coli'!AG9/Species_Level_Aggregate_Counts!AG$8)*100,0)</f>
        <v>215.5516941789748</v>
      </c>
      <c r="AH11" s="2">
        <f>IF(ISNUMBER('Gamma-E.coli'!AH9),('Gamma-E.coli'!AH9/Species_Level_Aggregate_Counts!AH$8)*100,0)</f>
        <v>305.09049773755652</v>
      </c>
      <c r="AI11" s="2">
        <f>IF(ISNUMBER('Gamma-E.coli'!AI9),('Gamma-E.coli'!AI9/Species_Level_Aggregate_Counts!AI$8)*100,0)</f>
        <v>495.06871463217459</v>
      </c>
      <c r="AJ11" s="2">
        <f>IF(ISNUMBER('Gamma-E.coli'!AJ9),('Gamma-E.coli'!AJ9/Species_Level_Aggregate_Counts!AJ$8)*100,0)</f>
        <v>518.23027718550111</v>
      </c>
      <c r="AK11" s="2">
        <f>IF(ISNUMBER('Gamma-E.coli'!AK9),('Gamma-E.coli'!AK9/Species_Level_Aggregate_Counts!AK$8)*100,0)</f>
        <v>439.78405315614617</v>
      </c>
      <c r="AL11" s="2">
        <f>IF(ISNUMBER('Gamma-E.coli'!AL9),('Gamma-E.coli'!AL9/Species_Level_Aggregate_Counts!AL$8)*100,0)</f>
        <v>548.2033304119193</v>
      </c>
      <c r="AM11" s="2">
        <f>IF(ISNUMBER('Gamma-E.coli'!AM9),('Gamma-E.coli'!AM9/Species_Level_Aggregate_Counts!AM$8)*100,0)</f>
        <v>597.58745476477679</v>
      </c>
      <c r="AN11" s="2">
        <f>IF(ISNUMBER('Gamma-E.coli'!AN9),('Gamma-E.coli'!AN9/Species_Level_Aggregate_Counts!AN$8)*100,0)</f>
        <v>374.25032594524123</v>
      </c>
      <c r="AO11" s="2">
        <f>IF(ISNUMBER('Gamma-E.coli'!AO9),('Gamma-E.coli'!AO9/Species_Level_Aggregate_Counts!AO$8)*100,0)</f>
        <v>528.18559556786704</v>
      </c>
      <c r="AP11" s="2">
        <f>IF(ISNUMBER('Gamma-E.coli'!AP9),('Gamma-E.coli'!AP9/Species_Level_Aggregate_Counts!AP$8)*100,0)</f>
        <v>524.71910112359546</v>
      </c>
      <c r="AQ11" s="2">
        <f>IF(ISNUMBER('Gamma-E.coli'!AQ9),('Gamma-E.coli'!AQ9/Species_Level_Aggregate_Counts!AQ$8)*100,0)</f>
        <v>438.53591160220998</v>
      </c>
      <c r="AR11" s="2">
        <f>IF(ISNUMBER('Gamma-E.coli'!AR9),('Gamma-E.coli'!AR9/Species_Level_Aggregate_Counts!AR$8)*100,0)</f>
        <v>427.5418275418275</v>
      </c>
      <c r="AS11" s="2">
        <f>IF(ISNUMBER('Gamma-E.coli'!AS9),('Gamma-E.coli'!AS9/Species_Level_Aggregate_Counts!AS$8)*100,0)</f>
        <v>407.34406438631794</v>
      </c>
      <c r="AT11" s="2">
        <f>IF(ISNUMBER('Gamma-E.coli'!AT9),('Gamma-E.coli'!AT9/Species_Level_Aggregate_Counts!AT$8)*100,0)</f>
        <v>382.30616302186877</v>
      </c>
      <c r="AU11" s="2">
        <f>IF(ISNUMBER('Gamma-E.coli'!AU9),('Gamma-E.coli'!AU9/Species_Level_Aggregate_Counts!AU$8)*100,0)</f>
        <v>389.25729442970822</v>
      </c>
      <c r="AV11" s="2">
        <f>IF(ISNUMBER('Gamma-E.coli'!AV9),('Gamma-E.coli'!AV9/Species_Level_Aggregate_Counts!AV$8)*100,0)</f>
        <v>192.33209941829719</v>
      </c>
      <c r="AW11" s="2">
        <f>IF(ISNUMBER('Gamma-E.coli'!AW9),('Gamma-E.coli'!AW9/Species_Level_Aggregate_Counts!AW$8)*100,0)</f>
        <v>131.17066290550071</v>
      </c>
      <c r="AX11" s="2">
        <f>IF(ISNUMBER('Gamma-E.coli'!AX9),('Gamma-E.coli'!AX9/Species_Level_Aggregate_Counts!AX$8)*100,0)</f>
        <v>362.16666666666669</v>
      </c>
      <c r="AY11" s="2">
        <f>IF(ISNUMBER('Gamma-E.coli'!AY9),('Gamma-E.coli'!AY9/Species_Level_Aggregate_Counts!AY$8)*100,0)</f>
        <v>460.31899468342192</v>
      </c>
      <c r="AZ11" s="2">
        <f>IF(ISNUMBER('Gamma-E.coli'!AZ9),('Gamma-E.coli'!AZ9/Species_Level_Aggregate_Counts!AZ$8)*100,0)</f>
        <v>483.26315789473682</v>
      </c>
      <c r="BA11" s="2">
        <f>IF(ISNUMBER('Gamma-E.coli'!BA9),('Gamma-E.coli'!BA9/Species_Level_Aggregate_Counts!BA$8)*100,0)</f>
        <v>565.8193979933111</v>
      </c>
      <c r="BB11" s="2">
        <f>IF(ISNUMBER('Gamma-E.coli'!BB9),('Gamma-E.coli'!BB9/Species_Level_Aggregate_Counts!BB$8)*100,0)</f>
        <v>460.98654708520178</v>
      </c>
      <c r="BC11" s="2">
        <f>IF(ISNUMBER('Gamma-E.coli'!BC9),('Gamma-E.coli'!BC9/Species_Level_Aggregate_Counts!BC$8)*100,0)</f>
        <v>505.66666666666669</v>
      </c>
      <c r="BD11" s="2">
        <f>IF(ISNUMBER('Gamma-E.coli'!BD9),('Gamma-E.coli'!BD9/Species_Level_Aggregate_Counts!BD$8)*100,0)</f>
        <v>517.66467065868267</v>
      </c>
      <c r="BE11" s="2">
        <f>IF(ISNUMBER('Gamma-E.coli'!BE9),('Gamma-E.coli'!BE9/Species_Level_Aggregate_Counts!BE$8)*100,0)</f>
        <v>458.69837296620773</v>
      </c>
      <c r="BF11" s="2">
        <f>IF(ISNUMBER('Gamma-E.coli'!BF9),('Gamma-E.coli'!BF9/Species_Level_Aggregate_Counts!BF$8)*100,0)</f>
        <v>880.70175438596493</v>
      </c>
      <c r="BG11" s="2">
        <f>IF(ISNUMBER('Gamma-E.coli'!BG9),('Gamma-E.coli'!BG9/Species_Level_Aggregate_Counts!BG$8)*100,0)</f>
        <v>455.08637236084456</v>
      </c>
      <c r="BH11" s="2">
        <f>IF(ISNUMBER('Gamma-E.coli'!BH9),('Gamma-E.coli'!BH9/Species_Level_Aggregate_Counts!BH$8)*100,0)</f>
        <v>526.47058823529414</v>
      </c>
      <c r="BI11" s="2">
        <f>IF(ISNUMBER('Gamma-E.coli'!BI9),('Gamma-E.coli'!BI9/Species_Level_Aggregate_Counts!BI$8)*100,0)</f>
        <v>508.91330891330887</v>
      </c>
      <c r="BJ11" s="2">
        <f>IF(ISNUMBER('Gamma-E.coli'!BJ9),('Gamma-E.coli'!BJ9/Species_Level_Aggregate_Counts!BJ$8)*100,0)</f>
        <v>546.94148936170222</v>
      </c>
      <c r="BK11" s="2">
        <f>IF(ISNUMBER('Gamma-E.coli'!BK9),('Gamma-E.coli'!BK9/Species_Level_Aggregate_Counts!BK$8)*100,0)</f>
        <v>414.08640864086408</v>
      </c>
      <c r="BL11" s="2">
        <f>IF(ISNUMBER('Gamma-E.coli'!BL9),('Gamma-E.coli'!BL9/Species_Level_Aggregate_Counts!BL$8)*100,0)</f>
        <v>382.85004142502072</v>
      </c>
      <c r="BM11" s="2">
        <f>IF(ISNUMBER('Gamma-E.coli'!BM9),('Gamma-E.coli'!BM9/Species_Level_Aggregate_Counts!BM$8)*100,0)</f>
        <v>550.29126213592235</v>
      </c>
      <c r="BN11" s="2">
        <f>IF(ISNUMBER('Gamma-E.coli'!BN9),('Gamma-E.coli'!BN9/Species_Level_Aggregate_Counts!BN$8)*100,0)</f>
        <v>428.34158415841586</v>
      </c>
      <c r="BO11" s="2">
        <f>IF(ISNUMBER('Gamma-E.coli'!BO9),('Gamma-E.coli'!BO9/Species_Level_Aggregate_Counts!BO$8)*100,0)</f>
        <v>614.69287469287474</v>
      </c>
      <c r="BP11" s="2">
        <f>IF(ISNUMBER('Gamma-E.coli'!BP9),('Gamma-E.coli'!BP9/Species_Level_Aggregate_Counts!BP$8)*100,0)</f>
        <v>654.14285714285722</v>
      </c>
      <c r="BQ11" s="2">
        <f>IF(ISNUMBER('Gamma-E.coli'!BQ9),('Gamma-E.coli'!BQ9/Species_Level_Aggregate_Counts!BQ$8)*100,0)</f>
        <v>558.09407452657297</v>
      </c>
      <c r="BR11" s="2">
        <f>IF(ISNUMBER('Gamma-E.coli'!BR9),('Gamma-E.coli'!BR9/Species_Level_Aggregate_Counts!BR$8)*100,0)</f>
        <v>412.24289911851127</v>
      </c>
      <c r="BS11" s="2">
        <f>IF(ISNUMBER('Gamma-E.coli'!BS9),('Gamma-E.coli'!BS9/Species_Level_Aggregate_Counts!BS$8)*100,0)</f>
        <v>534.08134642356242</v>
      </c>
      <c r="BT11" s="2">
        <f>IF(ISNUMBER('Gamma-E.coli'!BT9),('Gamma-E.coli'!BT9/Species_Level_Aggregate_Counts!BT$8)*100,0)</f>
        <v>452.3981433728726</v>
      </c>
      <c r="BU11" s="2">
        <f>IF(ISNUMBER('Gamma-E.coli'!BU9),('Gamma-E.coli'!BU9/Species_Level_Aggregate_Counts!BU$8)*100,0)</f>
        <v>431.85840707964599</v>
      </c>
      <c r="BV11" s="2">
        <f>IF(ISNUMBER('Gamma-E.coli'!BV9),('Gamma-E.coli'!BV9/Species_Level_Aggregate_Counts!BV$8)*100,0)</f>
        <v>395.52457813646367</v>
      </c>
      <c r="BW11" s="2">
        <f>IF(ISNUMBER('Gamma-E.coli'!BW9),('Gamma-E.coli'!BW9/Species_Level_Aggregate_Counts!BW$8)*100,0)</f>
        <v>503.97271268057784</v>
      </c>
      <c r="BX11" s="2">
        <f>IF(ISNUMBER('Gamma-E.coli'!BX9),('Gamma-E.coli'!BX9/Species_Level_Aggregate_Counts!BX$8)*100,0)</f>
        <v>528.44827586206895</v>
      </c>
      <c r="BY11" s="2">
        <f>IF(ISNUMBER('Gamma-E.coli'!BY9),('Gamma-E.coli'!BY9/Species_Level_Aggregate_Counts!BY$8)*100,0)</f>
        <v>481.10316649642488</v>
      </c>
      <c r="BZ11" s="2">
        <f>IF(ISNUMBER('Gamma-E.coli'!BZ9),('Gamma-E.coli'!BZ9/Species_Level_Aggregate_Counts!BZ$8)*100,0)</f>
        <v>444.79830148619959</v>
      </c>
      <c r="CA11" s="2">
        <f>IF(ISNUMBER('Gamma-E.coli'!CA9),('Gamma-E.coli'!CA9/Species_Level_Aggregate_Counts!CA$8)*100,0)</f>
        <v>545.3403141361257</v>
      </c>
      <c r="CB11" s="2">
        <f>IF(ISNUMBER('Gamma-E.coli'!CB9),('Gamma-E.coli'!CB9/Species_Level_Aggregate_Counts!CB$8)*100,0)</f>
        <v>390.51474840948526</v>
      </c>
      <c r="CC11" s="2">
        <f>IF(ISNUMBER('Gamma-E.coli'!CC9),('Gamma-E.coli'!CC9/Species_Level_Aggregate_Counts!CC$8)*100,0)</f>
        <v>460.49213943950787</v>
      </c>
      <c r="CD11" s="2">
        <f>IF(ISNUMBER('Gamma-E.coli'!CD9),('Gamma-E.coli'!CD9/Species_Level_Aggregate_Counts!CD$8)*100,0)</f>
        <v>408.71722182849044</v>
      </c>
      <c r="CE11" s="2">
        <f>IF(ISNUMBER('Gamma-E.coli'!CE9),('Gamma-E.coli'!CE9/Species_Level_Aggregate_Counts!CE$8)*100,0)</f>
        <v>459.37702790395844</v>
      </c>
      <c r="CF11" s="2">
        <f>IF(ISNUMBER('Gamma-E.coli'!CF9),('Gamma-E.coli'!CF9/Species_Level_Aggregate_Counts!CF$8)*100,0)</f>
        <v>425.92592592592598</v>
      </c>
      <c r="CG11" s="2">
        <f>IF(ISNUMBER('Gamma-E.coli'!CG9),('Gamma-E.coli'!CG9/Species_Level_Aggregate_Counts!CG$8)*100,0)</f>
        <v>439.13043478260869</v>
      </c>
      <c r="CH11" s="2">
        <f>IF(ISNUMBER('Gamma-E.coli'!CH9),('Gamma-E.coli'!CH9/Species_Level_Aggregate_Counts!CH$8)*100,0)</f>
        <v>473.65671641791039</v>
      </c>
      <c r="CI11" s="2">
        <f>IF(ISNUMBER('Gamma-E.coli'!CI9),('Gamma-E.coli'!CI9/Species_Level_Aggregate_Counts!CI$8)*100,0)</f>
        <v>502.02599388379207</v>
      </c>
      <c r="CJ11" s="2">
        <f>IF(ISNUMBER('Gamma-E.coli'!CJ9),('Gamma-E.coli'!CJ9/Species_Level_Aggregate_Counts!CJ$8)*100,0)</f>
        <v>354.31775700934577</v>
      </c>
      <c r="CK11" s="2">
        <f>IF(ISNUMBER('Gamma-E.coli'!CK9),('Gamma-E.coli'!CK9/Species_Level_Aggregate_Counts!CK$8)*100,0)</f>
        <v>419.83333333333331</v>
      </c>
      <c r="CL11" s="2">
        <f>IF(ISNUMBER('Gamma-E.coli'!CL9),('Gamma-E.coli'!CL9/Species_Level_Aggregate_Counts!CL$8)*100,0)</f>
        <v>455.30726256983235</v>
      </c>
      <c r="CM11" s="2">
        <f>IF(ISNUMBER('Gamma-E.coli'!CM9),('Gamma-E.coli'!CM9/Species_Level_Aggregate_Counts!CM$8)*100,0)</f>
        <v>478.6724700761697</v>
      </c>
      <c r="CN11" s="2">
        <f>IF(ISNUMBER('Gamma-E.coli'!CN9),('Gamma-E.coli'!CN9/Species_Level_Aggregate_Counts!CN$8)*100,0)</f>
        <v>463.15095583388268</v>
      </c>
      <c r="CO11" s="2">
        <f>IF(ISNUMBER('Gamma-E.coli'!CO9),('Gamma-E.coli'!CO9/Species_Level_Aggregate_Counts!CO$8)*100,0)</f>
        <v>455.93818984547465</v>
      </c>
      <c r="CP11" s="2">
        <f>IF(ISNUMBER('Gamma-E.coli'!CP9),('Gamma-E.coli'!CP9/Species_Level_Aggregate_Counts!CP$8)*100,0)</f>
        <v>472.37479806138936</v>
      </c>
      <c r="CQ11" s="2">
        <f>IF(ISNUMBER('Gamma-E.coli'!CQ9),('Gamma-E.coli'!CQ9/Species_Level_Aggregate_Counts!CQ$8)*100,0)</f>
        <v>471.24183006535947</v>
      </c>
      <c r="CR11" s="2">
        <f>IF(ISNUMBER('Gamma-E.coli'!CR9),('Gamma-E.coli'!CR9/Species_Level_Aggregate_Counts!CR$8)*100,0)</f>
        <v>325.58398220244715</v>
      </c>
    </row>
    <row r="12" spans="1:96" x14ac:dyDescent="0.25">
      <c r="A12" s="2" t="s">
        <v>1450</v>
      </c>
      <c r="B12" s="2">
        <f>IF(ISNUMBER('Gamma-E.coli'!B10),('Gamma-E.coli'!B10/Species_Level_Aggregate_Counts!B$8)*100,0)</f>
        <v>661.96898179366144</v>
      </c>
      <c r="C12" s="2">
        <f>IF(ISNUMBER('Gamma-E.coli'!C10),('Gamma-E.coli'!C10/Species_Level_Aggregate_Counts!C$8)*100,0)</f>
        <v>976.57992565055758</v>
      </c>
      <c r="D12" s="2">
        <f>IF(ISNUMBER('Gamma-E.coli'!D10),('Gamma-E.coli'!D10/Species_Level_Aggregate_Counts!D$8)*100,0)</f>
        <v>691.32610508757296</v>
      </c>
      <c r="E12" s="2">
        <f>IF(ISNUMBER('Gamma-E.coli'!E10),('Gamma-E.coli'!E10/Species_Level_Aggregate_Counts!E$8)*100,0)</f>
        <v>755.98253275109175</v>
      </c>
      <c r="F12" s="2">
        <f>IF(ISNUMBER('Gamma-E.coli'!F10),('Gamma-E.coli'!F10/Species_Level_Aggregate_Counts!F$8)*100,0)</f>
        <v>674.95361781076065</v>
      </c>
      <c r="G12" s="2">
        <f>IF(ISNUMBER('Gamma-E.coli'!G10),('Gamma-E.coli'!G10/Species_Level_Aggregate_Counts!G$8)*100,0)</f>
        <v>1245.0331125827813</v>
      </c>
      <c r="H12" s="2">
        <f>IF(ISNUMBER('Gamma-E.coli'!H10),('Gamma-E.coli'!H10/Species_Level_Aggregate_Counts!H$8)*100,0)</f>
        <v>941.9266055045872</v>
      </c>
      <c r="I12" s="2">
        <f>IF(ISNUMBER('Gamma-E.coli'!I10),('Gamma-E.coli'!I10/Species_Level_Aggregate_Counts!I$8)*100,0)</f>
        <v>679.69451931716083</v>
      </c>
      <c r="J12" s="2">
        <f>IF(ISNUMBER('Gamma-E.coli'!J10),('Gamma-E.coli'!J10/Species_Level_Aggregate_Counts!J$8)*100,0)</f>
        <v>499.36073059360729</v>
      </c>
      <c r="K12" s="2">
        <f>IF(ISNUMBER('Gamma-E.coli'!K10),('Gamma-E.coli'!K10/Species_Level_Aggregate_Counts!K$8)*100,0)</f>
        <v>577.11171662125344</v>
      </c>
      <c r="L12" s="2">
        <f>IF(ISNUMBER('Gamma-E.coli'!L10),('Gamma-E.coli'!L10/Species_Level_Aggregate_Counts!L$8)*100,0)</f>
        <v>507.88177339901478</v>
      </c>
      <c r="M12" s="2">
        <f>IF(ISNUMBER('Gamma-E.coli'!M10),('Gamma-E.coli'!M10/Species_Level_Aggregate_Counts!M$8)*100,0)</f>
        <v>458.4</v>
      </c>
      <c r="N12" s="2">
        <f>IF(ISNUMBER('Gamma-E.coli'!N10),('Gamma-E.coli'!N10/Species_Level_Aggregate_Counts!N$8)*100,0)</f>
        <v>721.53110047846894</v>
      </c>
      <c r="O12" s="2">
        <f>IF(ISNUMBER('Gamma-E.coli'!O10),('Gamma-E.coli'!O10/Species_Level_Aggregate_Counts!O$8)*100,0)</f>
        <v>856.74653215636829</v>
      </c>
      <c r="P12" s="2">
        <f>IF(ISNUMBER('Gamma-E.coli'!P10),('Gamma-E.coli'!P10/Species_Level_Aggregate_Counts!P$8)*100,0)</f>
        <v>556.13540197461214</v>
      </c>
      <c r="Q12" s="2">
        <f>IF(ISNUMBER('Gamma-E.coli'!Q10),('Gamma-E.coli'!Q10/Species_Level_Aggregate_Counts!Q$8)*100,0)</f>
        <v>419.84585741811173</v>
      </c>
      <c r="R12" s="2">
        <f>IF(ISNUMBER('Gamma-E.coli'!R10),('Gamma-E.coli'!R10/Species_Level_Aggregate_Counts!R$8)*100,0)</f>
        <v>555.35714285714289</v>
      </c>
      <c r="S12" s="2">
        <f>IF(ISNUMBER('Gamma-E.coli'!S10),('Gamma-E.coli'!S10/Species_Level_Aggregate_Counts!S$8)*100,0)</f>
        <v>499.9028182701652</v>
      </c>
      <c r="T12" s="2">
        <f>IF(ISNUMBER('Gamma-E.coli'!T10),('Gamma-E.coli'!T10/Species_Level_Aggregate_Counts!T$8)*100,0)</f>
        <v>585.18518518518522</v>
      </c>
      <c r="U12" s="2">
        <f>IF(ISNUMBER('Gamma-E.coli'!U10),('Gamma-E.coli'!U10/Species_Level_Aggregate_Counts!U$8)*100,0)</f>
        <v>583.0674846625767</v>
      </c>
      <c r="V12" s="2">
        <f>IF(ISNUMBER('Gamma-E.coli'!V10),('Gamma-E.coli'!V10/Species_Level_Aggregate_Counts!V$8)*100,0)</f>
        <v>540.80254270957494</v>
      </c>
      <c r="W12" s="2">
        <f>IF(ISNUMBER('Gamma-E.coli'!W10),('Gamma-E.coli'!W10/Species_Level_Aggregate_Counts!W$8)*100,0)</f>
        <v>721.48148148148152</v>
      </c>
      <c r="X12" s="2">
        <f>IF(ISNUMBER('Gamma-E.coli'!X10),('Gamma-E.coli'!X10/Species_Level_Aggregate_Counts!X$8)*100,0)</f>
        <v>413.55571327182406</v>
      </c>
      <c r="Y12" s="2">
        <f>IF(ISNUMBER('Gamma-E.coli'!Y10),('Gamma-E.coli'!Y10/Species_Level_Aggregate_Counts!Y$8)*100,0)</f>
        <v>780.72646404744251</v>
      </c>
      <c r="Z12" s="2">
        <f>IF(ISNUMBER('Gamma-E.coli'!Z10),('Gamma-E.coli'!Z10/Species_Level_Aggregate_Counts!Z$8)*100,0)</f>
        <v>502.95608108108104</v>
      </c>
      <c r="AA12" s="2">
        <f>IF(ISNUMBER('Gamma-E.coli'!AA10),('Gamma-E.coli'!AA10/Species_Level_Aggregate_Counts!AA$8)*100,0)</f>
        <v>486.60436137071656</v>
      </c>
      <c r="AB12" s="2">
        <f>IF(ISNUMBER('Gamma-E.coli'!AB10),('Gamma-E.coli'!AB10/Species_Level_Aggregate_Counts!AB$8)*100,0)</f>
        <v>332.80721533258173</v>
      </c>
      <c r="AC12" s="2">
        <f>IF(ISNUMBER('Gamma-E.coli'!AC10),('Gamma-E.coli'!AC10/Species_Level_Aggregate_Counts!AC$8)*100,0)</f>
        <v>427.60041194644697</v>
      </c>
      <c r="AD12" s="2">
        <f>IF(ISNUMBER('Gamma-E.coli'!AD10),('Gamma-E.coli'!AD10/Species_Level_Aggregate_Counts!AD$8)*100,0)</f>
        <v>419.1456903127384</v>
      </c>
      <c r="AE12" s="2">
        <f>IF(ISNUMBER('Gamma-E.coli'!AE10),('Gamma-E.coli'!AE10/Species_Level_Aggregate_Counts!AE$8)*100,0)</f>
        <v>429.65811965811963</v>
      </c>
      <c r="AF12" s="2">
        <f>IF(ISNUMBER('Gamma-E.coli'!AF10),('Gamma-E.coli'!AF10/Species_Level_Aggregate_Counts!AF$8)*100,0)</f>
        <v>347.11024769305487</v>
      </c>
      <c r="AG12" s="2">
        <f>IF(ISNUMBER('Gamma-E.coli'!AG10),('Gamma-E.coli'!AG10/Species_Level_Aggregate_Counts!AG$8)*100,0)</f>
        <v>483.1450912250217</v>
      </c>
      <c r="AH12" s="2">
        <f>IF(ISNUMBER('Gamma-E.coli'!AH10),('Gamma-E.coli'!AH10/Species_Level_Aggregate_Counts!AH$8)*100,0)</f>
        <v>374.3212669683258</v>
      </c>
      <c r="AI12" s="2">
        <f>IF(ISNUMBER('Gamma-E.coli'!AI10),('Gamma-E.coli'!AI10/Species_Level_Aggregate_Counts!AI$8)*100,0)</f>
        <v>480.92158447857719</v>
      </c>
      <c r="AJ12" s="2">
        <f>IF(ISNUMBER('Gamma-E.coli'!AJ10),('Gamma-E.coli'!AJ10/Species_Level_Aggregate_Counts!AJ$8)*100,0)</f>
        <v>374.94669509594883</v>
      </c>
      <c r="AK12" s="2">
        <f>IF(ISNUMBER('Gamma-E.coli'!AK10),('Gamma-E.coli'!AK10/Species_Level_Aggregate_Counts!AK$8)*100,0)</f>
        <v>541.36212624584721</v>
      </c>
      <c r="AL12" s="2">
        <f>IF(ISNUMBER('Gamma-E.coli'!AL10),('Gamma-E.coli'!AL10/Species_Level_Aggregate_Counts!AL$8)*100,0)</f>
        <v>593.42681858019284</v>
      </c>
      <c r="AM12" s="2">
        <f>IF(ISNUMBER('Gamma-E.coli'!AM10),('Gamma-E.coli'!AM10/Species_Level_Aggregate_Counts!AM$8)*100,0)</f>
        <v>326.29674306393241</v>
      </c>
      <c r="AN12" s="2">
        <f>IF(ISNUMBER('Gamma-E.coli'!AN10),('Gamma-E.coli'!AN10/Species_Level_Aggregate_Counts!AN$8)*100,0)</f>
        <v>246.15384615384616</v>
      </c>
      <c r="AO12" s="2">
        <f>IF(ISNUMBER('Gamma-E.coli'!AO10),('Gamma-E.coli'!AO10/Species_Level_Aggregate_Counts!AO$8)*100,0)</f>
        <v>601.86980609418276</v>
      </c>
      <c r="AP12" s="2">
        <f>IF(ISNUMBER('Gamma-E.coli'!AP10),('Gamma-E.coli'!AP10/Species_Level_Aggregate_Counts!AP$8)*100,0)</f>
        <v>531.71036204744075</v>
      </c>
      <c r="AQ12" s="2">
        <f>IF(ISNUMBER('Gamma-E.coli'!AQ10),('Gamma-E.coli'!AQ10/Species_Level_Aggregate_Counts!AQ$8)*100,0)</f>
        <v>195.85635359116023</v>
      </c>
      <c r="AR12" s="2">
        <f>IF(ISNUMBER('Gamma-E.coli'!AR10),('Gamma-E.coli'!AR10/Species_Level_Aggregate_Counts!AR$8)*100,0)</f>
        <v>180.3088803088803</v>
      </c>
      <c r="AS12" s="2">
        <f>IF(ISNUMBER('Gamma-E.coli'!AS10),('Gamma-E.coli'!AS10/Species_Level_Aggregate_Counts!AS$8)*100,0)</f>
        <v>373.74245472837021</v>
      </c>
      <c r="AT12" s="2">
        <f>IF(ISNUMBER('Gamma-E.coli'!AT10),('Gamma-E.coli'!AT10/Species_Level_Aggregate_Counts!AT$8)*100,0)</f>
        <v>345.32803180914516</v>
      </c>
      <c r="AU12" s="2">
        <f>IF(ISNUMBER('Gamma-E.coli'!AU10),('Gamma-E.coli'!AU10/Species_Level_Aggregate_Counts!AU$8)*100,0)</f>
        <v>208.48806366047748</v>
      </c>
      <c r="AV12" s="2">
        <f>IF(ISNUMBER('Gamma-E.coli'!AV10),('Gamma-E.coli'!AV10/Species_Level_Aggregate_Counts!AV$8)*100,0)</f>
        <v>106.61025912215759</v>
      </c>
      <c r="AW12" s="2">
        <f>IF(ISNUMBER('Gamma-E.coli'!AW10),('Gamma-E.coli'!AW10/Species_Level_Aggregate_Counts!AW$8)*100,0)</f>
        <v>324.77668077103903</v>
      </c>
      <c r="AX12" s="2">
        <f>IF(ISNUMBER('Gamma-E.coli'!AX10),('Gamma-E.coli'!AX10/Species_Level_Aggregate_Counts!AX$8)*100,0)</f>
        <v>280.5</v>
      </c>
      <c r="AY12" s="2">
        <f>IF(ISNUMBER('Gamma-E.coli'!AY10),('Gamma-E.coli'!AY10/Species_Level_Aggregate_Counts!AY$8)*100,0)</f>
        <v>482.64862252295802</v>
      </c>
      <c r="AZ12" s="2">
        <f>IF(ISNUMBER('Gamma-E.coli'!AZ10),('Gamma-E.coli'!AZ10/Species_Level_Aggregate_Counts!AZ$8)*100,0)</f>
        <v>419.15789473684208</v>
      </c>
      <c r="BA12" s="2">
        <f>IF(ISNUMBER('Gamma-E.coli'!BA10),('Gamma-E.coli'!BA10/Species_Level_Aggregate_Counts!BA$8)*100,0)</f>
        <v>571.97324414715717</v>
      </c>
      <c r="BB12" s="2">
        <f>IF(ISNUMBER('Gamma-E.coli'!BB10),('Gamma-E.coli'!BB10/Species_Level_Aggregate_Counts!BB$8)*100,0)</f>
        <v>537.66816143497761</v>
      </c>
      <c r="BC12" s="2">
        <f>IF(ISNUMBER('Gamma-E.coli'!BC10),('Gamma-E.coli'!BC10/Species_Level_Aggregate_Counts!BC$8)*100,0)</f>
        <v>221.88888888888889</v>
      </c>
      <c r="BD12" s="2">
        <f>IF(ISNUMBER('Gamma-E.coli'!BD10),('Gamma-E.coli'!BD10/Species_Level_Aggregate_Counts!BD$8)*100,0)</f>
        <v>202.29540918163673</v>
      </c>
      <c r="BE12" s="2">
        <f>IF(ISNUMBER('Gamma-E.coli'!BE10),('Gamma-E.coli'!BE10/Species_Level_Aggregate_Counts!BE$8)*100,0)</f>
        <v>450.06257822277848</v>
      </c>
      <c r="BF12" s="2">
        <f>IF(ISNUMBER('Gamma-E.coli'!BF10),('Gamma-E.coli'!BF10/Species_Level_Aggregate_Counts!BF$8)*100,0)</f>
        <v>746.88995215311002</v>
      </c>
      <c r="BG12" s="2">
        <f>IF(ISNUMBER('Gamma-E.coli'!BG10),('Gamma-E.coli'!BG10/Species_Level_Aggregate_Counts!BG$8)*100,0)</f>
        <v>123.12859884836853</v>
      </c>
      <c r="BH12" s="2">
        <f>IF(ISNUMBER('Gamma-E.coli'!BH10),('Gamma-E.coli'!BH10/Species_Level_Aggregate_Counts!BH$8)*100,0)</f>
        <v>107.27554179566563</v>
      </c>
      <c r="BI12" s="2">
        <f>IF(ISNUMBER('Gamma-E.coli'!BI10),('Gamma-E.coli'!BI10/Species_Level_Aggregate_Counts!BI$8)*100,0)</f>
        <v>247.49694749694751</v>
      </c>
      <c r="BJ12" s="2">
        <f>IF(ISNUMBER('Gamma-E.coli'!BJ10),('Gamma-E.coli'!BJ10/Species_Level_Aggregate_Counts!BJ$8)*100,0)</f>
        <v>270.01329787234039</v>
      </c>
      <c r="BK12" s="2">
        <f>IF(ISNUMBER('Gamma-E.coli'!BK10),('Gamma-E.coli'!BK10/Species_Level_Aggregate_Counts!BK$8)*100,0)</f>
        <v>91.359135913591359</v>
      </c>
      <c r="BL12" s="2">
        <f>IF(ISNUMBER('Gamma-E.coli'!BL10),('Gamma-E.coli'!BL10/Species_Level_Aggregate_Counts!BL$8)*100,0)</f>
        <v>84.092792046396028</v>
      </c>
      <c r="BM12" s="2">
        <f>IF(ISNUMBER('Gamma-E.coli'!BM10),('Gamma-E.coli'!BM10/Species_Level_Aggregate_Counts!BM$8)*100,0)</f>
        <v>220.19417475728153</v>
      </c>
      <c r="BN12" s="2">
        <f>IF(ISNUMBER('Gamma-E.coli'!BN10),('Gamma-E.coli'!BN10/Species_Level_Aggregate_Counts!BN$8)*100,0)</f>
        <v>176.36138613861385</v>
      </c>
      <c r="BO12" s="2">
        <f>IF(ISNUMBER('Gamma-E.coli'!BO10),('Gamma-E.coli'!BO10/Species_Level_Aggregate_Counts!BO$8)*100,0)</f>
        <v>659.45945945945948</v>
      </c>
      <c r="BP12" s="2">
        <f>IF(ISNUMBER('Gamma-E.coli'!BP10),('Gamma-E.coli'!BP10/Species_Level_Aggregate_Counts!BP$8)*100,0)</f>
        <v>666.71428571428578</v>
      </c>
      <c r="BQ12" s="2">
        <f>IF(ISNUMBER('Gamma-E.coli'!BQ10),('Gamma-E.coli'!BQ10/Species_Level_Aggregate_Counts!BQ$8)*100,0)</f>
        <v>664.26389737324371</v>
      </c>
      <c r="BR12" s="2">
        <f>IF(ISNUMBER('Gamma-E.coli'!BR10),('Gamma-E.coli'!BR10/Species_Level_Aggregate_Counts!BR$8)*100,0)</f>
        <v>577.61998041136144</v>
      </c>
      <c r="BS12" s="2">
        <f>IF(ISNUMBER('Gamma-E.coli'!BS10),('Gamma-E.coli'!BS10/Species_Level_Aggregate_Counts!BS$8)*100,0)</f>
        <v>562.06171107994396</v>
      </c>
      <c r="BT12" s="2">
        <f>IF(ISNUMBER('Gamma-E.coli'!BT10),('Gamma-E.coli'!BT10/Species_Level_Aggregate_Counts!BT$8)*100,0)</f>
        <v>479.21609076843731</v>
      </c>
      <c r="BU12" s="2">
        <f>IF(ISNUMBER('Gamma-E.coli'!BU10),('Gamma-E.coli'!BU10/Species_Level_Aggregate_Counts!BU$8)*100,0)</f>
        <v>507.07964601769913</v>
      </c>
      <c r="BV12" s="2">
        <f>IF(ISNUMBER('Gamma-E.coli'!BV10),('Gamma-E.coli'!BV10/Species_Level_Aggregate_Counts!BV$8)*100,0)</f>
        <v>500.29347028613353</v>
      </c>
      <c r="BW12" s="2">
        <f>IF(ISNUMBER('Gamma-E.coli'!BW10),('Gamma-E.coli'!BW10/Species_Level_Aggregate_Counts!BW$8)*100,0)</f>
        <v>479.69502407704658</v>
      </c>
      <c r="BX12" s="2">
        <f>IF(ISNUMBER('Gamma-E.coli'!BX10),('Gamma-E.coli'!BX10/Species_Level_Aggregate_Counts!BX$8)*100,0)</f>
        <v>450.08620689655174</v>
      </c>
      <c r="BY12" s="2">
        <f>IF(ISNUMBER('Gamma-E.coli'!BY10),('Gamma-E.coli'!BY10/Species_Level_Aggregate_Counts!BY$8)*100,0)</f>
        <v>309.55056179775278</v>
      </c>
      <c r="BZ12" s="2">
        <f>IF(ISNUMBER('Gamma-E.coli'!BZ10),('Gamma-E.coli'!BZ10/Species_Level_Aggregate_Counts!BZ$8)*100,0)</f>
        <v>369.56829440905875</v>
      </c>
      <c r="CA12" s="2">
        <f>IF(ISNUMBER('Gamma-E.coli'!CA10),('Gamma-E.coli'!CA10/Species_Level_Aggregate_Counts!CA$8)*100,0)</f>
        <v>417.80104712041879</v>
      </c>
      <c r="CB12" s="2">
        <f>IF(ISNUMBER('Gamma-E.coli'!CB10),('Gamma-E.coli'!CB10/Species_Level_Aggregate_Counts!CB$8)*100,0)</f>
        <v>397.05031810294969</v>
      </c>
      <c r="CC12" s="2">
        <f>IF(ISNUMBER('Gamma-E.coli'!CC10),('Gamma-E.coli'!CC10/Species_Level_Aggregate_Counts!CC$8)*100,0)</f>
        <v>400.88858509911142</v>
      </c>
      <c r="CD12" s="2">
        <f>IF(ISNUMBER('Gamma-E.coli'!CD10),('Gamma-E.coli'!CD10/Species_Level_Aggregate_Counts!CD$8)*100,0)</f>
        <v>378.66761162296245</v>
      </c>
      <c r="CE12" s="2">
        <f>IF(ISNUMBER('Gamma-E.coli'!CE10),('Gamma-E.coli'!CE10/Species_Level_Aggregate_Counts!CE$8)*100,0)</f>
        <v>181.50551589876704</v>
      </c>
      <c r="CF12" s="2">
        <f>IF(ISNUMBER('Gamma-E.coli'!CF10),('Gamma-E.coli'!CF10/Species_Level_Aggregate_Counts!CF$8)*100,0)</f>
        <v>173.04189435336977</v>
      </c>
      <c r="CG12" s="2">
        <f>IF(ISNUMBER('Gamma-E.coli'!CG10),('Gamma-E.coli'!CG10/Species_Level_Aggregate_Counts!CG$8)*100,0)</f>
        <v>178.7561915244909</v>
      </c>
      <c r="CH12" s="2">
        <f>IF(ISNUMBER('Gamma-E.coli'!CH10),('Gamma-E.coli'!CH10/Species_Level_Aggregate_Counts!CH$8)*100,0)</f>
        <v>142.91044776119404</v>
      </c>
      <c r="CI12" s="2">
        <f>IF(ISNUMBER('Gamma-E.coli'!CI10),('Gamma-E.coli'!CI10/Species_Level_Aggregate_Counts!CI$8)*100,0)</f>
        <v>187.92048929663611</v>
      </c>
      <c r="CJ12" s="2">
        <f>IF(ISNUMBER('Gamma-E.coli'!CJ10),('Gamma-E.coli'!CJ10/Species_Level_Aggregate_Counts!CJ$8)*100,0)</f>
        <v>208.41121495327104</v>
      </c>
      <c r="CK12" s="2">
        <f>IF(ISNUMBER('Gamma-E.coli'!CK10),('Gamma-E.coli'!CK10/Species_Level_Aggregate_Counts!CK$8)*100,0)</f>
        <v>185</v>
      </c>
      <c r="CL12" s="2">
        <f>IF(ISNUMBER('Gamma-E.coli'!CL10),('Gamma-E.coli'!CL10/Species_Level_Aggregate_Counts!CL$8)*100,0)</f>
        <v>183.08060654429369</v>
      </c>
      <c r="CM12" s="2">
        <f>IF(ISNUMBER('Gamma-E.coli'!CM10),('Gamma-E.coli'!CM10/Species_Level_Aggregate_Counts!CM$8)*100,0)</f>
        <v>109.90206746463546</v>
      </c>
      <c r="CN12" s="2">
        <f>IF(ISNUMBER('Gamma-E.coli'!CN10),('Gamma-E.coli'!CN10/Species_Level_Aggregate_Counts!CN$8)*100,0)</f>
        <v>133.15754779169413</v>
      </c>
      <c r="CO12" s="2">
        <f>IF(ISNUMBER('Gamma-E.coli'!CO10),('Gamma-E.coli'!CO10/Species_Level_Aggregate_Counts!CO$8)*100,0)</f>
        <v>139.86754966887418</v>
      </c>
      <c r="CP12" s="2">
        <f>IF(ISNUMBER('Gamma-E.coli'!CP10),('Gamma-E.coli'!CP10/Species_Level_Aggregate_Counts!CP$8)*100,0)</f>
        <v>120.35541195476576</v>
      </c>
      <c r="CQ12" s="2">
        <f>IF(ISNUMBER('Gamma-E.coli'!CQ10),('Gamma-E.coli'!CQ10/Species_Level_Aggregate_Counts!CQ$8)*100,0)</f>
        <v>131.69934640522877</v>
      </c>
      <c r="CR12" s="2">
        <f>IF(ISNUMBER('Gamma-E.coli'!CR10),('Gamma-E.coli'!CR10/Species_Level_Aggregate_Counts!CR$8)*100,0)</f>
        <v>135.59510567296996</v>
      </c>
    </row>
    <row r="13" spans="1:96" x14ac:dyDescent="0.25">
      <c r="A13" s="2" t="s">
        <v>1451</v>
      </c>
      <c r="B13" s="2">
        <f>IF(ISNUMBER('Gamma-E.coli'!B11),('Gamma-E.coli'!B11/Species_Level_Aggregate_Counts!B$8)*100,0)</f>
        <v>20.364126770060686</v>
      </c>
      <c r="C13" s="2">
        <f>IF(ISNUMBER('Gamma-E.coli'!C11),('Gamma-E.coli'!C11/Species_Level_Aggregate_Counts!C$8)*100,0)</f>
        <v>153.53159851301115</v>
      </c>
      <c r="D13" s="2">
        <f>IF(ISNUMBER('Gamma-E.coli'!D11),('Gamma-E.coli'!D11/Species_Level_Aggregate_Counts!D$8)*100,0)</f>
        <v>47.206005004170144</v>
      </c>
      <c r="E13" s="2">
        <f>IF(ISNUMBER('Gamma-E.coli'!E11),('Gamma-E.coli'!E11/Species_Level_Aggregate_Counts!E$8)*100,0)</f>
        <v>43.580786026200876</v>
      </c>
      <c r="F13" s="2">
        <f>IF(ISNUMBER('Gamma-E.coli'!F11),('Gamma-E.coli'!F11/Species_Level_Aggregate_Counts!F$8)*100,0)</f>
        <v>56.215213358070507</v>
      </c>
      <c r="G13" s="2">
        <f>IF(ISNUMBER('Gamma-E.coli'!G11),('Gamma-E.coli'!G11/Species_Level_Aggregate_Counts!G$8)*100,0)</f>
        <v>85.430463576158942</v>
      </c>
      <c r="H13" s="2">
        <f>IF(ISNUMBER('Gamma-E.coli'!H11),('Gamma-E.coli'!H11/Species_Level_Aggregate_Counts!H$8)*100,0)</f>
        <v>101.10091743119266</v>
      </c>
      <c r="I13" s="2">
        <f>IF(ISNUMBER('Gamma-E.coli'!I11),('Gamma-E.coli'!I11/Species_Level_Aggregate_Counts!I$8)*100,0)</f>
        <v>128.57142857142858</v>
      </c>
      <c r="J13" s="2">
        <f>IF(ISNUMBER('Gamma-E.coli'!J11),('Gamma-E.coli'!J11/Species_Level_Aggregate_Counts!J$8)*100,0)</f>
        <v>304.47488584474883</v>
      </c>
      <c r="K13" s="2">
        <f>IF(ISNUMBER('Gamma-E.coli'!K11),('Gamma-E.coli'!K11/Species_Level_Aggregate_Counts!K$8)*100,0)</f>
        <v>189.91825613079018</v>
      </c>
      <c r="L13" s="2">
        <f>IF(ISNUMBER('Gamma-E.coli'!L11),('Gamma-E.coli'!L11/Species_Level_Aggregate_Counts!L$8)*100,0)</f>
        <v>150</v>
      </c>
      <c r="M13" s="2">
        <f>IF(ISNUMBER('Gamma-E.coli'!M11),('Gamma-E.coli'!M11/Species_Level_Aggregate_Counts!M$8)*100,0)</f>
        <v>125.8</v>
      </c>
      <c r="N13" s="2">
        <f>IF(ISNUMBER('Gamma-E.coli'!N11),('Gamma-E.coli'!N11/Species_Level_Aggregate_Counts!N$8)*100,0)</f>
        <v>168.74003189792663</v>
      </c>
      <c r="O13" s="2">
        <f>IF(ISNUMBER('Gamma-E.coli'!O11),('Gamma-E.coli'!O11/Species_Level_Aggregate_Counts!O$8)*100,0)</f>
        <v>168.34804539722572</v>
      </c>
      <c r="P13" s="2">
        <f>IF(ISNUMBER('Gamma-E.coli'!P11),('Gamma-E.coli'!P11/Species_Level_Aggregate_Counts!P$8)*100,0)</f>
        <v>519.18194640338504</v>
      </c>
      <c r="Q13" s="2">
        <f>IF(ISNUMBER('Gamma-E.coli'!Q11),('Gamma-E.coli'!Q11/Species_Level_Aggregate_Counts!Q$8)*100,0)</f>
        <v>199.42196531791907</v>
      </c>
      <c r="R13" s="2">
        <f>IF(ISNUMBER('Gamma-E.coli'!R11),('Gamma-E.coli'!R11/Species_Level_Aggregate_Counts!R$8)*100,0)</f>
        <v>253.00751879699251</v>
      </c>
      <c r="S13" s="2">
        <f>IF(ISNUMBER('Gamma-E.coli'!S11),('Gamma-E.coli'!S11/Species_Level_Aggregate_Counts!S$8)*100,0)</f>
        <v>243.44023323615161</v>
      </c>
      <c r="T13" s="2">
        <f>IF(ISNUMBER('Gamma-E.coli'!T11),('Gamma-E.coli'!T11/Species_Level_Aggregate_Counts!T$8)*100,0)</f>
        <v>128.81944444444443</v>
      </c>
      <c r="U13" s="2">
        <f>IF(ISNUMBER('Gamma-E.coli'!U11),('Gamma-E.coli'!U11/Species_Level_Aggregate_Counts!U$8)*100,0)</f>
        <v>96.196319018404907</v>
      </c>
      <c r="V13" s="2">
        <f>IF(ISNUMBER('Gamma-E.coli'!V11),('Gamma-E.coli'!V11/Species_Level_Aggregate_Counts!V$8)*100,0)</f>
        <v>53.079062375844252</v>
      </c>
      <c r="W13" s="2">
        <f>IF(ISNUMBER('Gamma-E.coli'!W11),('Gamma-E.coli'!W11/Species_Level_Aggregate_Counts!W$8)*100,0)</f>
        <v>122.71604938271605</v>
      </c>
      <c r="X13" s="2">
        <f>IF(ISNUMBER('Gamma-E.coli'!X11),('Gamma-E.coli'!X11/Species_Level_Aggregate_Counts!X$8)*100,0)</f>
        <v>109.51029098651526</v>
      </c>
      <c r="Y13" s="2">
        <f>IF(ISNUMBER('Gamma-E.coli'!Y11),('Gamma-E.coli'!Y11/Species_Level_Aggregate_Counts!Y$8)*100,0)</f>
        <v>60.044477390659743</v>
      </c>
      <c r="Z13" s="2">
        <f>IF(ISNUMBER('Gamma-E.coli'!Z11),('Gamma-E.coli'!Z11/Species_Level_Aggregate_Counts!Z$8)*100,0)</f>
        <v>55.48986486486487</v>
      </c>
      <c r="AA13" s="2">
        <f>IF(ISNUMBER('Gamma-E.coli'!AA11),('Gamma-E.coli'!AA11/Species_Level_Aggregate_Counts!AA$8)*100,0)</f>
        <v>230.01038421599168</v>
      </c>
      <c r="AB13" s="2">
        <f>IF(ISNUMBER('Gamma-E.coli'!AB11),('Gamma-E.coli'!AB11/Species_Level_Aggregate_Counts!AB$8)*100,0)</f>
        <v>243.63021420518601</v>
      </c>
      <c r="AC13" s="2">
        <f>IF(ISNUMBER('Gamma-E.coli'!AC11),('Gamma-E.coli'!AC11/Species_Level_Aggregate_Counts!AC$8)*100,0)</f>
        <v>240.16477857878476</v>
      </c>
      <c r="AD13" s="2">
        <f>IF(ISNUMBER('Gamma-E.coli'!AD11),('Gamma-E.coli'!AD11/Species_Level_Aggregate_Counts!AD$8)*100,0)</f>
        <v>168.57360793287566</v>
      </c>
      <c r="AE13" s="2">
        <f>IF(ISNUMBER('Gamma-E.coli'!AE11),('Gamma-E.coli'!AE11/Species_Level_Aggregate_Counts!AE$8)*100,0)</f>
        <v>334.70085470085473</v>
      </c>
      <c r="AF13" s="2">
        <f>IF(ISNUMBER('Gamma-E.coli'!AF11),('Gamma-E.coli'!AF11/Species_Level_Aggregate_Counts!AF$8)*100,0)</f>
        <v>273.48227294803303</v>
      </c>
      <c r="AG13" s="2">
        <f>IF(ISNUMBER('Gamma-E.coli'!AG11),('Gamma-E.coli'!AG11/Species_Level_Aggregate_Counts!AG$8)*100,0)</f>
        <v>405.29973935708085</v>
      </c>
      <c r="AH13" s="2">
        <f>IF(ISNUMBER('Gamma-E.coli'!AH11),('Gamma-E.coli'!AH11/Species_Level_Aggregate_Counts!AH$8)*100,0)</f>
        <v>460.85972850678729</v>
      </c>
      <c r="AI13" s="2">
        <f>IF(ISNUMBER('Gamma-E.coli'!AI11),('Gamma-E.coli'!AI11/Species_Level_Aggregate_Counts!AI$8)*100,0)</f>
        <v>92.15844785772029</v>
      </c>
      <c r="AJ13" s="2">
        <f>IF(ISNUMBER('Gamma-E.coli'!AJ11),('Gamma-E.coli'!AJ11/Species_Level_Aggregate_Counts!AJ$8)*100,0)</f>
        <v>115.56503198294243</v>
      </c>
      <c r="AK13" s="2">
        <f>IF(ISNUMBER('Gamma-E.coli'!AK11),('Gamma-E.coli'!AK11/Species_Level_Aggregate_Counts!AK$8)*100,0)</f>
        <v>47.176079734219265</v>
      </c>
      <c r="AL13" s="2">
        <f>IF(ISNUMBER('Gamma-E.coli'!AL11),('Gamma-E.coli'!AL11/Species_Level_Aggregate_Counts!AL$8)*100,0)</f>
        <v>58.369851007887817</v>
      </c>
      <c r="AM13" s="2">
        <f>IF(ISNUMBER('Gamma-E.coli'!AM11),('Gamma-E.coli'!AM11/Species_Level_Aggregate_Counts!AM$8)*100,0)</f>
        <v>168.87816646562123</v>
      </c>
      <c r="AN13" s="2">
        <f>IF(ISNUMBER('Gamma-E.coli'!AN11),('Gamma-E.coli'!AN11/Species_Level_Aggregate_Counts!AN$8)*100,0)</f>
        <v>131.61668839634942</v>
      </c>
      <c r="AO13" s="2">
        <f>IF(ISNUMBER('Gamma-E.coli'!AO11),('Gamma-E.coli'!AO11/Species_Level_Aggregate_Counts!AO$8)*100,0)</f>
        <v>65.789473684210535</v>
      </c>
      <c r="AP13" s="2">
        <f>IF(ISNUMBER('Gamma-E.coli'!AP11),('Gamma-E.coli'!AP11/Species_Level_Aggregate_Counts!AP$8)*100,0)</f>
        <v>71.535580524344567</v>
      </c>
      <c r="AQ13" s="2">
        <f>IF(ISNUMBER('Gamma-E.coli'!AQ11),('Gamma-E.coli'!AQ11/Species_Level_Aggregate_Counts!AQ$8)*100,0)</f>
        <v>285.35911602209944</v>
      </c>
      <c r="AR13" s="2">
        <f>IF(ISNUMBER('Gamma-E.coli'!AR11),('Gamma-E.coli'!AR11/Species_Level_Aggregate_Counts!AR$8)*100,0)</f>
        <v>330.24453024453027</v>
      </c>
      <c r="AS13" s="2">
        <f>IF(ISNUMBER('Gamma-E.coli'!AS11),('Gamma-E.coli'!AS11/Species_Level_Aggregate_Counts!AS$8)*100,0)</f>
        <v>252.61569416498992</v>
      </c>
      <c r="AT13" s="2">
        <f>IF(ISNUMBER('Gamma-E.coli'!AT11),('Gamma-E.coli'!AT11/Species_Level_Aggregate_Counts!AT$8)*100,0)</f>
        <v>229.62226640159048</v>
      </c>
      <c r="AU13" s="2">
        <f>IF(ISNUMBER('Gamma-E.coli'!AU11),('Gamma-E.coli'!AU11/Species_Level_Aggregate_Counts!AU$8)*100,0)</f>
        <v>493.36870026525202</v>
      </c>
      <c r="AV13" s="2">
        <f>IF(ISNUMBER('Gamma-E.coli'!AV11),('Gamma-E.coli'!AV11/Species_Level_Aggregate_Counts!AV$8)*100,0)</f>
        <v>383.60655737704917</v>
      </c>
      <c r="AW13" s="2">
        <f>IF(ISNUMBER('Gamma-E.coli'!AW11),('Gamma-E.coli'!AW11/Species_Level_Aggregate_Counts!AW$8)*100,0)</f>
        <v>500.65820404325348</v>
      </c>
      <c r="AX13" s="2">
        <f>IF(ISNUMBER('Gamma-E.coli'!AX11),('Gamma-E.coli'!AX11/Species_Level_Aggregate_Counts!AX$8)*100,0)</f>
        <v>497.11111111111109</v>
      </c>
      <c r="AY13" s="2">
        <f>IF(ISNUMBER('Gamma-E.coli'!AY11),('Gamma-E.coli'!AY11/Species_Level_Aggregate_Counts!AY$8)*100,0)</f>
        <v>133.6394393426776</v>
      </c>
      <c r="AZ13" s="2">
        <f>IF(ISNUMBER('Gamma-E.coli'!AZ11),('Gamma-E.coli'!AZ11/Species_Level_Aggregate_Counts!AZ$8)*100,0)</f>
        <v>107.1578947368421</v>
      </c>
      <c r="BA13" s="2">
        <f>IF(ISNUMBER('Gamma-E.coli'!BA11),('Gamma-E.coli'!BA11/Species_Level_Aggregate_Counts!BA$8)*100,0)</f>
        <v>49.765886287625413</v>
      </c>
      <c r="BB13" s="2">
        <f>IF(ISNUMBER('Gamma-E.coli'!BB11),('Gamma-E.coli'!BB11/Species_Level_Aggregate_Counts!BB$8)*100,0)</f>
        <v>46.935724962630793</v>
      </c>
      <c r="BC13" s="2">
        <f>IF(ISNUMBER('Gamma-E.coli'!BC11),('Gamma-E.coli'!BC11/Species_Level_Aggregate_Counts!BC$8)*100,0)</f>
        <v>125</v>
      </c>
      <c r="BD13" s="2">
        <f>IF(ISNUMBER('Gamma-E.coli'!BD11),('Gamma-E.coli'!BD11/Species_Level_Aggregate_Counts!BD$8)*100,0)</f>
        <v>119.96007984031935</v>
      </c>
      <c r="BE13" s="2">
        <f>IF(ISNUMBER('Gamma-E.coli'!BE11),('Gamma-E.coli'!BE11/Species_Level_Aggregate_Counts!BE$8)*100,0)</f>
        <v>58.448060075093863</v>
      </c>
      <c r="BF13" s="2">
        <f>IF(ISNUMBER('Gamma-E.coli'!BF11),('Gamma-E.coli'!BF11/Species_Level_Aggregate_Counts!BF$8)*100,0)</f>
        <v>106.53907496012761</v>
      </c>
      <c r="BG13" s="2">
        <f>IF(ISNUMBER('Gamma-E.coli'!BG11),('Gamma-E.coli'!BG11/Species_Level_Aggregate_Counts!BG$8)*100,0)</f>
        <v>127.92706333973129</v>
      </c>
      <c r="BH13" s="2">
        <f>IF(ISNUMBER('Gamma-E.coli'!BH11),('Gamma-E.coli'!BH11/Species_Level_Aggregate_Counts!BH$8)*100,0)</f>
        <v>131.73374613003094</v>
      </c>
      <c r="BI13" s="2">
        <f>IF(ISNUMBER('Gamma-E.coli'!BI11),('Gamma-E.coli'!BI11/Species_Level_Aggregate_Counts!BI$8)*100,0)</f>
        <v>161.33496133496132</v>
      </c>
      <c r="BJ13" s="2">
        <f>IF(ISNUMBER('Gamma-E.coli'!BJ11),('Gamma-E.coli'!BJ11/Species_Level_Aggregate_Counts!BJ$8)*100,0)</f>
        <v>219.88031914893617</v>
      </c>
      <c r="BK13" s="2">
        <f>IF(ISNUMBER('Gamma-E.coli'!BK11),('Gamma-E.coli'!BK11/Species_Level_Aggregate_Counts!BK$8)*100,0)</f>
        <v>143.11431143114311</v>
      </c>
      <c r="BL13" s="2">
        <f>IF(ISNUMBER('Gamma-E.coli'!BL11),('Gamma-E.coli'!BL11/Species_Level_Aggregate_Counts!BL$8)*100,0)</f>
        <v>148.88152444076221</v>
      </c>
      <c r="BM13" s="2">
        <f>IF(ISNUMBER('Gamma-E.coli'!BM11),('Gamma-E.coli'!BM11/Species_Level_Aggregate_Counts!BM$8)*100,0)</f>
        <v>401.45631067961165</v>
      </c>
      <c r="BN13" s="2">
        <f>IF(ISNUMBER('Gamma-E.coli'!BN11),('Gamma-E.coli'!BN11/Species_Level_Aggregate_Counts!BN$8)*100,0)</f>
        <v>359.46782178217819</v>
      </c>
      <c r="BO13" s="2">
        <f>IF(ISNUMBER('Gamma-E.coli'!BO11),('Gamma-E.coli'!BO11/Species_Level_Aggregate_Counts!BO$8)*100,0)</f>
        <v>43.194103194103192</v>
      </c>
      <c r="BP13" s="2">
        <f>IF(ISNUMBER('Gamma-E.coli'!BP11),('Gamma-E.coli'!BP11/Species_Level_Aggregate_Counts!BP$8)*100,0)</f>
        <v>43.142857142857146</v>
      </c>
      <c r="BQ13" s="2">
        <f>IF(ISNUMBER('Gamma-E.coli'!BQ11),('Gamma-E.coli'!BQ11/Species_Level_Aggregate_Counts!BQ$8)*100,0)</f>
        <v>33.414783139890041</v>
      </c>
      <c r="BR13" s="2">
        <f>IF(ISNUMBER('Gamma-E.coli'!BR11),('Gamma-E.coli'!BR11/Species_Level_Aggregate_Counts!BR$8)*100,0)</f>
        <v>28.305582761998043</v>
      </c>
      <c r="BS13" s="2">
        <f>IF(ISNUMBER('Gamma-E.coli'!BS11),('Gamma-E.coli'!BS11/Species_Level_Aggregate_Counts!BS$8)*100,0)</f>
        <v>42.706872370266481</v>
      </c>
      <c r="BT13" s="2">
        <f>IF(ISNUMBER('Gamma-E.coli'!BT11),('Gamma-E.coli'!BT11/Species_Level_Aggregate_Counts!BT$8)*100,0)</f>
        <v>32.800412583806086</v>
      </c>
      <c r="BU13" s="2">
        <f>IF(ISNUMBER('Gamma-E.coli'!BU11),('Gamma-E.coli'!BU11/Species_Level_Aggregate_Counts!BU$8)*100,0)</f>
        <v>33.185840707964601</v>
      </c>
      <c r="BV13" s="2">
        <f>IF(ISNUMBER('Gamma-E.coli'!BV11),('Gamma-E.coli'!BV11/Species_Level_Aggregate_Counts!BV$8)*100,0)</f>
        <v>41.892883345561259</v>
      </c>
      <c r="BW13" s="2">
        <f>IF(ISNUMBER('Gamma-E.coli'!BW11),('Gamma-E.coli'!BW11/Species_Level_Aggregate_Counts!BW$8)*100,0)</f>
        <v>137.19903691813803</v>
      </c>
      <c r="BX13" s="2">
        <f>IF(ISNUMBER('Gamma-E.coli'!BX11),('Gamma-E.coli'!BX11/Species_Level_Aggregate_Counts!BX$8)*100,0)</f>
        <v>146.0344827586207</v>
      </c>
      <c r="BY13" s="2">
        <f>IF(ISNUMBER('Gamma-E.coli'!BY11),('Gamma-E.coli'!BY11/Species_Level_Aggregate_Counts!BY$8)*100,0)</f>
        <v>65.781409601634323</v>
      </c>
      <c r="BZ13" s="2">
        <f>IF(ISNUMBER('Gamma-E.coli'!BZ11),('Gamma-E.coli'!BZ11/Species_Level_Aggregate_Counts!BZ$8)*100,0)</f>
        <v>58.740268931351736</v>
      </c>
      <c r="CA13" s="2">
        <f>IF(ISNUMBER('Gamma-E.coli'!CA11),('Gamma-E.coli'!CA11/Species_Level_Aggregate_Counts!CA$8)*100,0)</f>
        <v>43.246073298429323</v>
      </c>
      <c r="CB13" s="2">
        <f>IF(ISNUMBER('Gamma-E.coli'!CB11),('Gamma-E.coli'!CB11/Species_Level_Aggregate_Counts!CB$8)*100,0)</f>
        <v>51.243493348756509</v>
      </c>
      <c r="CC13" s="2">
        <f>IF(ISNUMBER('Gamma-E.coli'!CC11),('Gamma-E.coli'!CC11/Species_Level_Aggregate_Counts!CC$8)*100,0)</f>
        <v>44.634313055365688</v>
      </c>
      <c r="CD13" s="2">
        <f>IF(ISNUMBER('Gamma-E.coli'!CD11),('Gamma-E.coli'!CD11/Species_Level_Aggregate_Counts!CD$8)*100,0)</f>
        <v>50.318922749822825</v>
      </c>
      <c r="CE13" s="2">
        <f>IF(ISNUMBER('Gamma-E.coli'!CE11),('Gamma-E.coli'!CE11/Species_Level_Aggregate_Counts!CE$8)*100,0)</f>
        <v>381.89487345879297</v>
      </c>
      <c r="CF13" s="2">
        <f>IF(ISNUMBER('Gamma-E.coli'!CF11),('Gamma-E.coli'!CF11/Species_Level_Aggregate_Counts!CF$8)*100,0)</f>
        <v>315.42197935640559</v>
      </c>
      <c r="CG13" s="2">
        <f>IF(ISNUMBER('Gamma-E.coli'!CG11),('Gamma-E.coli'!CG11/Species_Level_Aggregate_Counts!CG$8)*100,0)</f>
        <v>436.98403962575674</v>
      </c>
      <c r="CH13" s="2">
        <f>IF(ISNUMBER('Gamma-E.coli'!CH11),('Gamma-E.coli'!CH11/Species_Level_Aggregate_Counts!CH$8)*100,0)</f>
        <v>289.85074626865674</v>
      </c>
      <c r="CI13" s="2">
        <f>IF(ISNUMBER('Gamma-E.coli'!CI11),('Gamma-E.coli'!CI11/Species_Level_Aggregate_Counts!CI$8)*100,0)</f>
        <v>438.03516819571871</v>
      </c>
      <c r="CJ13" s="2">
        <f>IF(ISNUMBER('Gamma-E.coli'!CJ11),('Gamma-E.coli'!CJ11/Species_Level_Aggregate_Counts!CJ$8)*100,0)</f>
        <v>333.34579439252337</v>
      </c>
      <c r="CK13" s="2">
        <f>IF(ISNUMBER('Gamma-E.coli'!CK11),('Gamma-E.coli'!CK11/Species_Level_Aggregate_Counts!CK$8)*100,0)</f>
        <v>500.33333333333331</v>
      </c>
      <c r="CL13" s="2">
        <f>IF(ISNUMBER('Gamma-E.coli'!CL11),('Gamma-E.coli'!CL11/Species_Level_Aggregate_Counts!CL$8)*100,0)</f>
        <v>452.19473264166004</v>
      </c>
      <c r="CM13" s="2">
        <f>IF(ISNUMBER('Gamma-E.coli'!CM11),('Gamma-E.coli'!CM11/Species_Level_Aggregate_Counts!CM$8)*100,0)</f>
        <v>524.1022850924918</v>
      </c>
      <c r="CN13" s="2">
        <f>IF(ISNUMBER('Gamma-E.coli'!CN11),('Gamma-E.coli'!CN11/Species_Level_Aggregate_Counts!CN$8)*100,0)</f>
        <v>458.7343441001978</v>
      </c>
      <c r="CO13" s="2">
        <f>IF(ISNUMBER('Gamma-E.coli'!CO11),('Gamma-E.coli'!CO11/Species_Level_Aggregate_Counts!CO$8)*100,0)</f>
        <v>582.91390728476824</v>
      </c>
      <c r="CP13" s="2">
        <f>IF(ISNUMBER('Gamma-E.coli'!CP11),('Gamma-E.coli'!CP11/Species_Level_Aggregate_Counts!CP$8)*100,0)</f>
        <v>513.40872374798062</v>
      </c>
      <c r="CQ13" s="2">
        <f>IF(ISNUMBER('Gamma-E.coli'!CQ11),('Gamma-E.coli'!CQ11/Species_Level_Aggregate_Counts!CQ$8)*100,0)</f>
        <v>574.05228758169937</v>
      </c>
      <c r="CR13" s="2">
        <f>IF(ISNUMBER('Gamma-E.coli'!CR11),('Gamma-E.coli'!CR11/Species_Level_Aggregate_Counts!CR$8)*100,0)</f>
        <v>519.35483870967744</v>
      </c>
    </row>
    <row r="14" spans="1:96" x14ac:dyDescent="0.25">
      <c r="A14" s="2" t="s">
        <v>1452</v>
      </c>
      <c r="B14" s="2">
        <f>IF(ISNUMBER('Gamma-E.coli'!B12),('Gamma-E.coli'!B12/Species_Level_Aggregate_Counts!B$8)*100,0)</f>
        <v>51.112609575185431</v>
      </c>
      <c r="C14" s="2">
        <f>IF(ISNUMBER('Gamma-E.coli'!C12),('Gamma-E.coli'!C12/Species_Level_Aggregate_Counts!C$8)*100,0)</f>
        <v>393.80421313506815</v>
      </c>
      <c r="D14" s="2">
        <f>IF(ISNUMBER('Gamma-E.coli'!D12),('Gamma-E.coli'!D12/Species_Level_Aggregate_Counts!D$8)*100,0)</f>
        <v>98.248540450375316</v>
      </c>
      <c r="E14" s="2">
        <f>IF(ISNUMBER('Gamma-E.coli'!E12),('Gamma-E.coli'!E12/Species_Level_Aggregate_Counts!E$8)*100,0)</f>
        <v>178.25327510917032</v>
      </c>
      <c r="F14" s="2">
        <f>IF(ISNUMBER('Gamma-E.coli'!F12),('Gamma-E.coli'!F12/Species_Level_Aggregate_Counts!F$8)*100,0)</f>
        <v>184.04452690166977</v>
      </c>
      <c r="G14" s="2">
        <f>IF(ISNUMBER('Gamma-E.coli'!G12),('Gamma-E.coli'!G12/Species_Level_Aggregate_Counts!G$8)*100,0)</f>
        <v>427.15231788079473</v>
      </c>
      <c r="H14" s="2">
        <f>IF(ISNUMBER('Gamma-E.coli'!H12),('Gamma-E.coli'!H12/Species_Level_Aggregate_Counts!H$8)*100,0)</f>
        <v>101.92660550458716</v>
      </c>
      <c r="I14" s="2">
        <f>IF(ISNUMBER('Gamma-E.coli'!I12),('Gamma-E.coli'!I12/Species_Level_Aggregate_Counts!I$8)*100,0)</f>
        <v>127.85265049415993</v>
      </c>
      <c r="J14" s="2">
        <f>IF(ISNUMBER('Gamma-E.coli'!J12),('Gamma-E.coli'!J12/Species_Level_Aggregate_Counts!J$8)*100,0)</f>
        <v>98.904109589041099</v>
      </c>
      <c r="K14" s="2">
        <f>IF(ISNUMBER('Gamma-E.coli'!K12),('Gamma-E.coli'!K12/Species_Level_Aggregate_Counts!K$8)*100,0)</f>
        <v>155.44959128065395</v>
      </c>
      <c r="L14" s="2">
        <f>IF(ISNUMBER('Gamma-E.coli'!L12),('Gamma-E.coli'!L12/Species_Level_Aggregate_Counts!L$8)*100,0)</f>
        <v>145.19704433497537</v>
      </c>
      <c r="M14" s="2">
        <f>IF(ISNUMBER('Gamma-E.coli'!M12),('Gamma-E.coli'!M12/Species_Level_Aggregate_Counts!M$8)*100,0)</f>
        <v>100.06666666666666</v>
      </c>
      <c r="N14" s="2">
        <f>IF(ISNUMBER('Gamma-E.coli'!N12),('Gamma-E.coli'!N12/Species_Level_Aggregate_Counts!N$8)*100,0)</f>
        <v>98.40510366826156</v>
      </c>
      <c r="O14" s="2">
        <f>IF(ISNUMBER('Gamma-E.coli'!O12),('Gamma-E.coli'!O12/Species_Level_Aggregate_Counts!O$8)*100,0)</f>
        <v>167.21311475409837</v>
      </c>
      <c r="P14" s="2">
        <f>IF(ISNUMBER('Gamma-E.coli'!P12),('Gamma-E.coli'!P12/Species_Level_Aggregate_Counts!P$8)*100,0)</f>
        <v>116.22002820874471</v>
      </c>
      <c r="Q14" s="2">
        <f>IF(ISNUMBER('Gamma-E.coli'!Q12),('Gamma-E.coli'!Q12/Species_Level_Aggregate_Counts!Q$8)*100,0)</f>
        <v>19.26782273603083</v>
      </c>
      <c r="R14" s="2">
        <f>IF(ISNUMBER('Gamma-E.coli'!R12),('Gamma-E.coli'!R12/Species_Level_Aggregate_Counts!R$8)*100,0)</f>
        <v>140.0375939849624</v>
      </c>
      <c r="S14" s="2">
        <f>IF(ISNUMBER('Gamma-E.coli'!S12),('Gamma-E.coli'!S12/Species_Level_Aggregate_Counts!S$8)*100,0)</f>
        <v>116.71525753158407</v>
      </c>
      <c r="T14" s="2">
        <f>IF(ISNUMBER('Gamma-E.coli'!T12),('Gamma-E.coli'!T12/Species_Level_Aggregate_Counts!T$8)*100,0)</f>
        <v>263.54166666666663</v>
      </c>
      <c r="U14" s="2">
        <f>IF(ISNUMBER('Gamma-E.coli'!U12),('Gamma-E.coli'!U12/Species_Level_Aggregate_Counts!U$8)*100,0)</f>
        <v>241.59509202453987</v>
      </c>
      <c r="V14" s="2">
        <f>IF(ISNUMBER('Gamma-E.coli'!V12),('Gamma-E.coli'!V12/Species_Level_Aggregate_Counts!V$8)*100,0)</f>
        <v>195.23241954707987</v>
      </c>
      <c r="W14" s="2">
        <f>IF(ISNUMBER('Gamma-E.coli'!W12),('Gamma-E.coli'!W12/Species_Level_Aggregate_Counts!W$8)*100,0)</f>
        <v>317.53086419753089</v>
      </c>
      <c r="X14" s="2">
        <f>IF(ISNUMBER('Gamma-E.coli'!X12),('Gamma-E.coli'!X12/Species_Level_Aggregate_Counts!X$8)*100,0)</f>
        <v>170.68843151171043</v>
      </c>
      <c r="Y14" s="2">
        <f>IF(ISNUMBER('Gamma-E.coli'!Y12),('Gamma-E.coli'!Y12/Species_Level_Aggregate_Counts!Y$8)*100,0)</f>
        <v>292.88361749444033</v>
      </c>
      <c r="Z14" s="2">
        <f>IF(ISNUMBER('Gamma-E.coli'!Z12),('Gamma-E.coli'!Z12/Species_Level_Aggregate_Counts!Z$8)*100,0)</f>
        <v>197.21283783783784</v>
      </c>
      <c r="AA14" s="2">
        <f>IF(ISNUMBER('Gamma-E.coli'!AA12),('Gamma-E.coli'!AA12/Species_Level_Aggregate_Counts!AA$8)*100,0)</f>
        <v>220.14537902388369</v>
      </c>
      <c r="AB14" s="2">
        <f>IF(ISNUMBER('Gamma-E.coli'!AB12),('Gamma-E.coli'!AB12/Species_Level_Aggregate_Counts!AB$8)*100,0)</f>
        <v>208.56820744081173</v>
      </c>
      <c r="AC14" s="2">
        <f>IF(ISNUMBER('Gamma-E.coli'!AC12),('Gamma-E.coli'!AC12/Species_Level_Aggregate_Counts!AC$8)*100,0)</f>
        <v>217.50772399588053</v>
      </c>
      <c r="AD14" s="2">
        <f>IF(ISNUMBER('Gamma-E.coli'!AD12),('Gamma-E.coli'!AD12/Species_Level_Aggregate_Counts!AD$8)*100,0)</f>
        <v>173.76048817696415</v>
      </c>
      <c r="AE14" s="2">
        <f>IF(ISNUMBER('Gamma-E.coli'!AE12),('Gamma-E.coli'!AE12/Species_Level_Aggregate_Counts!AE$8)*100,0)</f>
        <v>186.92307692307693</v>
      </c>
      <c r="AF14" s="2">
        <f>IF(ISNUMBER('Gamma-E.coli'!AF12),('Gamma-E.coli'!AF12/Species_Level_Aggregate_Counts!AF$8)*100,0)</f>
        <v>134.2884895580379</v>
      </c>
      <c r="AG14" s="2">
        <f>IF(ISNUMBER('Gamma-E.coli'!AG12),('Gamma-E.coli'!AG12/Species_Level_Aggregate_Counts!AG$8)*100,0)</f>
        <v>115.81233709817549</v>
      </c>
      <c r="AH14" s="2">
        <f>IF(ISNUMBER('Gamma-E.coli'!AH12),('Gamma-E.coli'!AH12/Species_Level_Aggregate_Counts!AH$8)*100,0)</f>
        <v>191.62895927601809</v>
      </c>
      <c r="AI14" s="2">
        <f>IF(ISNUMBER('Gamma-E.coli'!AI12),('Gamma-E.coli'!AI12/Species_Level_Aggregate_Counts!AI$8)*100,0)</f>
        <v>215.44058205335489</v>
      </c>
      <c r="AJ14" s="2">
        <f>IF(ISNUMBER('Gamma-E.coli'!AJ12),('Gamma-E.coli'!AJ12/Species_Level_Aggregate_Counts!AJ$8)*100,0)</f>
        <v>283.26226012793177</v>
      </c>
      <c r="AK14" s="2">
        <f>IF(ISNUMBER('Gamma-E.coli'!AK12),('Gamma-E.coli'!AK12/Species_Level_Aggregate_Counts!AK$8)*100,0)</f>
        <v>199.66777408637876</v>
      </c>
      <c r="AL14" s="2">
        <f>IF(ISNUMBER('Gamma-E.coli'!AL12),('Gamma-E.coli'!AL12/Species_Level_Aggregate_Counts!AL$8)*100,0)</f>
        <v>225.06573181419807</v>
      </c>
      <c r="AM14" s="2">
        <f>IF(ISNUMBER('Gamma-E.coli'!AM12),('Gamma-E.coli'!AM12/Species_Level_Aggregate_Counts!AM$8)*100,0)</f>
        <v>306.0313630880579</v>
      </c>
      <c r="AN14" s="2">
        <f>IF(ISNUMBER('Gamma-E.coli'!AN12),('Gamma-E.coli'!AN12/Species_Level_Aggregate_Counts!AN$8)*100,0)</f>
        <v>204.10691003911344</v>
      </c>
      <c r="AO14" s="2">
        <f>IF(ISNUMBER('Gamma-E.coli'!AO12),('Gamma-E.coli'!AO12/Species_Level_Aggregate_Counts!AO$8)*100,0)</f>
        <v>259.00277008310246</v>
      </c>
      <c r="AP14" s="2">
        <f>IF(ISNUMBER('Gamma-E.coli'!AP12),('Gamma-E.coli'!AP12/Species_Level_Aggregate_Counts!AP$8)*100,0)</f>
        <v>248.56429463171037</v>
      </c>
      <c r="AQ14" s="2">
        <f>IF(ISNUMBER('Gamma-E.coli'!AQ12),('Gamma-E.coli'!AQ12/Species_Level_Aggregate_Counts!AQ$8)*100,0)</f>
        <v>240.46961325966851</v>
      </c>
      <c r="AR14" s="2">
        <f>IF(ISNUMBER('Gamma-E.coli'!AR12),('Gamma-E.coli'!AR12/Species_Level_Aggregate_Counts!AR$8)*100,0)</f>
        <v>243.37194337194336</v>
      </c>
      <c r="AS14" s="2">
        <f>IF(ISNUMBER('Gamma-E.coli'!AS12),('Gamma-E.coli'!AS12/Species_Level_Aggregate_Counts!AS$8)*100,0)</f>
        <v>215.09054325955734</v>
      </c>
      <c r="AT14" s="2">
        <f>IF(ISNUMBER('Gamma-E.coli'!AT12),('Gamma-E.coli'!AT12/Species_Level_Aggregate_Counts!AT$8)*100,0)</f>
        <v>224.15506958250498</v>
      </c>
      <c r="AU14" s="2">
        <f>IF(ISNUMBER('Gamma-E.coli'!AU12),('Gamma-E.coli'!AU12/Species_Level_Aggregate_Counts!AU$8)*100,0)</f>
        <v>231.43236074270555</v>
      </c>
      <c r="AV14" s="2">
        <f>IF(ISNUMBER('Gamma-E.coli'!AV12),('Gamma-E.coli'!AV12/Species_Level_Aggregate_Counts!AV$8)*100,0)</f>
        <v>148.17556848228449</v>
      </c>
      <c r="AW14" s="2">
        <f>IF(ISNUMBER('Gamma-E.coli'!AW12),('Gamma-E.coli'!AW12/Species_Level_Aggregate_Counts!AW$8)*100,0)</f>
        <v>99.811941701927594</v>
      </c>
      <c r="AX14" s="2">
        <f>IF(ISNUMBER('Gamma-E.coli'!AX12),('Gamma-E.coli'!AX12/Species_Level_Aggregate_Counts!AX$8)*100,0)</f>
        <v>208.88888888888891</v>
      </c>
      <c r="AY14" s="2">
        <f>IF(ISNUMBER('Gamma-E.coli'!AY12),('Gamma-E.coli'!AY12/Species_Level_Aggregate_Counts!AY$8)*100,0)</f>
        <v>362.83228612856453</v>
      </c>
      <c r="AZ14" s="2">
        <f>IF(ISNUMBER('Gamma-E.coli'!AZ12),('Gamma-E.coli'!AZ12/Species_Level_Aggregate_Counts!AZ$8)*100,0)</f>
        <v>306.26315789473682</v>
      </c>
      <c r="BA14" s="2">
        <f>IF(ISNUMBER('Gamma-E.coli'!BA12),('Gamma-E.coli'!BA12/Species_Level_Aggregate_Counts!BA$8)*100,0)</f>
        <v>251.03678929765886</v>
      </c>
      <c r="BB14" s="2">
        <f>IF(ISNUMBER('Gamma-E.coli'!BB12),('Gamma-E.coli'!BB12/Species_Level_Aggregate_Counts!BB$8)*100,0)</f>
        <v>210.01494768310911</v>
      </c>
      <c r="BC14" s="2">
        <f>IF(ISNUMBER('Gamma-E.coli'!BC12),('Gamma-E.coli'!BC12/Species_Level_Aggregate_Counts!BC$8)*100,0)</f>
        <v>240.66666666666669</v>
      </c>
      <c r="BD14" s="2">
        <f>IF(ISNUMBER('Gamma-E.coli'!BD12),('Gamma-E.coli'!BD12/Species_Level_Aggregate_Counts!BD$8)*100,0)</f>
        <v>221.9560878243513</v>
      </c>
      <c r="BE14" s="2">
        <f>IF(ISNUMBER('Gamma-E.coli'!BE12),('Gamma-E.coli'!BE12/Species_Level_Aggregate_Counts!BE$8)*100,0)</f>
        <v>218.52315394242802</v>
      </c>
      <c r="BF14" s="2">
        <f>IF(ISNUMBER('Gamma-E.coli'!BF12),('Gamma-E.coli'!BF12/Species_Level_Aggregate_Counts!BF$8)*100,0)</f>
        <v>455.66188197767144</v>
      </c>
      <c r="BG14" s="2">
        <f>IF(ISNUMBER('Gamma-E.coli'!BG12),('Gamma-E.coli'!BG12/Species_Level_Aggregate_Counts!BG$8)*100,0)</f>
        <v>226.10364683301344</v>
      </c>
      <c r="BH14" s="2">
        <f>IF(ISNUMBER('Gamma-E.coli'!BH12),('Gamma-E.coli'!BH12/Species_Level_Aggregate_Counts!BH$8)*100,0)</f>
        <v>219.2724458204334</v>
      </c>
      <c r="BI14" s="2">
        <f>IF(ISNUMBER('Gamma-E.coli'!BI12),('Gamma-E.coli'!BI12/Species_Level_Aggregate_Counts!BI$8)*100,0)</f>
        <v>254.13105413105416</v>
      </c>
      <c r="BJ14" s="2">
        <f>IF(ISNUMBER('Gamma-E.coli'!BJ12),('Gamma-E.coli'!BJ12/Species_Level_Aggregate_Counts!BJ$8)*100,0)</f>
        <v>235.30585106382978</v>
      </c>
      <c r="BK14" s="2">
        <f>IF(ISNUMBER('Gamma-E.coli'!BK12),('Gamma-E.coli'!BK12/Species_Level_Aggregate_Counts!BK$8)*100,0)</f>
        <v>186.45364536453647</v>
      </c>
      <c r="BL14" s="2">
        <f>IF(ISNUMBER('Gamma-E.coli'!BL12),('Gamma-E.coli'!BL12/Species_Level_Aggregate_Counts!BL$8)*100,0)</f>
        <v>166.36288318144159</v>
      </c>
      <c r="BM14" s="2">
        <f>IF(ISNUMBER('Gamma-E.coli'!BM12),('Gamma-E.coli'!BM12/Species_Level_Aggregate_Counts!BM$8)*100,0)</f>
        <v>258.44660194174753</v>
      </c>
      <c r="BN14" s="2">
        <f>IF(ISNUMBER('Gamma-E.coli'!BN12),('Gamma-E.coli'!BN12/Species_Level_Aggregate_Counts!BN$8)*100,0)</f>
        <v>231.31188118811883</v>
      </c>
      <c r="BO14" s="2">
        <f>IF(ISNUMBER('Gamma-E.coli'!BO12),('Gamma-E.coli'!BO12/Species_Level_Aggregate_Counts!BO$8)*100,0)</f>
        <v>190.66339066339066</v>
      </c>
      <c r="BP14" s="2">
        <f>IF(ISNUMBER('Gamma-E.coli'!BP12),('Gamma-E.coli'!BP12/Species_Level_Aggregate_Counts!BP$8)*100,0)</f>
        <v>161.14285714285714</v>
      </c>
      <c r="BQ14" s="2">
        <f>IF(ISNUMBER('Gamma-E.coli'!BQ12),('Gamma-E.coli'!BQ12/Species_Level_Aggregate_Counts!BQ$8)*100,0)</f>
        <v>149.05314599877826</v>
      </c>
      <c r="BR14" s="2">
        <f>IF(ISNUMBER('Gamma-E.coli'!BR12),('Gamma-E.coli'!BR12/Species_Level_Aggregate_Counts!BR$8)*100,0)</f>
        <v>116.11165523996083</v>
      </c>
      <c r="BS14" s="2">
        <f>IF(ISNUMBER('Gamma-E.coli'!BS12),('Gamma-E.coli'!BS12/Species_Level_Aggregate_Counts!BS$8)*100,0)</f>
        <v>209.81767180925667</v>
      </c>
      <c r="BT14" s="2">
        <f>IF(ISNUMBER('Gamma-E.coli'!BT12),('Gamma-E.coli'!BT12/Species_Level_Aggregate_Counts!BT$8)*100,0)</f>
        <v>153.58432181536875</v>
      </c>
      <c r="BU14" s="2">
        <f>IF(ISNUMBER('Gamma-E.coli'!BU12),('Gamma-E.coli'!BU12/Species_Level_Aggregate_Counts!BU$8)*100,0)</f>
        <v>169.02654867256638</v>
      </c>
      <c r="BV14" s="2">
        <f>IF(ISNUMBER('Gamma-E.coli'!BV12),('Gamma-E.coli'!BV12/Species_Level_Aggregate_Counts!BV$8)*100,0)</f>
        <v>178.35656639765222</v>
      </c>
      <c r="BW14" s="2">
        <f>IF(ISNUMBER('Gamma-E.coli'!BW12),('Gamma-E.coli'!BW12/Species_Level_Aggregate_Counts!BW$8)*100,0)</f>
        <v>149.79935794542536</v>
      </c>
      <c r="BX14" s="2">
        <f>IF(ISNUMBER('Gamma-E.coli'!BX12),('Gamma-E.coli'!BX12/Species_Level_Aggregate_Counts!BX$8)*100,0)</f>
        <v>200.17241379310343</v>
      </c>
      <c r="BY14" s="2">
        <f>IF(ISNUMBER('Gamma-E.coli'!BY12),('Gamma-E.coli'!BY12/Species_Level_Aggregate_Counts!BY$8)*100,0)</f>
        <v>187.02757916241063</v>
      </c>
      <c r="BZ14" s="2">
        <f>IF(ISNUMBER('Gamma-E.coli'!BZ12),('Gamma-E.coli'!BZ12/Species_Level_Aggregate_Counts!BZ$8)*100,0)</f>
        <v>178.27317763623495</v>
      </c>
      <c r="CA14" s="2">
        <f>IF(ISNUMBER('Gamma-E.coli'!CA12),('Gamma-E.coli'!CA12/Species_Level_Aggregate_Counts!CA$8)*100,0)</f>
        <v>196.85863874345551</v>
      </c>
      <c r="CB14" s="2">
        <f>IF(ISNUMBER('Gamma-E.coli'!CB12),('Gamma-E.coli'!CB12/Species_Level_Aggregate_Counts!CB$8)*100,0)</f>
        <v>124.40717177559281</v>
      </c>
      <c r="CC14" s="2">
        <f>IF(ISNUMBER('Gamma-E.coli'!CC12),('Gamma-E.coli'!CC12/Species_Level_Aggregate_Counts!CC$8)*100,0)</f>
        <v>211.6883116883117</v>
      </c>
      <c r="CD14" s="2">
        <f>IF(ISNUMBER('Gamma-E.coli'!CD12),('Gamma-E.coli'!CD12/Species_Level_Aggregate_Counts!CD$8)*100,0)</f>
        <v>191.49539333805811</v>
      </c>
      <c r="CE14" s="2">
        <f>IF(ISNUMBER('Gamma-E.coli'!CE12),('Gamma-E.coli'!CE12/Species_Level_Aggregate_Counts!CE$8)*100,0)</f>
        <v>204.21804023361454</v>
      </c>
      <c r="CF14" s="2">
        <f>IF(ISNUMBER('Gamma-E.coli'!CF12),('Gamma-E.coli'!CF12/Species_Level_Aggregate_Counts!CF$8)*100,0)</f>
        <v>185.00303582270797</v>
      </c>
      <c r="CG14" s="2">
        <f>IF(ISNUMBER('Gamma-E.coli'!CG12),('Gamma-E.coli'!CG12/Species_Level_Aggregate_Counts!CG$8)*100,0)</f>
        <v>217.28123280132087</v>
      </c>
      <c r="CH14" s="2">
        <f>IF(ISNUMBER('Gamma-E.coli'!CH12),('Gamma-E.coli'!CH12/Species_Level_Aggregate_Counts!CH$8)*100,0)</f>
        <v>183.50746268656718</v>
      </c>
      <c r="CI14" s="2">
        <f>IF(ISNUMBER('Gamma-E.coli'!CI12),('Gamma-E.coli'!CI12/Species_Level_Aggregate_Counts!CI$8)*100,0)</f>
        <v>212.8058103975535</v>
      </c>
      <c r="CJ14" s="2">
        <f>IF(ISNUMBER('Gamma-E.coli'!CJ12),('Gamma-E.coli'!CJ12/Species_Level_Aggregate_Counts!CJ$8)*100,0)</f>
        <v>172.52336448598132</v>
      </c>
      <c r="CK14" s="2">
        <f>IF(ISNUMBER('Gamma-E.coli'!CK12),('Gamma-E.coli'!CK12/Species_Level_Aggregate_Counts!CK$8)*100,0)</f>
        <v>194.08333333333334</v>
      </c>
      <c r="CL14" s="2">
        <f>IF(ISNUMBER('Gamma-E.coli'!CL12),('Gamma-E.coli'!CL12/Species_Level_Aggregate_Counts!CL$8)*100,0)</f>
        <v>246.6879489225858</v>
      </c>
      <c r="CM14" s="2">
        <f>IF(ISNUMBER('Gamma-E.coli'!CM12),('Gamma-E.coli'!CM12/Species_Level_Aggregate_Counts!CM$8)*100,0)</f>
        <v>224.48313384113169</v>
      </c>
      <c r="CN14" s="2">
        <f>IF(ISNUMBER('Gamma-E.coli'!CN12),('Gamma-E.coli'!CN12/Species_Level_Aggregate_Counts!CN$8)*100,0)</f>
        <v>264.33750823994728</v>
      </c>
      <c r="CO14" s="2">
        <f>IF(ISNUMBER('Gamma-E.coli'!CO12),('Gamma-E.coli'!CO12/Species_Level_Aggregate_Counts!CO$8)*100,0)</f>
        <v>285.73951434878586</v>
      </c>
      <c r="CP14" s="2">
        <f>IF(ISNUMBER('Gamma-E.coli'!CP12),('Gamma-E.coli'!CP12/Species_Level_Aggregate_Counts!CP$8)*100,0)</f>
        <v>241.68012924071084</v>
      </c>
      <c r="CQ14" s="2">
        <f>IF(ISNUMBER('Gamma-E.coli'!CQ12),('Gamma-E.coli'!CQ12/Species_Level_Aggregate_Counts!CQ$8)*100,0)</f>
        <v>255.359477124183</v>
      </c>
      <c r="CR14" s="2">
        <f>IF(ISNUMBER('Gamma-E.coli'!CR12),('Gamma-E.coli'!CR12/Species_Level_Aggregate_Counts!CR$8)*100,0)</f>
        <v>198.55394883203559</v>
      </c>
    </row>
    <row r="15" spans="1:96" x14ac:dyDescent="0.25">
      <c r="A15" s="2" t="s">
        <v>1453</v>
      </c>
      <c r="B15" s="2">
        <f>IF(ISNUMBER('Gamma-E.coli'!B13),('Gamma-E.coli'!B13/Species_Level_Aggregate_Counts!B$8)*100,0)</f>
        <v>72.690492245448411</v>
      </c>
      <c r="C15" s="2">
        <f>IF(ISNUMBER('Gamma-E.coli'!C13),('Gamma-E.coli'!C13/Species_Level_Aggregate_Counts!C$8)*100,0)</f>
        <v>259.60346964064433</v>
      </c>
      <c r="D15" s="2">
        <f>IF(ISNUMBER('Gamma-E.coli'!D13),('Gamma-E.coli'!D13/Species_Level_Aggregate_Counts!D$8)*100,0)</f>
        <v>132.44370308590493</v>
      </c>
      <c r="E15" s="2">
        <f>IF(ISNUMBER('Gamma-E.coli'!E13),('Gamma-E.coli'!E13/Species_Level_Aggregate_Counts!E$8)*100,0)</f>
        <v>110.56768558951966</v>
      </c>
      <c r="F15" s="2">
        <f>IF(ISNUMBER('Gamma-E.coli'!F13),('Gamma-E.coli'!F13/Species_Level_Aggregate_Counts!F$8)*100,0)</f>
        <v>178.10760667903526</v>
      </c>
      <c r="G15" s="2">
        <f>IF(ISNUMBER('Gamma-E.coli'!G13),('Gamma-E.coli'!G13/Species_Level_Aggregate_Counts!G$8)*100,0)</f>
        <v>252.31788079470198</v>
      </c>
      <c r="H15" s="2">
        <f>IF(ISNUMBER('Gamma-E.coli'!H13),('Gamma-E.coli'!H13/Species_Level_Aggregate_Counts!H$8)*100,0)</f>
        <v>86.697247706422019</v>
      </c>
      <c r="I15" s="2">
        <f>IF(ISNUMBER('Gamma-E.coli'!I13),('Gamma-E.coli'!I13/Species_Level_Aggregate_Counts!I$8)*100,0)</f>
        <v>79.604672057502242</v>
      </c>
      <c r="J15" s="2">
        <f>IF(ISNUMBER('Gamma-E.coli'!J13),('Gamma-E.coli'!J13/Species_Level_Aggregate_Counts!J$8)*100,0)</f>
        <v>150.41095890410958</v>
      </c>
      <c r="K15" s="2">
        <f>IF(ISNUMBER('Gamma-E.coli'!K13),('Gamma-E.coli'!K13/Species_Level_Aggregate_Counts!K$8)*100,0)</f>
        <v>234.33242506811987</v>
      </c>
      <c r="L15" s="2">
        <f>IF(ISNUMBER('Gamma-E.coli'!L13),('Gamma-E.coli'!L13/Species_Level_Aggregate_Counts!L$8)*100,0)</f>
        <v>142.24137931034483</v>
      </c>
      <c r="M15" s="2">
        <f>IF(ISNUMBER('Gamma-E.coli'!M13),('Gamma-E.coli'!M13/Species_Level_Aggregate_Counts!M$8)*100,0)</f>
        <v>70.399999999999991</v>
      </c>
      <c r="N15" s="2">
        <f>IF(ISNUMBER('Gamma-E.coli'!N13),('Gamma-E.coli'!N13/Species_Level_Aggregate_Counts!N$8)*100,0)</f>
        <v>74.003189792663477</v>
      </c>
      <c r="O15" s="2">
        <f>IF(ISNUMBER('Gamma-E.coli'!O13),('Gamma-E.coli'!O13/Species_Level_Aggregate_Counts!O$8)*100,0)</f>
        <v>83.858764186633039</v>
      </c>
      <c r="P15" s="2">
        <f>IF(ISNUMBER('Gamma-E.coli'!P13),('Gamma-E.coli'!P13/Species_Level_Aggregate_Counts!P$8)*100,0)</f>
        <v>120.45133991537375</v>
      </c>
      <c r="Q15" s="2">
        <f>IF(ISNUMBER('Gamma-E.coli'!Q13),('Gamma-E.coli'!Q13/Species_Level_Aggregate_Counts!Q$8)*100,0)</f>
        <v>72.061657032755306</v>
      </c>
      <c r="R15" s="2">
        <f>IF(ISNUMBER('Gamma-E.coli'!R13),('Gamma-E.coli'!R13/Species_Level_Aggregate_Counts!R$8)*100,0)</f>
        <v>125.75187969924812</v>
      </c>
      <c r="S15" s="2">
        <f>IF(ISNUMBER('Gamma-E.coli'!S13),('Gamma-E.coli'!S13/Species_Level_Aggregate_Counts!S$8)*100,0)</f>
        <v>91.059280855199219</v>
      </c>
      <c r="T15" s="2">
        <f>IF(ISNUMBER('Gamma-E.coli'!T13),('Gamma-E.coli'!T13/Species_Level_Aggregate_Counts!T$8)*100,0)</f>
        <v>152.19907407407408</v>
      </c>
      <c r="U15" s="2">
        <f>IF(ISNUMBER('Gamma-E.coli'!U13),('Gamma-E.coli'!U13/Species_Level_Aggregate_Counts!U$8)*100,0)</f>
        <v>110.06134969325154</v>
      </c>
      <c r="V15" s="2">
        <f>IF(ISNUMBER('Gamma-E.coli'!V13),('Gamma-E.coli'!V13/Species_Level_Aggregate_Counts!V$8)*100,0)</f>
        <v>211.40246324990068</v>
      </c>
      <c r="W15" s="2">
        <f>IF(ISNUMBER('Gamma-E.coli'!W13),('Gamma-E.coli'!W13/Species_Level_Aggregate_Counts!W$8)*100,0)</f>
        <v>125.92592592592592</v>
      </c>
      <c r="X15" s="2">
        <f>IF(ISNUMBER('Gamma-E.coli'!X13),('Gamma-E.coli'!X13/Species_Level_Aggregate_Counts!X$8)*100,0)</f>
        <v>89.141234918381826</v>
      </c>
      <c r="Y15" s="2">
        <f>IF(ISNUMBER('Gamma-E.coli'!Y13),('Gamma-E.coli'!Y13/Species_Level_Aggregate_Counts!Y$8)*100,0)</f>
        <v>141.43810229799851</v>
      </c>
      <c r="Z15" s="2">
        <f>IF(ISNUMBER('Gamma-E.coli'!Z13),('Gamma-E.coli'!Z13/Species_Level_Aggregate_Counts!Z$8)*100,0)</f>
        <v>135.05067567567568</v>
      </c>
      <c r="AA15" s="2">
        <f>IF(ISNUMBER('Gamma-E.coli'!AA13),('Gamma-E.coli'!AA13/Species_Level_Aggregate_Counts!AA$8)*100,0)</f>
        <v>192.00415368639668</v>
      </c>
      <c r="AB15" s="2">
        <f>IF(ISNUMBER('Gamma-E.coli'!AB13),('Gamma-E.coli'!AB13/Species_Level_Aggregate_Counts!AB$8)*100,0)</f>
        <v>228.9740698985344</v>
      </c>
      <c r="AC15" s="2">
        <f>IF(ISNUMBER('Gamma-E.coli'!AC13),('Gamma-E.coli'!AC13/Species_Level_Aggregate_Counts!AC$8)*100,0)</f>
        <v>124.61380020597321</v>
      </c>
      <c r="AD15" s="2">
        <f>IF(ISNUMBER('Gamma-E.coli'!AD13),('Gamma-E.coli'!AD13/Species_Level_Aggregate_Counts!AD$8)*100,0)</f>
        <v>194.96567505720824</v>
      </c>
      <c r="AE15" s="2">
        <f>IF(ISNUMBER('Gamma-E.coli'!AE13),('Gamma-E.coli'!AE13/Species_Level_Aggregate_Counts!AE$8)*100,0)</f>
        <v>174.61538461538461</v>
      </c>
      <c r="AF15" s="2">
        <f>IF(ISNUMBER('Gamma-E.coli'!AF13),('Gamma-E.coli'!AF13/Species_Level_Aggregate_Counts!AF$8)*100,0)</f>
        <v>83.341427877610485</v>
      </c>
      <c r="AG15" s="2">
        <f>IF(ISNUMBER('Gamma-E.coli'!AG13),('Gamma-E.coli'!AG13/Species_Level_Aggregate_Counts!AG$8)*100,0)</f>
        <v>127.88879235447436</v>
      </c>
      <c r="AH15" s="2">
        <f>IF(ISNUMBER('Gamma-E.coli'!AH13),('Gamma-E.coli'!AH13/Species_Level_Aggregate_Counts!AH$8)*100,0)</f>
        <v>85.520361990950221</v>
      </c>
      <c r="AI15" s="2">
        <f>IF(ISNUMBER('Gamma-E.coli'!AI13),('Gamma-E.coli'!AI13/Species_Level_Aggregate_Counts!AI$8)*100,0)</f>
        <v>88.439773645917541</v>
      </c>
      <c r="AJ15" s="2">
        <f>IF(ISNUMBER('Gamma-E.coli'!AJ13),('Gamma-E.coli'!AJ13/Species_Level_Aggregate_Counts!AJ$8)*100,0)</f>
        <v>94.989339019189771</v>
      </c>
      <c r="AK15" s="2">
        <f>IF(ISNUMBER('Gamma-E.coli'!AK13),('Gamma-E.coli'!AK13/Species_Level_Aggregate_Counts!AK$8)*100,0)</f>
        <v>246.51162790697674</v>
      </c>
      <c r="AL15" s="2">
        <f>IF(ISNUMBER('Gamma-E.coli'!AL13),('Gamma-E.coli'!AL13/Species_Level_Aggregate_Counts!AL$8)*100,0)</f>
        <v>291.76161262050834</v>
      </c>
      <c r="AM15" s="2">
        <f>IF(ISNUMBER('Gamma-E.coli'!AM13),('Gamma-E.coli'!AM13/Species_Level_Aggregate_Counts!AM$8)*100,0)</f>
        <v>91.797346200241265</v>
      </c>
      <c r="AN15" s="2">
        <f>IF(ISNUMBER('Gamma-E.coli'!AN13),('Gamma-E.coli'!AN13/Species_Level_Aggregate_Counts!AN$8)*100,0)</f>
        <v>73.533246414602345</v>
      </c>
      <c r="AO15" s="2">
        <f>IF(ISNUMBER('Gamma-E.coli'!AO13),('Gamma-E.coli'!AO13/Species_Level_Aggregate_Counts!AO$8)*100,0)</f>
        <v>157.47922437673131</v>
      </c>
      <c r="AP15" s="2">
        <f>IF(ISNUMBER('Gamma-E.coli'!AP13),('Gamma-E.coli'!AP13/Species_Level_Aggregate_Counts!AP$8)*100,0)</f>
        <v>163.92009987515607</v>
      </c>
      <c r="AQ15" s="2">
        <f>IF(ISNUMBER('Gamma-E.coli'!AQ13),('Gamma-E.coli'!AQ13/Species_Level_Aggregate_Counts!AQ$8)*100,0)</f>
        <v>275.82872928176795</v>
      </c>
      <c r="AR15" s="2">
        <f>IF(ISNUMBER('Gamma-E.coli'!AR13),('Gamma-E.coli'!AR13/Species_Level_Aggregate_Counts!AR$8)*100,0)</f>
        <v>104.24710424710423</v>
      </c>
      <c r="AS15" s="2">
        <f>IF(ISNUMBER('Gamma-E.coli'!AS13),('Gamma-E.coli'!AS13/Species_Level_Aggregate_Counts!AS$8)*100,0)</f>
        <v>126.7605633802817</v>
      </c>
      <c r="AT15" s="2">
        <f>IF(ISNUMBER('Gamma-E.coli'!AT13),('Gamma-E.coli'!AT13/Species_Level_Aggregate_Counts!AT$8)*100,0)</f>
        <v>240.85487077534791</v>
      </c>
      <c r="AU15" s="2">
        <f>IF(ISNUMBER('Gamma-E.coli'!AU13),('Gamma-E.coli'!AU13/Species_Level_Aggregate_Counts!AU$8)*100,0)</f>
        <v>232.89124668435016</v>
      </c>
      <c r="AV15" s="2">
        <f>IF(ISNUMBER('Gamma-E.coli'!AV13),('Gamma-E.coli'!AV13/Species_Level_Aggregate_Counts!AV$8)*100,0)</f>
        <v>94.923320994182973</v>
      </c>
      <c r="AW15" s="2">
        <f>IF(ISNUMBER('Gamma-E.coli'!AW13),('Gamma-E.coli'!AW13/Species_Level_Aggregate_Counts!AW$8)*100,0)</f>
        <v>57.592853784673245</v>
      </c>
      <c r="AX15" s="2">
        <f>IF(ISNUMBER('Gamma-E.coli'!AX13),('Gamma-E.coli'!AX13/Species_Level_Aggregate_Counts!AX$8)*100,0)</f>
        <v>134.83333333333334</v>
      </c>
      <c r="AY15" s="2">
        <f>IF(ISNUMBER('Gamma-E.coli'!AY13),('Gamma-E.coli'!AY13/Species_Level_Aggregate_Counts!AY$8)*100,0)</f>
        <v>136.44272595456744</v>
      </c>
      <c r="AZ15" s="2">
        <f>IF(ISNUMBER('Gamma-E.coli'!AZ13),('Gamma-E.coli'!AZ13/Species_Level_Aggregate_Counts!AZ$8)*100,0)</f>
        <v>119.52631578947368</v>
      </c>
      <c r="BA15" s="2">
        <f>IF(ISNUMBER('Gamma-E.coli'!BA13),('Gamma-E.coli'!BA13/Species_Level_Aggregate_Counts!BA$8)*100,0)</f>
        <v>348.36120401337791</v>
      </c>
      <c r="BB15" s="2">
        <f>IF(ISNUMBER('Gamma-E.coli'!BB13),('Gamma-E.coli'!BB13/Species_Level_Aggregate_Counts!BB$8)*100,0)</f>
        <v>291.18086696562034</v>
      </c>
      <c r="BC15" s="2">
        <f>IF(ISNUMBER('Gamma-E.coli'!BC13),('Gamma-E.coli'!BC13/Species_Level_Aggregate_Counts!BC$8)*100,0)</f>
        <v>73.333333333333329</v>
      </c>
      <c r="BD15" s="2">
        <f>IF(ISNUMBER('Gamma-E.coli'!BD13),('Gamma-E.coli'!BD13/Species_Level_Aggregate_Counts!BD$8)*100,0)</f>
        <v>74.850299401197603</v>
      </c>
      <c r="BE15" s="2">
        <f>IF(ISNUMBER('Gamma-E.coli'!BE13),('Gamma-E.coli'!BE13/Species_Level_Aggregate_Counts!BE$8)*100,0)</f>
        <v>132.66583229036294</v>
      </c>
      <c r="BF15" s="2">
        <f>IF(ISNUMBER('Gamma-E.coli'!BF13),('Gamma-E.coli'!BF13/Species_Level_Aggregate_Counts!BF$8)*100,0)</f>
        <v>250.39872408293462</v>
      </c>
      <c r="BG15" s="2">
        <f>IF(ISNUMBER('Gamma-E.coli'!BG13),('Gamma-E.coli'!BG13/Species_Level_Aggregate_Counts!BG$8)*100,0)</f>
        <v>268.33013435700576</v>
      </c>
      <c r="BH15" s="2">
        <f>IF(ISNUMBER('Gamma-E.coli'!BH13),('Gamma-E.coli'!BH13/Species_Level_Aggregate_Counts!BH$8)*100,0)</f>
        <v>229.48916408668731</v>
      </c>
      <c r="BI15" s="2">
        <f>IF(ISNUMBER('Gamma-E.coli'!BI13),('Gamma-E.coli'!BI13/Species_Level_Aggregate_Counts!BI$8)*100,0)</f>
        <v>146.11314611314612</v>
      </c>
      <c r="BJ15" s="2">
        <f>IF(ISNUMBER('Gamma-E.coli'!BJ13),('Gamma-E.coli'!BJ13/Species_Level_Aggregate_Counts!BJ$8)*100,0)</f>
        <v>226.19680851063828</v>
      </c>
      <c r="BK15" s="2">
        <f>IF(ISNUMBER('Gamma-E.coli'!BK13),('Gamma-E.coli'!BK13/Species_Level_Aggregate_Counts!BK$8)*100,0)</f>
        <v>156.57065706570657</v>
      </c>
      <c r="BL15" s="2">
        <f>IF(ISNUMBER('Gamma-E.coli'!BL13),('Gamma-E.coli'!BL13/Species_Level_Aggregate_Counts!BL$8)*100,0)</f>
        <v>182.18724109362054</v>
      </c>
      <c r="BM15" s="2">
        <f>IF(ISNUMBER('Gamma-E.coli'!BM13),('Gamma-E.coli'!BM13/Species_Level_Aggregate_Counts!BM$8)*100,0)</f>
        <v>148.15533980582524</v>
      </c>
      <c r="BN15" s="2">
        <f>IF(ISNUMBER('Gamma-E.coli'!BN13),('Gamma-E.coli'!BN13/Species_Level_Aggregate_Counts!BN$8)*100,0)</f>
        <v>124.62871287128714</v>
      </c>
      <c r="BO15" s="2">
        <f>IF(ISNUMBER('Gamma-E.coli'!BO13),('Gamma-E.coli'!BO13/Species_Level_Aggregate_Counts!BO$8)*100,0)</f>
        <v>271.59705159705163</v>
      </c>
      <c r="BP15" s="2">
        <f>IF(ISNUMBER('Gamma-E.coli'!BP13),('Gamma-E.coli'!BP13/Species_Level_Aggregate_Counts!BP$8)*100,0)</f>
        <v>252.85714285714283</v>
      </c>
      <c r="BQ15" s="2">
        <f>IF(ISNUMBER('Gamma-E.coli'!BQ13),('Gamma-E.coli'!BQ13/Species_Level_Aggregate_Counts!BQ$8)*100,0)</f>
        <v>168.35675015271838</v>
      </c>
      <c r="BR15" s="2">
        <f>IF(ISNUMBER('Gamma-E.coli'!BR13),('Gamma-E.coli'!BR13/Species_Level_Aggregate_Counts!BR$8)*100,0)</f>
        <v>169.588638589618</v>
      </c>
      <c r="BS15" s="2">
        <f>IF(ISNUMBER('Gamma-E.coli'!BS13),('Gamma-E.coli'!BS13/Species_Level_Aggregate_Counts!BS$8)*100,0)</f>
        <v>217.04067321178121</v>
      </c>
      <c r="BT15" s="2">
        <f>IF(ISNUMBER('Gamma-E.coli'!BT13),('Gamma-E.coli'!BT13/Species_Level_Aggregate_Counts!BT$8)*100,0)</f>
        <v>158.53532748839606</v>
      </c>
      <c r="BU15" s="2">
        <f>IF(ISNUMBER('Gamma-E.coli'!BU13),('Gamma-E.coli'!BU13/Species_Level_Aggregate_Counts!BU$8)*100,0)</f>
        <v>185.39823008849558</v>
      </c>
      <c r="BV15" s="2">
        <f>IF(ISNUMBER('Gamma-E.coli'!BV13),('Gamma-E.coli'!BV13/Species_Level_Aggregate_Counts!BV$8)*100,0)</f>
        <v>207.41012472487159</v>
      </c>
      <c r="BW15" s="2">
        <f>IF(ISNUMBER('Gamma-E.coli'!BW13),('Gamma-E.coli'!BW13/Species_Level_Aggregate_Counts!BW$8)*100,0)</f>
        <v>189.36597110754414</v>
      </c>
      <c r="BX15" s="2">
        <f>IF(ISNUMBER('Gamma-E.coli'!BX13),('Gamma-E.coli'!BX13/Species_Level_Aggregate_Counts!BX$8)*100,0)</f>
        <v>208.9655172413793</v>
      </c>
      <c r="BY15" s="2">
        <f>IF(ISNUMBER('Gamma-E.coli'!BY13),('Gamma-E.coli'!BY13/Species_Level_Aggregate_Counts!BY$8)*100,0)</f>
        <v>103.93258426966293</v>
      </c>
      <c r="BZ15" s="2">
        <f>IF(ISNUMBER('Gamma-E.coli'!BZ13),('Gamma-E.coli'!BZ13/Species_Level_Aggregate_Counts!BZ$8)*100,0)</f>
        <v>113.65888181174806</v>
      </c>
      <c r="CA15" s="2">
        <f>IF(ISNUMBER('Gamma-E.coli'!CA13),('Gamma-E.coli'!CA13/Species_Level_Aggregate_Counts!CA$8)*100,0)</f>
        <v>125.6544502617801</v>
      </c>
      <c r="CB15" s="2">
        <f>IF(ISNUMBER('Gamma-E.coli'!CB13),('Gamma-E.coli'!CB13/Species_Level_Aggregate_Counts!CB$8)*100,0)</f>
        <v>101.50375939849626</v>
      </c>
      <c r="CC15" s="2">
        <f>IF(ISNUMBER('Gamma-E.coli'!CC13),('Gamma-E.coli'!CC13/Species_Level_Aggregate_Counts!CC$8)*100,0)</f>
        <v>131.16883116883119</v>
      </c>
      <c r="CD15" s="2">
        <f>IF(ISNUMBER('Gamma-E.coli'!CD13),('Gamma-E.coli'!CD13/Species_Level_Aggregate_Counts!CD$8)*100,0)</f>
        <v>120.34018426647768</v>
      </c>
      <c r="CE15" s="2">
        <f>IF(ISNUMBER('Gamma-E.coli'!CE13),('Gamma-E.coli'!CE13/Species_Level_Aggregate_Counts!CE$8)*100,0)</f>
        <v>259.37702790395849</v>
      </c>
      <c r="CF15" s="2">
        <f>IF(ISNUMBER('Gamma-E.coli'!CF13),('Gamma-E.coli'!CF13/Species_Level_Aggregate_Counts!CF$8)*100,0)</f>
        <v>236.3691560412872</v>
      </c>
      <c r="CG15" s="2">
        <f>IF(ISNUMBER('Gamma-E.coli'!CG13),('Gamma-E.coli'!CG13/Species_Level_Aggregate_Counts!CG$8)*100,0)</f>
        <v>140.67143643368189</v>
      </c>
      <c r="CH15" s="2">
        <f>IF(ISNUMBER('Gamma-E.coli'!CH13),('Gamma-E.coli'!CH13/Species_Level_Aggregate_Counts!CH$8)*100,0)</f>
        <v>100.14925373134329</v>
      </c>
      <c r="CI15" s="2">
        <f>IF(ISNUMBER('Gamma-E.coli'!CI13),('Gamma-E.coli'!CI13/Species_Level_Aggregate_Counts!CI$8)*100,0)</f>
        <v>110.43577981651376</v>
      </c>
      <c r="CJ15" s="2">
        <f>IF(ISNUMBER('Gamma-E.coli'!CJ13),('Gamma-E.coli'!CJ13/Species_Level_Aggregate_Counts!CJ$8)*100,0)</f>
        <v>190.42990654205607</v>
      </c>
      <c r="CK15" s="2">
        <f>IF(ISNUMBER('Gamma-E.coli'!CK13),('Gamma-E.coli'!CK13/Species_Level_Aggregate_Counts!CK$8)*100,0)</f>
        <v>113.41666666666667</v>
      </c>
      <c r="CL15" s="2">
        <f>IF(ISNUMBER('Gamma-E.coli'!CL13),('Gamma-E.coli'!CL13/Species_Level_Aggregate_Counts!CL$8)*100,0)</f>
        <v>106.94333599361532</v>
      </c>
      <c r="CM15" s="2">
        <f>IF(ISNUMBER('Gamma-E.coli'!CM13),('Gamma-E.coli'!CM13/Species_Level_Aggregate_Counts!CM$8)*100,0)</f>
        <v>152.06746463547333</v>
      </c>
      <c r="CN15" s="2">
        <f>IF(ISNUMBER('Gamma-E.coli'!CN13),('Gamma-E.coli'!CN13/Species_Level_Aggregate_Counts!CN$8)*100,0)</f>
        <v>206.1305207646671</v>
      </c>
      <c r="CO15" s="2">
        <f>IF(ISNUMBER('Gamma-E.coli'!CO13),('Gamma-E.coli'!CO13/Species_Level_Aggregate_Counts!CO$8)*100,0)</f>
        <v>128.47682119205297</v>
      </c>
      <c r="CP15" s="2">
        <f>IF(ISNUMBER('Gamma-E.coli'!CP13),('Gamma-E.coli'!CP13/Species_Level_Aggregate_Counts!CP$8)*100,0)</f>
        <v>108.64297253634896</v>
      </c>
      <c r="CQ15" s="2">
        <f>IF(ISNUMBER('Gamma-E.coli'!CQ13),('Gamma-E.coli'!CQ13/Species_Level_Aggregate_Counts!CQ$8)*100,0)</f>
        <v>81.045751633986924</v>
      </c>
      <c r="CR15" s="2">
        <f>IF(ISNUMBER('Gamma-E.coli'!CR13),('Gamma-E.coli'!CR13/Species_Level_Aggregate_Counts!CR$8)*100,0)</f>
        <v>117.24137931034481</v>
      </c>
    </row>
    <row r="16" spans="1:96" x14ac:dyDescent="0.25">
      <c r="A16" s="2" t="s">
        <v>1454</v>
      </c>
      <c r="B16" s="2">
        <f>IF(ISNUMBER('Gamma-E.coli'!B14),('Gamma-E.coli'!B14/Species_Level_Aggregate_Counts!B$8)*100,0)</f>
        <v>109.03573836817262</v>
      </c>
      <c r="C16" s="2">
        <f>IF(ISNUMBER('Gamma-E.coli'!C14),('Gamma-E.coli'!C14/Species_Level_Aggregate_Counts!C$8)*100,0)</f>
        <v>224.03965303593557</v>
      </c>
      <c r="D16" s="2">
        <f>IF(ISNUMBER('Gamma-E.coli'!D14),('Gamma-E.coli'!D14/Species_Level_Aggregate_Counts!D$8)*100,0)</f>
        <v>130.02502085070893</v>
      </c>
      <c r="E16" s="2">
        <f>IF(ISNUMBER('Gamma-E.coli'!E14),('Gamma-E.coli'!E14/Species_Level_Aggregate_Counts!E$8)*100,0)</f>
        <v>183.49344978165936</v>
      </c>
      <c r="F16" s="2">
        <f>IF(ISNUMBER('Gamma-E.coli'!F14),('Gamma-E.coli'!F14/Species_Level_Aggregate_Counts!F$8)*100,0)</f>
        <v>122.8200371057514</v>
      </c>
      <c r="G16" s="2">
        <f>IF(ISNUMBER('Gamma-E.coli'!G14),('Gamma-E.coli'!G14/Species_Level_Aggregate_Counts!G$8)*100,0)</f>
        <v>322.64900662251654</v>
      </c>
      <c r="H16" s="2">
        <f>IF(ISNUMBER('Gamma-E.coli'!H14),('Gamma-E.coli'!H14/Species_Level_Aggregate_Counts!H$8)*100,0)</f>
        <v>165.59633027522935</v>
      </c>
      <c r="I16" s="2">
        <f>IF(ISNUMBER('Gamma-E.coli'!I14),('Gamma-E.coli'!I14/Species_Level_Aggregate_Counts!I$8)*100,0)</f>
        <v>136.74752920035939</v>
      </c>
      <c r="J16" s="2">
        <f>IF(ISNUMBER('Gamma-E.coli'!J14),('Gamma-E.coli'!J14/Species_Level_Aggregate_Counts!J$8)*100,0)</f>
        <v>128.76712328767124</v>
      </c>
      <c r="K16" s="2">
        <f>IF(ISNUMBER('Gamma-E.coli'!K14),('Gamma-E.coli'!K14/Species_Level_Aggregate_Counts!K$8)*100,0)</f>
        <v>180.79019073569484</v>
      </c>
      <c r="L16" s="2">
        <f>IF(ISNUMBER('Gamma-E.coli'!L14),('Gamma-E.coli'!L14/Species_Level_Aggregate_Counts!L$8)*100,0)</f>
        <v>184.35960591133005</v>
      </c>
      <c r="M16" s="2">
        <f>IF(ISNUMBER('Gamma-E.coli'!M14),('Gamma-E.coli'!M14/Species_Level_Aggregate_Counts!M$8)*100,0)</f>
        <v>151.6</v>
      </c>
      <c r="N16" s="2">
        <f>IF(ISNUMBER('Gamma-E.coli'!N14),('Gamma-E.coli'!N14/Species_Level_Aggregate_Counts!N$8)*100,0)</f>
        <v>166.50717703349284</v>
      </c>
      <c r="O16" s="2">
        <f>IF(ISNUMBER('Gamma-E.coli'!O14),('Gamma-E.coli'!O14/Species_Level_Aggregate_Counts!O$8)*100,0)</f>
        <v>268.22194199243381</v>
      </c>
      <c r="P16" s="2">
        <f>IF(ISNUMBER('Gamma-E.coli'!P14),('Gamma-E.coli'!P14/Species_Level_Aggregate_Counts!P$8)*100,0)</f>
        <v>175.45839210155148</v>
      </c>
      <c r="Q16" s="2">
        <f>IF(ISNUMBER('Gamma-E.coli'!Q14),('Gamma-E.coli'!Q14/Species_Level_Aggregate_Counts!Q$8)*100,0)</f>
        <v>142.38921001926784</v>
      </c>
      <c r="R16" s="2">
        <f>IF(ISNUMBER('Gamma-E.coli'!R14),('Gamma-E.coli'!R14/Species_Level_Aggregate_Counts!R$8)*100,0)</f>
        <v>180.16917293233084</v>
      </c>
      <c r="S16" s="2">
        <f>IF(ISNUMBER('Gamma-E.coli'!S14),('Gamma-E.coli'!S14/Species_Level_Aggregate_Counts!S$8)*100,0)</f>
        <v>115.54907677356655</v>
      </c>
      <c r="T16" s="2">
        <f>IF(ISNUMBER('Gamma-E.coli'!T14),('Gamma-E.coli'!T14/Species_Level_Aggregate_Counts!T$8)*100,0)</f>
        <v>190.50925925925927</v>
      </c>
      <c r="U16" s="2">
        <f>IF(ISNUMBER('Gamma-E.coli'!U14),('Gamma-E.coli'!U14/Species_Level_Aggregate_Counts!U$8)*100,0)</f>
        <v>171.16564417177915</v>
      </c>
      <c r="V16" s="2">
        <f>IF(ISNUMBER('Gamma-E.coli'!V14),('Gamma-E.coli'!V14/Species_Level_Aggregate_Counts!V$8)*100,0)</f>
        <v>112.67381803734604</v>
      </c>
      <c r="W16" s="2">
        <f>IF(ISNUMBER('Gamma-E.coli'!W14),('Gamma-E.coli'!W14/Species_Level_Aggregate_Counts!W$8)*100,0)</f>
        <v>221.23456790123456</v>
      </c>
      <c r="X16" s="2">
        <f>IF(ISNUMBER('Gamma-E.coli'!X14),('Gamma-E.coli'!X14/Species_Level_Aggregate_Counts!X$8)*100,0)</f>
        <v>177.92760823278923</v>
      </c>
      <c r="Y16" s="2">
        <f>IF(ISNUMBER('Gamma-E.coli'!Y14),('Gamma-E.coli'!Y14/Species_Level_Aggregate_Counts!Y$8)*100,0)</f>
        <v>198.59154929577466</v>
      </c>
      <c r="Z16" s="2">
        <f>IF(ISNUMBER('Gamma-E.coli'!Z14),('Gamma-E.coli'!Z14/Species_Level_Aggregate_Counts!Z$8)*100,0)</f>
        <v>118.66554054054055</v>
      </c>
      <c r="AA16" s="2">
        <f>IF(ISNUMBER('Gamma-E.coli'!AA14),('Gamma-E.coli'!AA14/Species_Level_Aggregate_Counts!AA$8)*100,0)</f>
        <v>177.77777777777777</v>
      </c>
      <c r="AB16" s="2">
        <f>IF(ISNUMBER('Gamma-E.coli'!AB14),('Gamma-E.coli'!AB14/Species_Level_Aggregate_Counts!AB$8)*100,0)</f>
        <v>124.01352874859074</v>
      </c>
      <c r="AC16" s="2">
        <f>IF(ISNUMBER('Gamma-E.coli'!AC14),('Gamma-E.coli'!AC14/Species_Level_Aggregate_Counts!AC$8)*100,0)</f>
        <v>125.437693099897</v>
      </c>
      <c r="AD16" s="2">
        <f>IF(ISNUMBER('Gamma-E.coli'!AD14),('Gamma-E.coli'!AD14/Species_Level_Aggregate_Counts!AD$8)*100,0)</f>
        <v>127.00228832951946</v>
      </c>
      <c r="AE16" s="2">
        <f>IF(ISNUMBER('Gamma-E.coli'!AE14),('Gamma-E.coli'!AE14/Species_Level_Aggregate_Counts!AE$8)*100,0)</f>
        <v>155.55555555555557</v>
      </c>
      <c r="AF16" s="2">
        <f>IF(ISNUMBER('Gamma-E.coli'!AF14),('Gamma-E.coli'!AF14/Species_Level_Aggregate_Counts!AF$8)*100,0)</f>
        <v>104.17678484701311</v>
      </c>
      <c r="AG16" s="2">
        <f>IF(ISNUMBER('Gamma-E.coli'!AG14),('Gamma-E.coli'!AG14/Species_Level_Aggregate_Counts!AG$8)*100,0)</f>
        <v>155.51694178974805</v>
      </c>
      <c r="AH16" s="2">
        <f>IF(ISNUMBER('Gamma-E.coli'!AH14),('Gamma-E.coli'!AH14/Species_Level_Aggregate_Counts!AH$8)*100,0)</f>
        <v>98.076923076923066</v>
      </c>
      <c r="AI16" s="2">
        <f>IF(ISNUMBER('Gamma-E.coli'!AI14),('Gamma-E.coli'!AI14/Species_Level_Aggregate_Counts!AI$8)*100,0)</f>
        <v>185.69118835893289</v>
      </c>
      <c r="AJ16" s="2">
        <f>IF(ISNUMBER('Gamma-E.coli'!AJ14),('Gamma-E.coli'!AJ14/Species_Level_Aggregate_Counts!AJ$8)*100,0)</f>
        <v>139.55223880597015</v>
      </c>
      <c r="AK16" s="2">
        <f>IF(ISNUMBER('Gamma-E.coli'!AK14),('Gamma-E.coli'!AK14/Species_Level_Aggregate_Counts!AK$8)*100,0)</f>
        <v>119.68438538205982</v>
      </c>
      <c r="AL16" s="2">
        <f>IF(ISNUMBER('Gamma-E.coli'!AL14),('Gamma-E.coli'!AL14/Species_Level_Aggregate_Counts!AL$8)*100,0)</f>
        <v>154.86415425065732</v>
      </c>
      <c r="AM16" s="2">
        <f>IF(ISNUMBER('Gamma-E.coli'!AM14),('Gamma-E.coli'!AM14/Species_Level_Aggregate_Counts!AM$8)*100,0)</f>
        <v>194.20989143546441</v>
      </c>
      <c r="AN16" s="2">
        <f>IF(ISNUMBER('Gamma-E.coli'!AN14),('Gamma-E.coli'!AN14/Species_Level_Aggregate_Counts!AN$8)*100,0)</f>
        <v>190.67796610169492</v>
      </c>
      <c r="AO16" s="2">
        <f>IF(ISNUMBER('Gamma-E.coli'!AO14),('Gamma-E.coli'!AO14/Species_Level_Aggregate_Counts!AO$8)*100,0)</f>
        <v>167.45152354570638</v>
      </c>
      <c r="AP16" s="2">
        <f>IF(ISNUMBER('Gamma-E.coli'!AP14),('Gamma-E.coli'!AP14/Species_Level_Aggregate_Counts!AP$8)*100,0)</f>
        <v>164.66916354556804</v>
      </c>
      <c r="AQ16" s="2">
        <f>IF(ISNUMBER('Gamma-E.coli'!AQ14),('Gamma-E.coli'!AQ14/Species_Level_Aggregate_Counts!AQ$8)*100,0)</f>
        <v>160.35911602209944</v>
      </c>
      <c r="AR16" s="2">
        <f>IF(ISNUMBER('Gamma-E.coli'!AR14),('Gamma-E.coli'!AR14/Species_Level_Aggregate_Counts!AR$8)*100,0)</f>
        <v>171.04247104247102</v>
      </c>
      <c r="AS16" s="2">
        <f>IF(ISNUMBER('Gamma-E.coli'!AS14),('Gamma-E.coli'!AS14/Species_Level_Aggregate_Counts!AS$8)*100,0)</f>
        <v>126.45875251509054</v>
      </c>
      <c r="AT16" s="2">
        <f>IF(ISNUMBER('Gamma-E.coli'!AT14),('Gamma-E.coli'!AT14/Species_Level_Aggregate_Counts!AT$8)*100,0)</f>
        <v>130.41749502982108</v>
      </c>
      <c r="AU16" s="2">
        <f>IF(ISNUMBER('Gamma-E.coli'!AU14),('Gamma-E.coli'!AU14/Species_Level_Aggregate_Counts!AU$8)*100,0)</f>
        <v>164.19098143236076</v>
      </c>
      <c r="AV16" s="2">
        <f>IF(ISNUMBER('Gamma-E.coli'!AV14),('Gamma-E.coli'!AV14/Species_Level_Aggregate_Counts!AV$8)*100,0)</f>
        <v>113.53781068217874</v>
      </c>
      <c r="AW16" s="2">
        <f>IF(ISNUMBER('Gamma-E.coli'!AW14),('Gamma-E.coli'!AW14/Species_Level_Aggregate_Counts!AW$8)*100,0)</f>
        <v>85.472496473906915</v>
      </c>
      <c r="AX16" s="2">
        <f>IF(ISNUMBER('Gamma-E.coli'!AX14),('Gamma-E.coli'!AX14/Species_Level_Aggregate_Counts!AX$8)*100,0)</f>
        <v>98.111111111111114</v>
      </c>
      <c r="AY16" s="2">
        <f>IF(ISNUMBER('Gamma-E.coli'!AY14),('Gamma-E.coli'!AY14/Species_Level_Aggregate_Counts!AY$8)*100,0)</f>
        <v>134.31609473175448</v>
      </c>
      <c r="AZ16" s="2">
        <f>IF(ISNUMBER('Gamma-E.coli'!AZ14),('Gamma-E.coli'!AZ14/Species_Level_Aggregate_Counts!AZ$8)*100,0)</f>
        <v>115.10526315789474</v>
      </c>
      <c r="BA16" s="2">
        <f>IF(ISNUMBER('Gamma-E.coli'!BA14),('Gamma-E.coli'!BA14/Species_Level_Aggregate_Counts!BA$8)*100,0)</f>
        <v>132.10702341137124</v>
      </c>
      <c r="BB16" s="2">
        <f>IF(ISNUMBER('Gamma-E.coli'!BB14),('Gamma-E.coli'!BB14/Species_Level_Aggregate_Counts!BB$8)*100,0)</f>
        <v>130.64275037369208</v>
      </c>
      <c r="BC16" s="2">
        <f>IF(ISNUMBER('Gamma-E.coli'!BC14),('Gamma-E.coli'!BC14/Species_Level_Aggregate_Counts!BC$8)*100,0)</f>
        <v>134.11111111111111</v>
      </c>
      <c r="BD16" s="2">
        <f>IF(ISNUMBER('Gamma-E.coli'!BD14),('Gamma-E.coli'!BD14/Species_Level_Aggregate_Counts!BD$8)*100,0)</f>
        <v>113.87225548902195</v>
      </c>
      <c r="BE16" s="2">
        <f>IF(ISNUMBER('Gamma-E.coli'!BE14),('Gamma-E.coli'!BE14/Species_Level_Aggregate_Counts!BE$8)*100,0)</f>
        <v>105.38172715894869</v>
      </c>
      <c r="BF16" s="2">
        <f>IF(ISNUMBER('Gamma-E.coli'!BF14),('Gamma-E.coli'!BF14/Species_Level_Aggregate_Counts!BF$8)*100,0)</f>
        <v>202.23285486443382</v>
      </c>
      <c r="BG16" s="2">
        <f>IF(ISNUMBER('Gamma-E.coli'!BG14),('Gamma-E.coli'!BG14/Species_Level_Aggregate_Counts!BG$8)*100,0)</f>
        <v>164.49136276391553</v>
      </c>
      <c r="BH16" s="2">
        <f>IF(ISNUMBER('Gamma-E.coli'!BH14),('Gamma-E.coli'!BH14/Species_Level_Aggregate_Counts!BH$8)*100,0)</f>
        <v>124.30340557275541</v>
      </c>
      <c r="BI16" s="2">
        <f>IF(ISNUMBER('Gamma-E.coli'!BI14),('Gamma-E.coli'!BI14/Species_Level_Aggregate_Counts!BI$8)*100,0)</f>
        <v>113.71591371591371</v>
      </c>
      <c r="BJ16" s="2">
        <f>IF(ISNUMBER('Gamma-E.coli'!BJ14),('Gamma-E.coli'!BJ14/Species_Level_Aggregate_Counts!BJ$8)*100,0)</f>
        <v>136.17021276595744</v>
      </c>
      <c r="BK16" s="2">
        <f>IF(ISNUMBER('Gamma-E.coli'!BK14),('Gamma-E.coli'!BK14/Species_Level_Aggregate_Counts!BK$8)*100,0)</f>
        <v>93.42934293429343</v>
      </c>
      <c r="BL16" s="2">
        <f>IF(ISNUMBER('Gamma-E.coli'!BL14),('Gamma-E.coli'!BL14/Species_Level_Aggregate_Counts!BL$8)*100,0)</f>
        <v>96.851698425849207</v>
      </c>
      <c r="BM16" s="2">
        <f>IF(ISNUMBER('Gamma-E.coli'!BM14),('Gamma-E.coli'!BM14/Species_Level_Aggregate_Counts!BM$8)*100,0)</f>
        <v>109.61165048543688</v>
      </c>
      <c r="BN16" s="2">
        <f>IF(ISNUMBER('Gamma-E.coli'!BN14),('Gamma-E.coli'!BN14/Species_Level_Aggregate_Counts!BN$8)*100,0)</f>
        <v>88.242574257425744</v>
      </c>
      <c r="BO16" s="2">
        <f>IF(ISNUMBER('Gamma-E.coli'!BO14),('Gamma-E.coli'!BO14/Species_Level_Aggregate_Counts!BO$8)*100,0)</f>
        <v>191.20393120393121</v>
      </c>
      <c r="BP16" s="2">
        <f>IF(ISNUMBER('Gamma-E.coli'!BP14),('Gamma-E.coli'!BP14/Species_Level_Aggregate_Counts!BP$8)*100,0)</f>
        <v>158.14285714285714</v>
      </c>
      <c r="BQ16" s="2">
        <f>IF(ISNUMBER('Gamma-E.coli'!BQ14),('Gamma-E.coli'!BQ14/Species_Level_Aggregate_Counts!BQ$8)*100,0)</f>
        <v>193.09712889431887</v>
      </c>
      <c r="BR16" s="2">
        <f>IF(ISNUMBER('Gamma-E.coli'!BR14),('Gamma-E.coli'!BR14/Species_Level_Aggregate_Counts!BR$8)*100,0)</f>
        <v>150.78354554358472</v>
      </c>
      <c r="BS16" s="2">
        <f>IF(ISNUMBER('Gamma-E.coli'!BS14),('Gamma-E.coli'!BS14/Species_Level_Aggregate_Counts!BS$8)*100,0)</f>
        <v>143.8288920056101</v>
      </c>
      <c r="BT16" s="2">
        <f>IF(ISNUMBER('Gamma-E.coli'!BT14),('Gamma-E.coli'!BT14/Species_Level_Aggregate_Counts!BT$8)*100,0)</f>
        <v>116.86436307374935</v>
      </c>
      <c r="BU16" s="2">
        <f>IF(ISNUMBER('Gamma-E.coli'!BU14),('Gamma-E.coli'!BU14/Species_Level_Aggregate_Counts!BU$8)*100,0)</f>
        <v>137.83185840707966</v>
      </c>
      <c r="BV16" s="2">
        <f>IF(ISNUMBER('Gamma-E.coli'!BV14),('Gamma-E.coli'!BV14/Species_Level_Aggregate_Counts!BV$8)*100,0)</f>
        <v>147.17534849596478</v>
      </c>
      <c r="BW16" s="2">
        <f>IF(ISNUMBER('Gamma-E.coli'!BW14),('Gamma-E.coli'!BW14/Species_Level_Aggregate_Counts!BW$8)*100,0)</f>
        <v>254.05296950240773</v>
      </c>
      <c r="BX16" s="2">
        <f>IF(ISNUMBER('Gamma-E.coli'!BX14),('Gamma-E.coli'!BX14/Species_Level_Aggregate_Counts!BX$8)*100,0)</f>
        <v>242.67241379310346</v>
      </c>
      <c r="BY16" s="2">
        <f>IF(ISNUMBER('Gamma-E.coli'!BY14),('Gamma-E.coli'!BY14/Species_Level_Aggregate_Counts!BY$8)*100,0)</f>
        <v>156.48621041879468</v>
      </c>
      <c r="BZ16" s="2">
        <f>IF(ISNUMBER('Gamma-E.coli'!BZ14),('Gamma-E.coli'!BZ14/Species_Level_Aggregate_Counts!BZ$8)*100,0)</f>
        <v>149.89384288747345</v>
      </c>
      <c r="CA16" s="2">
        <f>IF(ISNUMBER('Gamma-E.coli'!CA14),('Gamma-E.coli'!CA14/Species_Level_Aggregate_Counts!CA$8)*100,0)</f>
        <v>205.75916230366494</v>
      </c>
      <c r="CB16" s="2">
        <f>IF(ISNUMBER('Gamma-E.coli'!CB14),('Gamma-E.coli'!CB14/Species_Level_Aggregate_Counts!CB$8)*100,0)</f>
        <v>171.37073452862927</v>
      </c>
      <c r="CC16" s="2">
        <f>IF(ISNUMBER('Gamma-E.coli'!CC14),('Gamma-E.coli'!CC14/Species_Level_Aggregate_Counts!CC$8)*100,0)</f>
        <v>178.94736842105263</v>
      </c>
      <c r="CD16" s="2">
        <f>IF(ISNUMBER('Gamma-E.coli'!CD14),('Gamma-E.coli'!CD14/Species_Level_Aggregate_Counts!CD$8)*100,0)</f>
        <v>174.62792345854004</v>
      </c>
      <c r="CE16" s="2">
        <f>IF(ISNUMBER('Gamma-E.coli'!CE14),('Gamma-E.coli'!CE14/Species_Level_Aggregate_Counts!CE$8)*100,0)</f>
        <v>139.13043478260869</v>
      </c>
      <c r="CF16" s="2">
        <f>IF(ISNUMBER('Gamma-E.coli'!CF14),('Gamma-E.coli'!CF14/Species_Level_Aggregate_Counts!CF$8)*100,0)</f>
        <v>112.56830601092895</v>
      </c>
      <c r="CG16" s="2">
        <f>IF(ISNUMBER('Gamma-E.coli'!CG14),('Gamma-E.coli'!CG14/Species_Level_Aggregate_Counts!CG$8)*100,0)</f>
        <v>123.6103467253715</v>
      </c>
      <c r="CH16" s="2">
        <f>IF(ISNUMBER('Gamma-E.coli'!CH14),('Gamma-E.coli'!CH14/Species_Level_Aggregate_Counts!CH$8)*100,0)</f>
        <v>102.46268656716417</v>
      </c>
      <c r="CI16" s="2">
        <f>IF(ISNUMBER('Gamma-E.coli'!CI14),('Gamma-E.coli'!CI14/Species_Level_Aggregate_Counts!CI$8)*100,0)</f>
        <v>114.02905198776759</v>
      </c>
      <c r="CJ16" s="2">
        <f>IF(ISNUMBER('Gamma-E.coli'!CJ14),('Gamma-E.coli'!CJ14/Species_Level_Aggregate_Counts!CJ$8)*100,0)</f>
        <v>108.14953271028038</v>
      </c>
      <c r="CK16" s="2">
        <f>IF(ISNUMBER('Gamma-E.coli'!CK14),('Gamma-E.coli'!CK14/Species_Level_Aggregate_Counts!CK$8)*100,0)</f>
        <v>130.33333333333331</v>
      </c>
      <c r="CL16" s="2">
        <f>IF(ISNUMBER('Gamma-E.coli'!CL14),('Gamma-E.coli'!CL14/Species_Level_Aggregate_Counts!CL$8)*100,0)</f>
        <v>142.13886671987231</v>
      </c>
      <c r="CM16" s="2">
        <f>IF(ISNUMBER('Gamma-E.coli'!CM14),('Gamma-E.coli'!CM14/Species_Level_Aggregate_Counts!CM$8)*100,0)</f>
        <v>119.80413492927096</v>
      </c>
      <c r="CN16" s="2">
        <f>IF(ISNUMBER('Gamma-E.coli'!CN14),('Gamma-E.coli'!CN14/Species_Level_Aggregate_Counts!CN$8)*100,0)</f>
        <v>101.31839156229401</v>
      </c>
      <c r="CO16" s="2">
        <f>IF(ISNUMBER('Gamma-E.coli'!CO14),('Gamma-E.coli'!CO14/Species_Level_Aggregate_Counts!CO$8)*100,0)</f>
        <v>104.59161147902869</v>
      </c>
      <c r="CP16" s="2">
        <f>IF(ISNUMBER('Gamma-E.coli'!CP14),('Gamma-E.coli'!CP14/Species_Level_Aggregate_Counts!CP$8)*100,0)</f>
        <v>102.58481421647818</v>
      </c>
      <c r="CQ16" s="2">
        <f>IF(ISNUMBER('Gamma-E.coli'!CQ14),('Gamma-E.coli'!CQ14/Species_Level_Aggregate_Counts!CQ$8)*100,0)</f>
        <v>107.97385620915033</v>
      </c>
      <c r="CR16" s="2">
        <f>IF(ISNUMBER('Gamma-E.coli'!CR14),('Gamma-E.coli'!CR14/Species_Level_Aggregate_Counts!CR$8)*100,0)</f>
        <v>91.991101223581765</v>
      </c>
    </row>
    <row r="17" spans="1:96" x14ac:dyDescent="0.25">
      <c r="A17" s="2" t="s">
        <v>1455</v>
      </c>
      <c r="B17" s="2">
        <f>IF(ISNUMBER('Gamma-E.coli'!B15),('Gamma-E.coli'!B15/Species_Level_Aggregate_Counts!B$8)*100,0)</f>
        <v>72.825354012137552</v>
      </c>
      <c r="C17" s="2">
        <f>IF(ISNUMBER('Gamma-E.coli'!C15),('Gamma-E.coli'!C15/Species_Level_Aggregate_Counts!C$8)*100,0)</f>
        <v>175.4646840148699</v>
      </c>
      <c r="D17" s="2">
        <f>IF(ISNUMBER('Gamma-E.coli'!D15),('Gamma-E.coli'!D15/Species_Level_Aggregate_Counts!D$8)*100,0)</f>
        <v>89.991659716430362</v>
      </c>
      <c r="E17" s="2">
        <f>IF(ISNUMBER('Gamma-E.coli'!E15),('Gamma-E.coli'!E15/Species_Level_Aggregate_Counts!E$8)*100,0)</f>
        <v>106.8995633187773</v>
      </c>
      <c r="F17" s="2">
        <f>IF(ISNUMBER('Gamma-E.coli'!F15),('Gamma-E.coli'!F15/Species_Level_Aggregate_Counts!F$8)*100,0)</f>
        <v>96.66048237476808</v>
      </c>
      <c r="G17" s="2">
        <f>IF(ISNUMBER('Gamma-E.coli'!G15),('Gamma-E.coli'!G15/Species_Level_Aggregate_Counts!G$8)*100,0)</f>
        <v>179.33774834437085</v>
      </c>
      <c r="H17" s="2">
        <f>IF(ISNUMBER('Gamma-E.coli'!H15),('Gamma-E.coli'!H15/Species_Level_Aggregate_Counts!H$8)*100,0)</f>
        <v>98.348623853211009</v>
      </c>
      <c r="I17" s="2">
        <f>IF(ISNUMBER('Gamma-E.coli'!I15),('Gamma-E.coli'!I15/Species_Level_Aggregate_Counts!I$8)*100,0)</f>
        <v>96.7654986522911</v>
      </c>
      <c r="J17" s="2">
        <f>IF(ISNUMBER('Gamma-E.coli'!J15),('Gamma-E.coli'!J15/Species_Level_Aggregate_Counts!J$8)*100,0)</f>
        <v>87.48858447488584</v>
      </c>
      <c r="K17" s="2">
        <f>IF(ISNUMBER('Gamma-E.coli'!K15),('Gamma-E.coli'!K15/Species_Level_Aggregate_Counts!K$8)*100,0)</f>
        <v>89.509536784741144</v>
      </c>
      <c r="L17" s="2">
        <f>IF(ISNUMBER('Gamma-E.coli'!L15),('Gamma-E.coli'!L15/Species_Level_Aggregate_Counts!L$8)*100,0)</f>
        <v>97.906403940886705</v>
      </c>
      <c r="M17" s="2">
        <f>IF(ISNUMBER('Gamma-E.coli'!M15),('Gamma-E.coli'!M15/Species_Level_Aggregate_Counts!M$8)*100,0)</f>
        <v>62.133333333333326</v>
      </c>
      <c r="N17" s="2">
        <f>IF(ISNUMBER('Gamma-E.coli'!N15),('Gamma-E.coli'!N15/Species_Level_Aggregate_Counts!N$8)*100,0)</f>
        <v>65.70972886762361</v>
      </c>
      <c r="O17" s="2">
        <f>IF(ISNUMBER('Gamma-E.coli'!O15),('Gamma-E.coli'!O15/Species_Level_Aggregate_Counts!O$8)*100,0)</f>
        <v>76.292559899117279</v>
      </c>
      <c r="P17" s="2">
        <f>IF(ISNUMBER('Gamma-E.coli'!P15),('Gamma-E.coli'!P15/Species_Level_Aggregate_Counts!P$8)*100,0)</f>
        <v>95.063469675599436</v>
      </c>
      <c r="Q17" s="2">
        <f>IF(ISNUMBER('Gamma-E.coli'!Q15),('Gamma-E.coli'!Q15/Species_Level_Aggregate_Counts!Q$8)*100,0)</f>
        <v>27.74566473988439</v>
      </c>
      <c r="R17" s="2">
        <f>IF(ISNUMBER('Gamma-E.coli'!R15),('Gamma-E.coli'!R15/Species_Level_Aggregate_Counts!R$8)*100,0)</f>
        <v>92.76315789473685</v>
      </c>
      <c r="S17" s="2">
        <f>IF(ISNUMBER('Gamma-E.coli'!S15),('Gamma-E.coli'!S15/Species_Level_Aggregate_Counts!S$8)*100,0)</f>
        <v>89.698736637512141</v>
      </c>
      <c r="T17" s="2">
        <f>IF(ISNUMBER('Gamma-E.coli'!T15),('Gamma-E.coli'!T15/Species_Level_Aggregate_Counts!T$8)*100,0)</f>
        <v>182.63888888888889</v>
      </c>
      <c r="U17" s="2">
        <f>IF(ISNUMBER('Gamma-E.coli'!U15),('Gamma-E.coli'!U15/Species_Level_Aggregate_Counts!U$8)*100,0)</f>
        <v>144.41717791411043</v>
      </c>
      <c r="V17" s="2">
        <f>IF(ISNUMBER('Gamma-E.coli'!V15),('Gamma-E.coli'!V15/Species_Level_Aggregate_Counts!V$8)*100,0)</f>
        <v>116.36869288835916</v>
      </c>
      <c r="W17" s="2">
        <f>IF(ISNUMBER('Gamma-E.coli'!W15),('Gamma-E.coli'!W15/Species_Level_Aggregate_Counts!W$8)*100,0)</f>
        <v>173.58024691358025</v>
      </c>
      <c r="X17" s="2">
        <f>IF(ISNUMBER('Gamma-E.coli'!X15),('Gamma-E.coli'!X15/Species_Level_Aggregate_Counts!X$8)*100,0)</f>
        <v>125.33711852377574</v>
      </c>
      <c r="Y17" s="2">
        <f>IF(ISNUMBER('Gamma-E.coli'!Y15),('Gamma-E.coli'!Y15/Species_Level_Aggregate_Counts!Y$8)*100,0)</f>
        <v>143.14306893995553</v>
      </c>
      <c r="Z17" s="2">
        <f>IF(ISNUMBER('Gamma-E.coli'!Z15),('Gamma-E.coli'!Z15/Species_Level_Aggregate_Counts!Z$8)*100,0)</f>
        <v>100.67567567567568</v>
      </c>
      <c r="AA17" s="2">
        <f>IF(ISNUMBER('Gamma-E.coli'!AA15),('Gamma-E.coli'!AA15/Species_Level_Aggregate_Counts!AA$8)*100,0)</f>
        <v>109.44963655244028</v>
      </c>
      <c r="AB17" s="2">
        <f>IF(ISNUMBER('Gamma-E.coli'!AB15),('Gamma-E.coli'!AB15/Species_Level_Aggregate_Counts!AB$8)*100,0)</f>
        <v>104.73506200676437</v>
      </c>
      <c r="AC17" s="2">
        <f>IF(ISNUMBER('Gamma-E.coli'!AC15),('Gamma-E.coli'!AC15/Species_Level_Aggregate_Counts!AC$8)*100,0)</f>
        <v>112.87332646755921</v>
      </c>
      <c r="AD17" s="2">
        <f>IF(ISNUMBER('Gamma-E.coli'!AD15),('Gamma-E.coli'!AD15/Species_Level_Aggregate_Counts!AD$8)*100,0)</f>
        <v>74.752097635392829</v>
      </c>
      <c r="AE17" s="2">
        <f>IF(ISNUMBER('Gamma-E.coli'!AE15),('Gamma-E.coli'!AE15/Species_Level_Aggregate_Counts!AE$8)*100,0)</f>
        <v>70.17094017094017</v>
      </c>
      <c r="AF17" s="2">
        <f>IF(ISNUMBER('Gamma-E.coli'!AF15),('Gamma-E.coli'!AF15/Species_Level_Aggregate_Counts!AF$8)*100,0)</f>
        <v>58.863525983487129</v>
      </c>
      <c r="AG17" s="2">
        <f>IF(ISNUMBER('Gamma-E.coli'!AG15),('Gamma-E.coli'!AG15/Species_Level_Aggregate_Counts!AG$8)*100,0)</f>
        <v>62.11989574283232</v>
      </c>
      <c r="AH17" s="2">
        <f>IF(ISNUMBER('Gamma-E.coli'!AH15),('Gamma-E.coli'!AH15/Species_Level_Aggregate_Counts!AH$8)*100,0)</f>
        <v>81.221719457013577</v>
      </c>
      <c r="AI17" s="2">
        <f>IF(ISNUMBER('Gamma-E.coli'!AI15),('Gamma-E.coli'!AI15/Species_Level_Aggregate_Counts!AI$8)*100,0)</f>
        <v>156.18431689571543</v>
      </c>
      <c r="AJ17" s="2">
        <f>IF(ISNUMBER('Gamma-E.coli'!AJ15),('Gamma-E.coli'!AJ15/Species_Level_Aggregate_Counts!AJ$8)*100,0)</f>
        <v>173.6673773987207</v>
      </c>
      <c r="AK17" s="2">
        <f>IF(ISNUMBER('Gamma-E.coli'!AK15),('Gamma-E.coli'!AK15/Species_Level_Aggregate_Counts!AK$8)*100,0)</f>
        <v>138.37209302325581</v>
      </c>
      <c r="AL17" s="2">
        <f>IF(ISNUMBER('Gamma-E.coli'!AL15),('Gamma-E.coli'!AL15/Species_Level_Aggregate_Counts!AL$8)*100,0)</f>
        <v>162.92725679228747</v>
      </c>
      <c r="AM17" s="2">
        <f>IF(ISNUMBER('Gamma-E.coli'!AM15),('Gamma-E.coli'!AM15/Species_Level_Aggregate_Counts!AM$8)*100,0)</f>
        <v>191.19420989143546</v>
      </c>
      <c r="AN17" s="2">
        <f>IF(ISNUMBER('Gamma-E.coli'!AN15),('Gamma-E.coli'!AN15/Species_Level_Aggregate_Counts!AN$8)*100,0)</f>
        <v>136.11473272490221</v>
      </c>
      <c r="AO17" s="2">
        <f>IF(ISNUMBER('Gamma-E.coli'!AO15),('Gamma-E.coli'!AO15/Species_Level_Aggregate_Counts!AO$8)*100,0)</f>
        <v>137.32686980609418</v>
      </c>
      <c r="AP17" s="2">
        <f>IF(ISNUMBER('Gamma-E.coli'!AP15),('Gamma-E.coli'!AP15/Species_Level_Aggregate_Counts!AP$8)*100,0)</f>
        <v>141.44818976279649</v>
      </c>
      <c r="AQ17" s="2">
        <f>IF(ISNUMBER('Gamma-E.coli'!AQ15),('Gamma-E.coli'!AQ15/Species_Level_Aggregate_Counts!AQ$8)*100,0)</f>
        <v>118.50828729281768</v>
      </c>
      <c r="AR17" s="2">
        <f>IF(ISNUMBER('Gamma-E.coli'!AR15),('Gamma-E.coli'!AR15/Species_Level_Aggregate_Counts!AR$8)*100,0)</f>
        <v>129.34362934362935</v>
      </c>
      <c r="AS17" s="2">
        <f>IF(ISNUMBER('Gamma-E.coli'!AS15),('Gamma-E.coli'!AS15/Species_Level_Aggregate_Counts!AS$8)*100,0)</f>
        <v>109.85915492957747</v>
      </c>
      <c r="AT17" s="2">
        <f>IF(ISNUMBER('Gamma-E.coli'!AT15),('Gamma-E.coli'!AT15/Species_Level_Aggregate_Counts!AT$8)*100,0)</f>
        <v>110.13916500994037</v>
      </c>
      <c r="AU17" s="2">
        <f>IF(ISNUMBER('Gamma-E.coli'!AU15),('Gamma-E.coli'!AU15/Species_Level_Aggregate_Counts!AU$8)*100,0)</f>
        <v>92.705570291777178</v>
      </c>
      <c r="AV17" s="2">
        <f>IF(ISNUMBER('Gamma-E.coli'!AV15),('Gamma-E.coli'!AV15/Species_Level_Aggregate_Counts!AV$8)*100,0)</f>
        <v>55.579058699101004</v>
      </c>
      <c r="AW17" s="2">
        <f>IF(ISNUMBER('Gamma-E.coli'!AW15),('Gamma-E.coli'!AW15/Species_Level_Aggregate_Counts!AW$8)*100,0)</f>
        <v>58.157028678890455</v>
      </c>
      <c r="AX17" s="2">
        <f>IF(ISNUMBER('Gamma-E.coli'!AX15),('Gamma-E.coli'!AX15/Species_Level_Aggregate_Counts!AX$8)*100,0)</f>
        <v>85.888888888888886</v>
      </c>
      <c r="AY17" s="2">
        <f>IF(ISNUMBER('Gamma-E.coli'!AY15),('Gamma-E.coli'!AY15/Species_Level_Aggregate_Counts!AY$8)*100,0)</f>
        <v>168.05219913001451</v>
      </c>
      <c r="AZ17" s="2">
        <f>IF(ISNUMBER('Gamma-E.coli'!AZ15),('Gamma-E.coli'!AZ15/Species_Level_Aggregate_Counts!AZ$8)*100,0)</f>
        <v>160.94736842105263</v>
      </c>
      <c r="BA17" s="2">
        <f>IF(ISNUMBER('Gamma-E.coli'!BA15),('Gamma-E.coli'!BA15/Species_Level_Aggregate_Counts!BA$8)*100,0)</f>
        <v>176.8561872909699</v>
      </c>
      <c r="BB17" s="2">
        <f>IF(ISNUMBER('Gamma-E.coli'!BB15),('Gamma-E.coli'!BB15/Species_Level_Aggregate_Counts!BB$8)*100,0)</f>
        <v>142.45142002989536</v>
      </c>
      <c r="BC17" s="2">
        <f>IF(ISNUMBER('Gamma-E.coli'!BC15),('Gamma-E.coli'!BC15/Species_Level_Aggregate_Counts!BC$8)*100,0)</f>
        <v>123.55555555555556</v>
      </c>
      <c r="BD17" s="2">
        <f>IF(ISNUMBER('Gamma-E.coli'!BD15),('Gamma-E.coli'!BD15/Species_Level_Aggregate_Counts!BD$8)*100,0)</f>
        <v>123.95209580838322</v>
      </c>
      <c r="BE17" s="2">
        <f>IF(ISNUMBER('Gamma-E.coli'!BE15),('Gamma-E.coli'!BE15/Species_Level_Aggregate_Counts!BE$8)*100,0)</f>
        <v>113.64205256570715</v>
      </c>
      <c r="BF17" s="2">
        <f>IF(ISNUMBER('Gamma-E.coli'!BF15),('Gamma-E.coli'!BF15/Species_Level_Aggregate_Counts!BF$8)*100,0)</f>
        <v>216.10845295055822</v>
      </c>
      <c r="BG17" s="2">
        <f>IF(ISNUMBER('Gamma-E.coli'!BG15),('Gamma-E.coli'!BG15/Species_Level_Aggregate_Counts!BG$8)*100,0)</f>
        <v>121.59309021113245</v>
      </c>
      <c r="BH17" s="2">
        <f>IF(ISNUMBER('Gamma-E.coli'!BH15),('Gamma-E.coli'!BH15/Species_Level_Aggregate_Counts!BH$8)*100,0)</f>
        <v>114.31888544891642</v>
      </c>
      <c r="BI17" s="2">
        <f>IF(ISNUMBER('Gamma-E.coli'!BI15),('Gamma-E.coli'!BI15/Species_Level_Aggregate_Counts!BI$8)*100,0)</f>
        <v>110.98901098901099</v>
      </c>
      <c r="BJ17" s="2">
        <f>IF(ISNUMBER('Gamma-E.coli'!BJ15),('Gamma-E.coli'!BJ15/Species_Level_Aggregate_Counts!BJ$8)*100,0)</f>
        <v>124.86702127659575</v>
      </c>
      <c r="BK17" s="2">
        <f>IF(ISNUMBER('Gamma-E.coli'!BK15),('Gamma-E.coli'!BK15/Species_Level_Aggregate_Counts!BK$8)*100,0)</f>
        <v>80.918091809180908</v>
      </c>
      <c r="BL17" s="2">
        <f>IF(ISNUMBER('Gamma-E.coli'!BL15),('Gamma-E.coli'!BL15/Species_Level_Aggregate_Counts!BL$8)*100,0)</f>
        <v>75.890637945318971</v>
      </c>
      <c r="BM17" s="2">
        <f>IF(ISNUMBER('Gamma-E.coli'!BM15),('Gamma-E.coli'!BM15/Species_Level_Aggregate_Counts!BM$8)*100,0)</f>
        <v>119.41747572815532</v>
      </c>
      <c r="BN17" s="2">
        <f>IF(ISNUMBER('Gamma-E.coli'!BN15),('Gamma-E.coli'!BN15/Species_Level_Aggregate_Counts!BN$8)*100,0)</f>
        <v>86.138613861386133</v>
      </c>
      <c r="BO17" s="2">
        <f>IF(ISNUMBER('Gamma-E.coli'!BO15),('Gamma-E.coli'!BO15/Species_Level_Aggregate_Counts!BO$8)*100,0)</f>
        <v>152.62899262899262</v>
      </c>
      <c r="BP17" s="2">
        <f>IF(ISNUMBER('Gamma-E.coli'!BP15),('Gamma-E.coli'!BP15/Species_Level_Aggregate_Counts!BP$8)*100,0)</f>
        <v>149.57142857142858</v>
      </c>
      <c r="BQ17" s="2">
        <f>IF(ISNUMBER('Gamma-E.coli'!BQ15),('Gamma-E.coli'!BQ15/Species_Level_Aggregate_Counts!BQ$8)*100,0)</f>
        <v>135.36957849725107</v>
      </c>
      <c r="BR17" s="2">
        <f>IF(ISNUMBER('Gamma-E.coli'!BR15),('Gamma-E.coli'!BR15/Species_Level_Aggregate_Counts!BR$8)*100,0)</f>
        <v>117.62977473065621</v>
      </c>
      <c r="BS17" s="2">
        <f>IF(ISNUMBER('Gamma-E.coli'!BS15),('Gamma-E.coli'!BS15/Species_Level_Aggregate_Counts!BS$8)*100,0)</f>
        <v>141.86535764375876</v>
      </c>
      <c r="BT17" s="2">
        <f>IF(ISNUMBER('Gamma-E.coli'!BT15),('Gamma-E.coli'!BT15/Species_Level_Aggregate_Counts!BT$8)*100,0)</f>
        <v>112.11964930376483</v>
      </c>
      <c r="BU17" s="2">
        <f>IF(ISNUMBER('Gamma-E.coli'!BU15),('Gamma-E.coli'!BU15/Species_Level_Aggregate_Counts!BU$8)*100,0)</f>
        <v>125.66371681415929</v>
      </c>
      <c r="BV17" s="2">
        <f>IF(ISNUMBER('Gamma-E.coli'!BV15),('Gamma-E.coli'!BV15/Species_Level_Aggregate_Counts!BV$8)*100,0)</f>
        <v>140.05869405722672</v>
      </c>
      <c r="BW17" s="2">
        <f>IF(ISNUMBER('Gamma-E.coli'!BW15),('Gamma-E.coli'!BW15/Species_Level_Aggregate_Counts!BW$8)*100,0)</f>
        <v>119.86356340288924</v>
      </c>
      <c r="BX17" s="2">
        <f>IF(ISNUMBER('Gamma-E.coli'!BX15),('Gamma-E.coli'!BX15/Species_Level_Aggregate_Counts!BX$8)*100,0)</f>
        <v>118.96551724137932</v>
      </c>
      <c r="BY17" s="2">
        <f>IF(ISNUMBER('Gamma-E.coli'!BY15),('Gamma-E.coli'!BY15/Species_Level_Aggregate_Counts!BY$8)*100,0)</f>
        <v>104.59652706843718</v>
      </c>
      <c r="BZ17" s="2">
        <f>IF(ISNUMBER('Gamma-E.coli'!BZ15),('Gamma-E.coli'!BZ15/Species_Level_Aggregate_Counts!BZ$8)*100,0)</f>
        <v>103.89242745930645</v>
      </c>
      <c r="CA17" s="2">
        <f>IF(ISNUMBER('Gamma-E.coli'!CA15),('Gamma-E.coli'!CA15/Species_Level_Aggregate_Counts!CA$8)*100,0)</f>
        <v>127.12041884816753</v>
      </c>
      <c r="CB17" s="2">
        <f>IF(ISNUMBER('Gamma-E.coli'!CB15),('Gamma-E.coli'!CB15/Species_Level_Aggregate_Counts!CB$8)*100,0)</f>
        <v>92.192018507807987</v>
      </c>
      <c r="CC17" s="2">
        <f>IF(ISNUMBER('Gamma-E.coli'!CC15),('Gamma-E.coli'!CC15/Species_Level_Aggregate_Counts!CC$8)*100,0)</f>
        <v>123.10321257689678</v>
      </c>
      <c r="CD17" s="2">
        <f>IF(ISNUMBER('Gamma-E.coli'!CD15),('Gamma-E.coli'!CD15/Species_Level_Aggregate_Counts!CD$8)*100,0)</f>
        <v>112.54429482636428</v>
      </c>
      <c r="CE17" s="2">
        <f>IF(ISNUMBER('Gamma-E.coli'!CE15),('Gamma-E.coli'!CE15/Species_Level_Aggregate_Counts!CE$8)*100,0)</f>
        <v>104.21804023361454</v>
      </c>
      <c r="CF17" s="2">
        <f>IF(ISNUMBER('Gamma-E.coli'!CF15),('Gamma-E.coli'!CF15/Species_Level_Aggregate_Counts!CF$8)*100,0)</f>
        <v>94.839101396478441</v>
      </c>
      <c r="CG17" s="2">
        <f>IF(ISNUMBER('Gamma-E.coli'!CG15),('Gamma-E.coli'!CG15/Species_Level_Aggregate_Counts!CG$8)*100,0)</f>
        <v>114.694551458448</v>
      </c>
      <c r="CH17" s="2">
        <f>IF(ISNUMBER('Gamma-E.coli'!CH15),('Gamma-E.coli'!CH15/Species_Level_Aggregate_Counts!CH$8)*100,0)</f>
        <v>91.940298507462686</v>
      </c>
      <c r="CI17" s="2">
        <f>IF(ISNUMBER('Gamma-E.coli'!CI15),('Gamma-E.coli'!CI15/Species_Level_Aggregate_Counts!CI$8)*100,0)</f>
        <v>111.69724770642202</v>
      </c>
      <c r="CJ17" s="2">
        <f>IF(ISNUMBER('Gamma-E.coli'!CJ15),('Gamma-E.coli'!CJ15/Species_Level_Aggregate_Counts!CJ$8)*100,0)</f>
        <v>98.728971962616825</v>
      </c>
      <c r="CK17" s="2">
        <f>IF(ISNUMBER('Gamma-E.coli'!CK15),('Gamma-E.coli'!CK15/Species_Level_Aggregate_Counts!CK$8)*100,0)</f>
        <v>120</v>
      </c>
      <c r="CL17" s="2">
        <f>IF(ISNUMBER('Gamma-E.coli'!CL15),('Gamma-E.coli'!CL15/Species_Level_Aggregate_Counts!CL$8)*100,0)</f>
        <v>128.25219473264167</v>
      </c>
      <c r="CM17" s="2">
        <f>IF(ISNUMBER('Gamma-E.coli'!CM15),('Gamma-E.coli'!CM15/Species_Level_Aggregate_Counts!CM$8)*100,0)</f>
        <v>96.62676822633297</v>
      </c>
      <c r="CN17" s="2">
        <f>IF(ISNUMBER('Gamma-E.coli'!CN15),('Gamma-E.coli'!CN15/Species_Level_Aggregate_Counts!CN$8)*100,0)</f>
        <v>79.960448253131176</v>
      </c>
      <c r="CO17" s="2">
        <f>IF(ISNUMBER('Gamma-E.coli'!CO15),('Gamma-E.coli'!CO15/Species_Level_Aggregate_Counts!CO$8)*100,0)</f>
        <v>96.423841059602637</v>
      </c>
      <c r="CP17" s="2">
        <f>IF(ISNUMBER('Gamma-E.coli'!CP15),('Gamma-E.coli'!CP15/Species_Level_Aggregate_Counts!CP$8)*100,0)</f>
        <v>104.60420032310178</v>
      </c>
      <c r="CQ17" s="2">
        <f>IF(ISNUMBER('Gamma-E.coli'!CQ15),('Gamma-E.coli'!CQ15/Species_Level_Aggregate_Counts!CQ$8)*100,0)</f>
        <v>106.33986928104575</v>
      </c>
      <c r="CR17" s="2">
        <f>IF(ISNUMBER('Gamma-E.coli'!CR15),('Gamma-E.coli'!CR15/Species_Level_Aggregate_Counts!CR$8)*100,0)</f>
        <v>79.644048943270292</v>
      </c>
    </row>
    <row r="18" spans="1:96" x14ac:dyDescent="0.25">
      <c r="A18" s="2" t="s">
        <v>1456</v>
      </c>
      <c r="B18" s="2">
        <f>IF(ISNUMBER('Gamma-E.coli'!B16),('Gamma-E.coli'!B16/Species_Level_Aggregate_Counts!B$8)*100,0)</f>
        <v>65.947403910991227</v>
      </c>
      <c r="C18" s="2">
        <f>IF(ISNUMBER('Gamma-E.coli'!C16),('Gamma-E.coli'!C16/Species_Level_Aggregate_Counts!C$8)*100,0)</f>
        <v>165.30359355638166</v>
      </c>
      <c r="D18" s="2">
        <f>IF(ISNUMBER('Gamma-E.coli'!D16),('Gamma-E.coli'!D16/Species_Level_Aggregate_Counts!D$8)*100,0)</f>
        <v>88.573811509591323</v>
      </c>
      <c r="E18" s="2">
        <f>IF(ISNUMBER('Gamma-E.coli'!E16),('Gamma-E.coli'!E16/Species_Level_Aggregate_Counts!E$8)*100,0)</f>
        <v>103.4061135371179</v>
      </c>
      <c r="F18" s="2">
        <f>IF(ISNUMBER('Gamma-E.coli'!F16),('Gamma-E.coli'!F16/Species_Level_Aggregate_Counts!F$8)*100,0)</f>
        <v>164.00742115027828</v>
      </c>
      <c r="G18" s="2">
        <f>IF(ISNUMBER('Gamma-E.coli'!G16),('Gamma-E.coli'!G16/Species_Level_Aggregate_Counts!G$8)*100,0)</f>
        <v>274.03973509933775</v>
      </c>
      <c r="H18" s="2">
        <f>IF(ISNUMBER('Gamma-E.coli'!H16),('Gamma-E.coli'!H16/Species_Level_Aggregate_Counts!H$8)*100,0)</f>
        <v>49.449541284403672</v>
      </c>
      <c r="I18" s="2">
        <f>IF(ISNUMBER('Gamma-E.coli'!I16),('Gamma-E.coli'!I16/Species_Level_Aggregate_Counts!I$8)*100,0)</f>
        <v>80.233602875112311</v>
      </c>
      <c r="J18" s="2">
        <f>IF(ISNUMBER('Gamma-E.coli'!J16),('Gamma-E.coli'!J16/Species_Level_Aggregate_Counts!J$8)*100,0)</f>
        <v>43.470319634703195</v>
      </c>
      <c r="K18" s="2">
        <f>IF(ISNUMBER('Gamma-E.coli'!K16),('Gamma-E.coli'!K16/Species_Level_Aggregate_Counts!K$8)*100,0)</f>
        <v>73.841961852861033</v>
      </c>
      <c r="L18" s="2">
        <f>IF(ISNUMBER('Gamma-E.coli'!L16),('Gamma-E.coli'!L16/Species_Level_Aggregate_Counts!L$8)*100,0)</f>
        <v>71.798029556650249</v>
      </c>
      <c r="M18" s="2">
        <f>IF(ISNUMBER('Gamma-E.coli'!M16),('Gamma-E.coli'!M16/Species_Level_Aggregate_Counts!M$8)*100,0)</f>
        <v>53.133333333333333</v>
      </c>
      <c r="N18" s="2">
        <f>IF(ISNUMBER('Gamma-E.coli'!N16),('Gamma-E.coli'!N16/Species_Level_Aggregate_Counts!N$8)*100,0)</f>
        <v>300.3189792663477</v>
      </c>
      <c r="O18" s="2">
        <f>IF(ISNUMBER('Gamma-E.coli'!O16),('Gamma-E.coli'!O16/Species_Level_Aggregate_Counts!O$8)*100,0)</f>
        <v>121.18537200504413</v>
      </c>
      <c r="P18" s="2">
        <f>IF(ISNUMBER('Gamma-E.coli'!P16),('Gamma-E.coli'!P16/Species_Level_Aggregate_Counts!P$8)*100,0)</f>
        <v>92.947813822284914</v>
      </c>
      <c r="Q18" s="2">
        <f>IF(ISNUMBER('Gamma-E.coli'!Q16),('Gamma-E.coli'!Q16/Species_Level_Aggregate_Counts!Q$8)*100,0)</f>
        <v>32.75529865125241</v>
      </c>
      <c r="R18" s="2">
        <f>IF(ISNUMBER('Gamma-E.coli'!R16),('Gamma-E.coli'!R16/Species_Level_Aggregate_Counts!R$8)*100,0)</f>
        <v>132.14285714285714</v>
      </c>
      <c r="S18" s="2">
        <f>IF(ISNUMBER('Gamma-E.coli'!S16),('Gamma-E.coli'!S16/Species_Level_Aggregate_Counts!S$8)*100,0)</f>
        <v>40.330417881438294</v>
      </c>
      <c r="T18" s="2">
        <f>IF(ISNUMBER('Gamma-E.coli'!T16),('Gamma-E.coli'!T16/Species_Level_Aggregate_Counts!T$8)*100,0)</f>
        <v>138.31018518518519</v>
      </c>
      <c r="U18" s="2">
        <f>IF(ISNUMBER('Gamma-E.coli'!U16),('Gamma-E.coli'!U16/Species_Level_Aggregate_Counts!U$8)*100,0)</f>
        <v>109.57055214723925</v>
      </c>
      <c r="V18" s="2">
        <f>IF(ISNUMBER('Gamma-E.coli'!V16),('Gamma-E.coli'!V16/Species_Level_Aggregate_Counts!V$8)*100,0)</f>
        <v>148.51013110846245</v>
      </c>
      <c r="W18" s="2">
        <f>IF(ISNUMBER('Gamma-E.coli'!W16),('Gamma-E.coli'!W16/Species_Level_Aggregate_Counts!W$8)*100,0)</f>
        <v>148.39506172839506</v>
      </c>
      <c r="X18" s="2">
        <f>IF(ISNUMBER('Gamma-E.coli'!X16),('Gamma-E.coli'!X16/Species_Level_Aggregate_Counts!X$8)*100,0)</f>
        <v>72.036905606813335</v>
      </c>
      <c r="Y18" s="2">
        <f>IF(ISNUMBER('Gamma-E.coli'!Y16),('Gamma-E.coli'!Y16/Species_Level_Aggregate_Counts!Y$8)*100,0)</f>
        <v>128.83617494440327</v>
      </c>
      <c r="Z18" s="2">
        <f>IF(ISNUMBER('Gamma-E.coli'!Z16),('Gamma-E.coli'!Z16/Species_Level_Aggregate_Counts!Z$8)*100,0)</f>
        <v>106.33445945945945</v>
      </c>
      <c r="AA18" s="2">
        <f>IF(ISNUMBER('Gamma-E.coli'!AA16),('Gamma-E.coli'!AA16/Species_Level_Aggregate_Counts!AA$8)*100,0)</f>
        <v>68.12045690550363</v>
      </c>
      <c r="AB18" s="2">
        <f>IF(ISNUMBER('Gamma-E.coli'!AB16),('Gamma-E.coli'!AB16/Species_Level_Aggregate_Counts!AB$8)*100,0)</f>
        <v>48.816234498308908</v>
      </c>
      <c r="AC18" s="2">
        <f>IF(ISNUMBER('Gamma-E.coli'!AC16),('Gamma-E.coli'!AC16/Species_Level_Aggregate_Counts!AC$8)*100,0)</f>
        <v>48.403707518022657</v>
      </c>
      <c r="AD18" s="2">
        <f>IF(ISNUMBER('Gamma-E.coli'!AD16),('Gamma-E.coli'!AD16/Species_Level_Aggregate_Counts!AD$8)*100,0)</f>
        <v>57.971014492753625</v>
      </c>
      <c r="AE18" s="2">
        <f>IF(ISNUMBER('Gamma-E.coli'!AE16),('Gamma-E.coli'!AE16/Species_Level_Aggregate_Counts!AE$8)*100,0)</f>
        <v>66.410256410256409</v>
      </c>
      <c r="AF18" s="2">
        <f>IF(ISNUMBER('Gamma-E.coli'!AF16),('Gamma-E.coli'!AF16/Species_Level_Aggregate_Counts!AF$8)*100,0)</f>
        <v>69.83972802331229</v>
      </c>
      <c r="AG18" s="2">
        <f>IF(ISNUMBER('Gamma-E.coli'!AG16),('Gamma-E.coli'!AG16/Species_Level_Aggregate_Counts!AG$8)*100,0)</f>
        <v>67.158992180712431</v>
      </c>
      <c r="AH18" s="2">
        <f>IF(ISNUMBER('Gamma-E.coli'!AH16),('Gamma-E.coli'!AH16/Species_Level_Aggregate_Counts!AH$8)*100,0)</f>
        <v>61.199095022624441</v>
      </c>
      <c r="AI18" s="2">
        <f>IF(ISNUMBER('Gamma-E.coli'!AI16),('Gamma-E.coli'!AI16/Species_Level_Aggregate_Counts!AI$8)*100,0)</f>
        <v>102.10185933710589</v>
      </c>
      <c r="AJ18" s="2">
        <f>IF(ISNUMBER('Gamma-E.coli'!AJ16),('Gamma-E.coli'!AJ16/Species_Level_Aggregate_Counts!AJ$8)*100,0)</f>
        <v>105.54371002132197</v>
      </c>
      <c r="AK18" s="2">
        <f>IF(ISNUMBER('Gamma-E.coli'!AK16),('Gamma-E.coli'!AK16/Species_Level_Aggregate_Counts!AK$8)*100,0)</f>
        <v>187.04318936877075</v>
      </c>
      <c r="AL18" s="2">
        <f>IF(ISNUMBER('Gamma-E.coli'!AL16),('Gamma-E.coli'!AL16/Species_Level_Aggregate_Counts!AL$8)*100,0)</f>
        <v>221.38475021910605</v>
      </c>
      <c r="AM18" s="2">
        <f>IF(ISNUMBER('Gamma-E.coli'!AM16),('Gamma-E.coli'!AM16/Species_Level_Aggregate_Counts!AM$8)*100,0)</f>
        <v>165.62123039806997</v>
      </c>
      <c r="AN18" s="2">
        <f>IF(ISNUMBER('Gamma-E.coli'!AN16),('Gamma-E.coli'!AN16/Species_Level_Aggregate_Counts!AN$8)*100,0)</f>
        <v>68.513689700130371</v>
      </c>
      <c r="AO18" s="2">
        <f>IF(ISNUMBER('Gamma-E.coli'!AO16),('Gamma-E.coli'!AO16/Species_Level_Aggregate_Counts!AO$8)*100,0)</f>
        <v>137.53462603878117</v>
      </c>
      <c r="AP18" s="2">
        <f>IF(ISNUMBER('Gamma-E.coli'!AP16),('Gamma-E.coli'!AP16/Species_Level_Aggregate_Counts!AP$8)*100,0)</f>
        <v>153.6828963795256</v>
      </c>
      <c r="AQ18" s="2">
        <f>IF(ISNUMBER('Gamma-E.coli'!AQ16),('Gamma-E.coli'!AQ16/Species_Level_Aggregate_Counts!AQ$8)*100,0)</f>
        <v>52.486187845303867</v>
      </c>
      <c r="AR18" s="2">
        <f>IF(ISNUMBER('Gamma-E.coli'!AR16),('Gamma-E.coli'!AR16/Species_Level_Aggregate_Counts!AR$8)*100,0)</f>
        <v>48.133848133848133</v>
      </c>
      <c r="AS18" s="2">
        <f>IF(ISNUMBER('Gamma-E.coli'!AS16),('Gamma-E.coli'!AS16/Species_Level_Aggregate_Counts!AS$8)*100,0)</f>
        <v>69.517102615694156</v>
      </c>
      <c r="AT18" s="2">
        <f>IF(ISNUMBER('Gamma-E.coli'!AT16),('Gamma-E.coli'!AT16/Species_Level_Aggregate_Counts!AT$8)*100,0)</f>
        <v>94.532803180914513</v>
      </c>
      <c r="AU18" s="2">
        <f>IF(ISNUMBER('Gamma-E.coli'!AU16),('Gamma-E.coli'!AU16/Species_Level_Aggregate_Counts!AU$8)*100,0)</f>
        <v>52.519893899204241</v>
      </c>
      <c r="AV18" s="2">
        <f>IF(ISNUMBER('Gamma-E.coli'!AV16),('Gamma-E.coli'!AV16/Species_Level_Aggregate_Counts!AV$8)*100,0)</f>
        <v>38.392384981491276</v>
      </c>
      <c r="AW18" s="2">
        <f>IF(ISNUMBER('Gamma-E.coli'!AW16),('Gamma-E.coli'!AW16/Species_Level_Aggregate_Counts!AW$8)*100,0)</f>
        <v>37.37658674188998</v>
      </c>
      <c r="AX18" s="2">
        <f>IF(ISNUMBER('Gamma-E.coli'!AX16),('Gamma-E.coli'!AX16/Species_Level_Aggregate_Counts!AX$8)*100,0)</f>
        <v>64.944444444444443</v>
      </c>
      <c r="AY18" s="2">
        <f>IF(ISNUMBER('Gamma-E.coli'!AY16),('Gamma-E.coli'!AY16/Species_Level_Aggregate_Counts!AY$8)*100,0)</f>
        <v>258.48235862735623</v>
      </c>
      <c r="AZ18" s="2">
        <f>IF(ISNUMBER('Gamma-E.coli'!AZ16),('Gamma-E.coli'!AZ16/Species_Level_Aggregate_Counts!AZ$8)*100,0)</f>
        <v>155.42105263157896</v>
      </c>
      <c r="BA18" s="2">
        <f>IF(ISNUMBER('Gamma-E.coli'!BA16),('Gamma-E.coli'!BA16/Species_Level_Aggregate_Counts!BA$8)*100,0)</f>
        <v>463.67892976588632</v>
      </c>
      <c r="BB18" s="2">
        <f>IF(ISNUMBER('Gamma-E.coli'!BB16),('Gamma-E.coli'!BB16/Species_Level_Aggregate_Counts!BB$8)*100,0)</f>
        <v>384.00597907324368</v>
      </c>
      <c r="BC18" s="2">
        <f>IF(ISNUMBER('Gamma-E.coli'!BC16),('Gamma-E.coli'!BC16/Species_Level_Aggregate_Counts!BC$8)*100,0)</f>
        <v>64.222222222222229</v>
      </c>
      <c r="BD18" s="2">
        <f>IF(ISNUMBER('Gamma-E.coli'!BD16),('Gamma-E.coli'!BD16/Species_Level_Aggregate_Counts!BD$8)*100,0)</f>
        <v>62.574850299401199</v>
      </c>
      <c r="BE18" s="2">
        <f>IF(ISNUMBER('Gamma-E.coli'!BE16),('Gamma-E.coli'!BE16/Species_Level_Aggregate_Counts!BE$8)*100,0)</f>
        <v>210.01251564455566</v>
      </c>
      <c r="BF18" s="2">
        <f>IF(ISNUMBER('Gamma-E.coli'!BF16),('Gamma-E.coli'!BF16/Species_Level_Aggregate_Counts!BF$8)*100,0)</f>
        <v>288.99521531100476</v>
      </c>
      <c r="BG18" s="2">
        <f>IF(ISNUMBER('Gamma-E.coli'!BG16),('Gamma-E.coli'!BG16/Species_Level_Aggregate_Counts!BG$8)*100,0)</f>
        <v>42.802303262955853</v>
      </c>
      <c r="BH18" s="2">
        <f>IF(ISNUMBER('Gamma-E.coli'!BH16),('Gamma-E.coli'!BH16/Species_Level_Aggregate_Counts!BH$8)*100,0)</f>
        <v>40.634674922600617</v>
      </c>
      <c r="BI18" s="2">
        <f>IF(ISNUMBER('Gamma-E.coli'!BI16),('Gamma-E.coli'!BI16/Species_Level_Aggregate_Counts!BI$8)*100,0)</f>
        <v>59.381359381359374</v>
      </c>
      <c r="BJ18" s="2">
        <f>IF(ISNUMBER('Gamma-E.coli'!BJ16),('Gamma-E.coli'!BJ16/Species_Level_Aggregate_Counts!BJ$8)*100,0)</f>
        <v>57.845744680851062</v>
      </c>
      <c r="BK18" s="2">
        <f>IF(ISNUMBER('Gamma-E.coli'!BK16),('Gamma-E.coli'!BK16/Species_Level_Aggregate_Counts!BK$8)*100,0)</f>
        <v>25.022502250225021</v>
      </c>
      <c r="BL18" s="2">
        <f>IF(ISNUMBER('Gamma-E.coli'!BL16),('Gamma-E.coli'!BL16/Species_Level_Aggregate_Counts!BL$8)*100,0)</f>
        <v>31.980115990057996</v>
      </c>
      <c r="BM18" s="2">
        <f>IF(ISNUMBER('Gamma-E.coli'!BM16),('Gamma-E.coli'!BM16/Species_Level_Aggregate_Counts!BM$8)*100,0)</f>
        <v>49.514563106796118</v>
      </c>
      <c r="BN18" s="2">
        <f>IF(ISNUMBER('Gamma-E.coli'!BN16),('Gamma-E.coli'!BN16/Species_Level_Aggregate_Counts!BN$8)*100,0)</f>
        <v>26.299504950495052</v>
      </c>
      <c r="BO18" s="2">
        <f>IF(ISNUMBER('Gamma-E.coli'!BO16),('Gamma-E.coli'!BO16/Species_Level_Aggregate_Counts!BO$8)*100,0)</f>
        <v>156.11793611793613</v>
      </c>
      <c r="BP18" s="2">
        <f>IF(ISNUMBER('Gamma-E.coli'!BP16),('Gamma-E.coli'!BP16/Species_Level_Aggregate_Counts!BP$8)*100,0)</f>
        <v>223.14285714285714</v>
      </c>
      <c r="BQ18" s="2">
        <f>IF(ISNUMBER('Gamma-E.coli'!BQ16),('Gamma-E.coli'!BQ16/Species_Level_Aggregate_Counts!BQ$8)*100,0)</f>
        <v>106.23091020158827</v>
      </c>
      <c r="BR18" s="2">
        <f>IF(ISNUMBER('Gamma-E.coli'!BR16),('Gamma-E.coli'!BR16/Species_Level_Aggregate_Counts!BR$8)*100,0)</f>
        <v>112.34084231145935</v>
      </c>
      <c r="BS18" s="2">
        <f>IF(ISNUMBER('Gamma-E.coli'!BS16),('Gamma-E.coli'!BS16/Species_Level_Aggregate_Counts!BS$8)*100,0)</f>
        <v>79.733520336605892</v>
      </c>
      <c r="BT18" s="2">
        <f>IF(ISNUMBER('Gamma-E.coli'!BT16),('Gamma-E.coli'!BT16/Species_Level_Aggregate_Counts!BT$8)*100,0)</f>
        <v>95.255286230015471</v>
      </c>
      <c r="BU18" s="2">
        <f>IF(ISNUMBER('Gamma-E.coli'!BU16),('Gamma-E.coli'!BU16/Species_Level_Aggregate_Counts!BU$8)*100,0)</f>
        <v>91.592920353982294</v>
      </c>
      <c r="BV18" s="2">
        <f>IF(ISNUMBER('Gamma-E.coli'!BV16),('Gamma-E.coli'!BV16/Species_Level_Aggregate_Counts!BV$8)*100,0)</f>
        <v>94.277329420396185</v>
      </c>
      <c r="BW18" s="2">
        <f>IF(ISNUMBER('Gamma-E.coli'!BW16),('Gamma-E.coli'!BW16/Species_Level_Aggregate_Counts!BW$8)*100,0)</f>
        <v>41.131621187800967</v>
      </c>
      <c r="BX18" s="2">
        <f>IF(ISNUMBER('Gamma-E.coli'!BX16),('Gamma-E.coli'!BX16/Species_Level_Aggregate_Counts!BX$8)*100,0)</f>
        <v>61.724137931034484</v>
      </c>
      <c r="BY18" s="2">
        <f>IF(ISNUMBER('Gamma-E.coli'!BY16),('Gamma-E.coli'!BY16/Species_Level_Aggregate_Counts!BY$8)*100,0)</f>
        <v>36.465781409601632</v>
      </c>
      <c r="BZ18" s="2">
        <f>IF(ISNUMBER('Gamma-E.coli'!BZ16),('Gamma-E.coli'!BZ16/Species_Level_Aggregate_Counts!BZ$8)*100,0)</f>
        <v>66.94975230007077</v>
      </c>
      <c r="CA18" s="2">
        <f>IF(ISNUMBER('Gamma-E.coli'!CA16),('Gamma-E.coli'!CA16/Species_Level_Aggregate_Counts!CA$8)*100,0)</f>
        <v>26.701570680628272</v>
      </c>
      <c r="CB18" s="2">
        <f>IF(ISNUMBER('Gamma-E.coli'!CB16),('Gamma-E.coli'!CB16/Species_Level_Aggregate_Counts!CB$8)*100,0)</f>
        <v>29.612492770387504</v>
      </c>
      <c r="CC18" s="2">
        <f>IF(ISNUMBER('Gamma-E.coli'!CC16),('Gamma-E.coli'!CC16/Species_Level_Aggregate_Counts!CC$8)*100,0)</f>
        <v>31.510594668489407</v>
      </c>
      <c r="CD18" s="2">
        <f>IF(ISNUMBER('Gamma-E.coli'!CD16),('Gamma-E.coli'!CD16/Species_Level_Aggregate_Counts!CD$8)*100,0)</f>
        <v>30.758327427356484</v>
      </c>
      <c r="CE18" s="2">
        <f>IF(ISNUMBER('Gamma-E.coli'!CE16),('Gamma-E.coli'!CE16/Species_Level_Aggregate_Counts!CE$8)*100,0)</f>
        <v>20.44127190136275</v>
      </c>
      <c r="CF18" s="2">
        <f>IF(ISNUMBER('Gamma-E.coli'!CF16),('Gamma-E.coli'!CF16/Species_Level_Aggregate_Counts!CF$8)*100,0)</f>
        <v>24.711596842744385</v>
      </c>
      <c r="CG18" s="2">
        <f>IF(ISNUMBER('Gamma-E.coli'!CG16),('Gamma-E.coli'!CG16/Species_Level_Aggregate_Counts!CG$8)*100,0)</f>
        <v>33.076499724821133</v>
      </c>
      <c r="CH18" s="2">
        <f>IF(ISNUMBER('Gamma-E.coli'!CH16),('Gamma-E.coli'!CH16/Species_Level_Aggregate_Counts!CH$8)*100,0)</f>
        <v>38.656716417910445</v>
      </c>
      <c r="CI18" s="2">
        <f>IF(ISNUMBER('Gamma-E.coli'!CI16),('Gamma-E.coli'!CI16/Species_Level_Aggregate_Counts!CI$8)*100,0)</f>
        <v>15.863914373088686</v>
      </c>
      <c r="CJ18" s="2">
        <f>IF(ISNUMBER('Gamma-E.coli'!CJ16),('Gamma-E.coli'!CJ16/Species_Level_Aggregate_Counts!CJ$8)*100,0)</f>
        <v>18.766355140186917</v>
      </c>
      <c r="CK18" s="2">
        <f>IF(ISNUMBER('Gamma-E.coli'!CK16),('Gamma-E.coli'!CK16/Species_Level_Aggregate_Counts!CK$8)*100,0)</f>
        <v>17</v>
      </c>
      <c r="CL18" s="2">
        <f>IF(ISNUMBER('Gamma-E.coli'!CL16),('Gamma-E.coli'!CL16/Species_Level_Aggregate_Counts!CL$8)*100,0)</f>
        <v>22.346368715083798</v>
      </c>
      <c r="CM18" s="2">
        <f>IF(ISNUMBER('Gamma-E.coli'!CM16),('Gamma-E.coli'!CM16/Species_Level_Aggregate_Counts!CM$8)*100,0)</f>
        <v>14.798694232861806</v>
      </c>
      <c r="CN18" s="2">
        <f>IF(ISNUMBER('Gamma-E.coli'!CN16),('Gamma-E.coli'!CN16/Species_Level_Aggregate_Counts!CN$8)*100,0)</f>
        <v>27.290705339485825</v>
      </c>
      <c r="CO18" s="2">
        <f>IF(ISNUMBER('Gamma-E.coli'!CO16),('Gamma-E.coli'!CO16/Species_Level_Aggregate_Counts!CO$8)*100,0)</f>
        <v>20.97130242825607</v>
      </c>
      <c r="CP18" s="2">
        <f>IF(ISNUMBER('Gamma-E.coli'!CP16),('Gamma-E.coli'!CP16/Species_Level_Aggregate_Counts!CP$8)*100,0)</f>
        <v>37.722132471728592</v>
      </c>
      <c r="CQ18" s="2">
        <f>IF(ISNUMBER('Gamma-E.coli'!CQ16),('Gamma-E.coli'!CQ16/Species_Level_Aggregate_Counts!CQ$8)*100,0)</f>
        <v>9.3464052287581705</v>
      </c>
      <c r="CR18" s="2">
        <f>IF(ISNUMBER('Gamma-E.coli'!CR16),('Gamma-E.coli'!CR16/Species_Level_Aggregate_Counts!CR$8)*100,0)</f>
        <v>12.124582869855395</v>
      </c>
    </row>
    <row r="19" spans="1:96" x14ac:dyDescent="0.25">
      <c r="A19" s="2" t="s">
        <v>1457</v>
      </c>
      <c r="B19" s="2">
        <f>IF(ISNUMBER('Gamma-E.coli'!B17),('Gamma-E.coli'!B17/Species_Level_Aggregate_Counts!B$8)*100,0)</f>
        <v>136.21038435603506</v>
      </c>
      <c r="C19" s="2">
        <f>IF(ISNUMBER('Gamma-E.coli'!C17),('Gamma-E.coli'!C17/Species_Level_Aggregate_Counts!C$8)*100,0)</f>
        <v>270.5080545229244</v>
      </c>
      <c r="D19" s="2">
        <f>IF(ISNUMBER('Gamma-E.coli'!D17),('Gamma-E.coli'!D17/Species_Level_Aggregate_Counts!D$8)*100,0)</f>
        <v>160.71726438698917</v>
      </c>
      <c r="E19" s="2">
        <f>IF(ISNUMBER('Gamma-E.coli'!E17),('Gamma-E.coli'!E17/Species_Level_Aggregate_Counts!E$8)*100,0)</f>
        <v>151.17903930131004</v>
      </c>
      <c r="F19" s="2">
        <f>IF(ISNUMBER('Gamma-E.coli'!F17),('Gamma-E.coli'!F17/Species_Level_Aggregate_Counts!F$8)*100,0)</f>
        <v>130.79777365491651</v>
      </c>
      <c r="G19" s="2">
        <f>IF(ISNUMBER('Gamma-E.coli'!G17),('Gamma-E.coli'!G17/Species_Level_Aggregate_Counts!G$8)*100,0)</f>
        <v>326.88741721854308</v>
      </c>
      <c r="H19" s="2">
        <f>IF(ISNUMBER('Gamma-E.coli'!H17),('Gamma-E.coli'!H17/Species_Level_Aggregate_Counts!H$8)*100,0)</f>
        <v>138.99082568807339</v>
      </c>
      <c r="I19" s="2">
        <f>IF(ISNUMBER('Gamma-E.coli'!I17),('Gamma-E.coli'!I17/Species_Level_Aggregate_Counts!I$8)*100,0)</f>
        <v>190.83557951482479</v>
      </c>
      <c r="J19" s="2">
        <f>IF(ISNUMBER('Gamma-E.coli'!J17),('Gamma-E.coli'!J17/Species_Level_Aggregate_Counts!J$8)*100,0)</f>
        <v>109.22374429223744</v>
      </c>
      <c r="K19" s="2">
        <f>IF(ISNUMBER('Gamma-E.coli'!K17),('Gamma-E.coli'!K17/Species_Level_Aggregate_Counts!K$8)*100,0)</f>
        <v>99.182561307901906</v>
      </c>
      <c r="L19" s="2">
        <f>IF(ISNUMBER('Gamma-E.coli'!L17),('Gamma-E.coli'!L17/Species_Level_Aggregate_Counts!L$8)*100,0)</f>
        <v>80.29556650246306</v>
      </c>
      <c r="M19" s="2">
        <f>IF(ISNUMBER('Gamma-E.coli'!M17),('Gamma-E.coli'!M17/Species_Level_Aggregate_Counts!M$8)*100,0)</f>
        <v>89.2</v>
      </c>
      <c r="N19" s="2">
        <f>IF(ISNUMBER('Gamma-E.coli'!N17),('Gamma-E.coli'!N17/Species_Level_Aggregate_Counts!N$8)*100,0)</f>
        <v>277.99043062200957</v>
      </c>
      <c r="O19" s="2">
        <f>IF(ISNUMBER('Gamma-E.coli'!O17),('Gamma-E.coli'!O17/Species_Level_Aggregate_Counts!O$8)*100,0)</f>
        <v>173.77049180327867</v>
      </c>
      <c r="P19" s="2">
        <f>IF(ISNUMBER('Gamma-E.coli'!P17),('Gamma-E.coli'!P17/Species_Level_Aggregate_Counts!P$8)*100,0)</f>
        <v>157.82792665726376</v>
      </c>
      <c r="Q19" s="2">
        <f>IF(ISNUMBER('Gamma-E.coli'!Q17),('Gamma-E.coli'!Q17/Species_Level_Aggregate_Counts!Q$8)*100,0)</f>
        <v>42.196531791907518</v>
      </c>
      <c r="R19" s="2">
        <f>IF(ISNUMBER('Gamma-E.coli'!R17),('Gamma-E.coli'!R17/Species_Level_Aggregate_Counts!R$8)*100,0)</f>
        <v>141.72932330827069</v>
      </c>
      <c r="S19" s="2">
        <f>IF(ISNUMBER('Gamma-E.coli'!S17),('Gamma-E.coli'!S17/Species_Level_Aggregate_Counts!S$8)*100,0)</f>
        <v>47.910592808551996</v>
      </c>
      <c r="T19" s="2">
        <f>IF(ISNUMBER('Gamma-E.coli'!T17),('Gamma-E.coli'!T17/Species_Level_Aggregate_Counts!T$8)*100,0)</f>
        <v>109.9537037037037</v>
      </c>
      <c r="U19" s="2">
        <f>IF(ISNUMBER('Gamma-E.coli'!U17),('Gamma-E.coli'!U17/Species_Level_Aggregate_Counts!U$8)*100,0)</f>
        <v>157.42331288343559</v>
      </c>
      <c r="V19" s="2">
        <f>IF(ISNUMBER('Gamma-E.coli'!V17),('Gamma-E.coli'!V17/Species_Level_Aggregate_Counts!V$8)*100,0)</f>
        <v>84.62455303933254</v>
      </c>
      <c r="W19" s="2">
        <f>IF(ISNUMBER('Gamma-E.coli'!W17),('Gamma-E.coli'!W17/Species_Level_Aggregate_Counts!W$8)*100,0)</f>
        <v>248.88888888888889</v>
      </c>
      <c r="X19" s="2">
        <f>IF(ISNUMBER('Gamma-E.coli'!X17),('Gamma-E.coli'!X17/Species_Level_Aggregate_Counts!X$8)*100,0)</f>
        <v>82.256919801277505</v>
      </c>
      <c r="Y19" s="2">
        <f>IF(ISNUMBER('Gamma-E.coli'!Y17),('Gamma-E.coli'!Y17/Species_Level_Aggregate_Counts!Y$8)*100,0)</f>
        <v>141.58636026686435</v>
      </c>
      <c r="Z19" s="2">
        <f>IF(ISNUMBER('Gamma-E.coli'!Z17),('Gamma-E.coli'!Z17/Species_Level_Aggregate_Counts!Z$8)*100,0)</f>
        <v>75.76013513513513</v>
      </c>
      <c r="AA19" s="2">
        <f>IF(ISNUMBER('Gamma-E.coli'!AA17),('Gamma-E.coli'!AA17/Species_Level_Aggregate_Counts!AA$8)*100,0)</f>
        <v>76.63551401869158</v>
      </c>
      <c r="AB19" s="2">
        <f>IF(ISNUMBER('Gamma-E.coli'!AB17),('Gamma-E.coli'!AB17/Species_Level_Aggregate_Counts!AB$8)*100,0)</f>
        <v>83.765501691093576</v>
      </c>
      <c r="AC19" s="2">
        <f>IF(ISNUMBER('Gamma-E.coli'!AC17),('Gamma-E.coli'!AC17/Species_Level_Aggregate_Counts!AC$8)*100,0)</f>
        <v>57.878475798146248</v>
      </c>
      <c r="AD19" s="2">
        <f>IF(ISNUMBER('Gamma-E.coli'!AD17),('Gamma-E.coli'!AD17/Species_Level_Aggregate_Counts!AD$8)*100,0)</f>
        <v>56.826849733028219</v>
      </c>
      <c r="AE19" s="2">
        <f>IF(ISNUMBER('Gamma-E.coli'!AE17),('Gamma-E.coli'!AE17/Species_Level_Aggregate_Counts!AE$8)*100,0)</f>
        <v>65.982905982905976</v>
      </c>
      <c r="AF19" s="2">
        <f>IF(ISNUMBER('Gamma-E.coli'!AF17),('Gamma-E.coli'!AF17/Species_Level_Aggregate_Counts!AF$8)*100,0)</f>
        <v>66.779990286546862</v>
      </c>
      <c r="AG19" s="2">
        <f>IF(ISNUMBER('Gamma-E.coli'!AG17),('Gamma-E.coli'!AG17/Species_Level_Aggregate_Counts!AG$8)*100,0)</f>
        <v>63.857515204170291</v>
      </c>
      <c r="AH19" s="2">
        <f>IF(ISNUMBER('Gamma-E.coli'!AH17),('Gamma-E.coli'!AH17/Species_Level_Aggregate_Counts!AH$8)*100,0)</f>
        <v>61.425339366515843</v>
      </c>
      <c r="AI19" s="2">
        <f>IF(ISNUMBER('Gamma-E.coli'!AI17),('Gamma-E.coli'!AI17/Species_Level_Aggregate_Counts!AI$8)*100,0)</f>
        <v>140.90541632983022</v>
      </c>
      <c r="AJ19" s="2">
        <f>IF(ISNUMBER('Gamma-E.coli'!AJ17),('Gamma-E.coli'!AJ17/Species_Level_Aggregate_Counts!AJ$8)*100,0)</f>
        <v>55.010660980810236</v>
      </c>
      <c r="AK19" s="2">
        <f>IF(ISNUMBER('Gamma-E.coli'!AK17),('Gamma-E.coli'!AK17/Species_Level_Aggregate_Counts!AK$8)*100,0)</f>
        <v>40.946843853820596</v>
      </c>
      <c r="AL19" s="2">
        <f>IF(ISNUMBER('Gamma-E.coli'!AL17),('Gamma-E.coli'!AL17/Species_Level_Aggregate_Counts!AL$8)*100,0)</f>
        <v>54.075372480280457</v>
      </c>
      <c r="AM19" s="2">
        <f>IF(ISNUMBER('Gamma-E.coli'!AM17),('Gamma-E.coli'!AM17/Species_Level_Aggregate_Counts!AM$8)*100,0)</f>
        <v>295.41616405307599</v>
      </c>
      <c r="AN19" s="2">
        <f>IF(ISNUMBER('Gamma-E.coli'!AN17),('Gamma-E.coli'!AN17/Species_Level_Aggregate_Counts!AN$8)*100,0)</f>
        <v>52.672750977835726</v>
      </c>
      <c r="AO19" s="2">
        <f>IF(ISNUMBER('Gamma-E.coli'!AO17),('Gamma-E.coli'!AO17/Species_Level_Aggregate_Counts!AO$8)*100,0)</f>
        <v>39.819944598337948</v>
      </c>
      <c r="AP19" s="2">
        <f>IF(ISNUMBER('Gamma-E.coli'!AP17),('Gamma-E.coli'!AP17/Species_Level_Aggregate_Counts!AP$8)*100,0)</f>
        <v>28.08988764044944</v>
      </c>
      <c r="AQ19" s="2">
        <f>IF(ISNUMBER('Gamma-E.coli'!AQ17),('Gamma-E.coli'!AQ17/Species_Level_Aggregate_Counts!AQ$8)*100,0)</f>
        <v>81.491712707182316</v>
      </c>
      <c r="AR19" s="2">
        <f>IF(ISNUMBER('Gamma-E.coli'!AR17),('Gamma-E.coli'!AR17/Species_Level_Aggregate_Counts!AR$8)*100,0)</f>
        <v>38.610038610038607</v>
      </c>
      <c r="AS19" s="2">
        <f>IF(ISNUMBER('Gamma-E.coli'!AS17),('Gamma-E.coli'!AS17/Species_Level_Aggregate_Counts!AS$8)*100,0)</f>
        <v>26.65995975855131</v>
      </c>
      <c r="AT19" s="2">
        <f>IF(ISNUMBER('Gamma-E.coli'!AT17),('Gamma-E.coli'!AT17/Species_Level_Aggregate_Counts!AT$8)*100,0)</f>
        <v>20.576540755467196</v>
      </c>
      <c r="AU19" s="2">
        <f>IF(ISNUMBER('Gamma-E.coli'!AU17),('Gamma-E.coli'!AU17/Species_Level_Aggregate_Counts!AU$8)*100,0)</f>
        <v>52.12201591511937</v>
      </c>
      <c r="AV19" s="2">
        <f>IF(ISNUMBER('Gamma-E.coli'!AV17),('Gamma-E.coli'!AV17/Species_Level_Aggregate_Counts!AV$8)*100,0)</f>
        <v>31.623479640401904</v>
      </c>
      <c r="AW19" s="2">
        <f>IF(ISNUMBER('Gamma-E.coli'!AW17),('Gamma-E.coli'!AW17/Species_Level_Aggregate_Counts!AW$8)*100,0)</f>
        <v>23.507287259050305</v>
      </c>
      <c r="AX19" s="2">
        <f>IF(ISNUMBER('Gamma-E.coli'!AX17),('Gamma-E.coli'!AX17/Species_Level_Aggregate_Counts!AX$8)*100,0)</f>
        <v>16.444444444444446</v>
      </c>
      <c r="AY19" s="2">
        <f>IF(ISNUMBER('Gamma-E.coli'!AY17),('Gamma-E.coli'!AY17/Species_Level_Aggregate_Counts!AY$8)*100,0)</f>
        <v>109.03818269695505</v>
      </c>
      <c r="AZ19" s="2">
        <f>IF(ISNUMBER('Gamma-E.coli'!AZ17),('Gamma-E.coli'!AZ17/Species_Level_Aggregate_Counts!AZ$8)*100,0)</f>
        <v>68.84210526315789</v>
      </c>
      <c r="BA19" s="2">
        <f>IF(ISNUMBER('Gamma-E.coli'!BA17),('Gamma-E.coli'!BA17/Species_Level_Aggregate_Counts!BA$8)*100,0)</f>
        <v>101.47157190635451</v>
      </c>
      <c r="BB19" s="2">
        <f>IF(ISNUMBER('Gamma-E.coli'!BB17),('Gamma-E.coli'!BB17/Species_Level_Aggregate_Counts!BB$8)*100,0)</f>
        <v>90.134529147982065</v>
      </c>
      <c r="BC19" s="2">
        <f>IF(ISNUMBER('Gamma-E.coli'!BC17),('Gamma-E.coli'!BC17/Species_Level_Aggregate_Counts!BC$8)*100,0)</f>
        <v>105.11111111111111</v>
      </c>
      <c r="BD19" s="2">
        <f>IF(ISNUMBER('Gamma-E.coli'!BD17),('Gamma-E.coli'!BD17/Species_Level_Aggregate_Counts!BD$8)*100,0)</f>
        <v>100</v>
      </c>
      <c r="BE19" s="2">
        <f>IF(ISNUMBER('Gamma-E.coli'!BE17),('Gamma-E.coli'!BE17/Species_Level_Aggregate_Counts!BE$8)*100,0)</f>
        <v>116.39549436795996</v>
      </c>
      <c r="BF19" s="2">
        <f>IF(ISNUMBER('Gamma-E.coli'!BF17),('Gamma-E.coli'!BF17/Species_Level_Aggregate_Counts!BF$8)*100,0)</f>
        <v>218.81977671451355</v>
      </c>
      <c r="BG19" s="2">
        <f>IF(ISNUMBER('Gamma-E.coli'!BG17),('Gamma-E.coli'!BG17/Species_Level_Aggregate_Counts!BG$8)*100,0)</f>
        <v>97.696737044145877</v>
      </c>
      <c r="BH19" s="2">
        <f>IF(ISNUMBER('Gamma-E.coli'!BH17),('Gamma-E.coli'!BH17/Species_Level_Aggregate_Counts!BH$8)*100,0)</f>
        <v>59.907120743034056</v>
      </c>
      <c r="BI19" s="2">
        <f>IF(ISNUMBER('Gamma-E.coli'!BI17),('Gamma-E.coli'!BI17/Species_Level_Aggregate_Counts!BI$8)*100,0)</f>
        <v>41.269841269841265</v>
      </c>
      <c r="BJ19" s="2">
        <f>IF(ISNUMBER('Gamma-E.coli'!BJ17),('Gamma-E.coli'!BJ17/Species_Level_Aggregate_Counts!BJ$8)*100,0)</f>
        <v>61.236702127659569</v>
      </c>
      <c r="BK19" s="2">
        <f>IF(ISNUMBER('Gamma-E.coli'!BK17),('Gamma-E.coli'!BK17/Species_Level_Aggregate_Counts!BK$8)*100,0)</f>
        <v>55.085508550855089</v>
      </c>
      <c r="BL19" s="2">
        <f>IF(ISNUMBER('Gamma-E.coli'!BL17),('Gamma-E.coli'!BL17/Species_Level_Aggregate_Counts!BL$8)*100,0)</f>
        <v>60.563380281690137</v>
      </c>
      <c r="BM19" s="2">
        <f>IF(ISNUMBER('Gamma-E.coli'!BM17),('Gamma-E.coli'!BM17/Species_Level_Aggregate_Counts!BM$8)*100,0)</f>
        <v>52.815533980582529</v>
      </c>
      <c r="BN19" s="2">
        <f>IF(ISNUMBER('Gamma-E.coli'!BN17),('Gamma-E.coli'!BN17/Species_Level_Aggregate_Counts!BN$8)*100,0)</f>
        <v>79.455445544554465</v>
      </c>
      <c r="BO19" s="2">
        <f>IF(ISNUMBER('Gamma-E.coli'!BO17),('Gamma-E.coli'!BO17/Species_Level_Aggregate_Counts!BO$8)*100,0)</f>
        <v>65.405405405405403</v>
      </c>
      <c r="BP19" s="2">
        <f>IF(ISNUMBER('Gamma-E.coli'!BP17),('Gamma-E.coli'!BP17/Species_Level_Aggregate_Counts!BP$8)*100,0)</f>
        <v>93.857142857142861</v>
      </c>
      <c r="BQ19" s="2">
        <f>IF(ISNUMBER('Gamma-E.coli'!BQ17),('Gamma-E.coli'!BQ17/Species_Level_Aggregate_Counts!BQ$8)*100,0)</f>
        <v>62.797800855222974</v>
      </c>
      <c r="BR19" s="2">
        <f>IF(ISNUMBER('Gamma-E.coli'!BR17),('Gamma-E.coli'!BR17/Species_Level_Aggregate_Counts!BR$8)*100,0)</f>
        <v>75.759059745347699</v>
      </c>
      <c r="BS19" s="2">
        <f>IF(ISNUMBER('Gamma-E.coli'!BS17),('Gamma-E.coli'!BS17/Species_Level_Aggregate_Counts!BS$8)*100,0)</f>
        <v>62.762973352033654</v>
      </c>
      <c r="BT19" s="2">
        <f>IF(ISNUMBER('Gamma-E.coli'!BT17),('Gamma-E.coli'!BT17/Species_Level_Aggregate_Counts!BT$8)*100,0)</f>
        <v>72.408457968024749</v>
      </c>
      <c r="BU19" s="2">
        <f>IF(ISNUMBER('Gamma-E.coli'!BU17),('Gamma-E.coli'!BU17/Species_Level_Aggregate_Counts!BU$8)*100,0)</f>
        <v>53.097345132743371</v>
      </c>
      <c r="BV19" s="2">
        <f>IF(ISNUMBER('Gamma-E.coli'!BV17),('Gamma-E.coli'!BV17/Species_Level_Aggregate_Counts!BV$8)*100,0)</f>
        <v>42.259721203228175</v>
      </c>
      <c r="BW19" s="2">
        <f>IF(ISNUMBER('Gamma-E.coli'!BW17),('Gamma-E.coli'!BW17/Species_Level_Aggregate_Counts!BW$8)*100,0)</f>
        <v>34.309791332263238</v>
      </c>
      <c r="BX19" s="2">
        <f>IF(ISNUMBER('Gamma-E.coli'!BX17),('Gamma-E.coli'!BX17/Species_Level_Aggregate_Counts!BX$8)*100,0)</f>
        <v>112.58620689655172</v>
      </c>
      <c r="BY19" s="2">
        <f>IF(ISNUMBER('Gamma-E.coli'!BY17),('Gamma-E.coli'!BY17/Species_Level_Aggregate_Counts!BY$8)*100,0)</f>
        <v>128.85597548518896</v>
      </c>
      <c r="BZ19" s="2">
        <f>IF(ISNUMBER('Gamma-E.coli'!BZ17),('Gamma-E.coli'!BZ17/Species_Level_Aggregate_Counts!BZ$8)*100,0)</f>
        <v>216.13588110403396</v>
      </c>
      <c r="CA19" s="2">
        <f>IF(ISNUMBER('Gamma-E.coli'!CA17),('Gamma-E.coli'!CA17/Species_Level_Aggregate_Counts!CA$8)*100,0)</f>
        <v>32.984293193717278</v>
      </c>
      <c r="CB19" s="2">
        <f>IF(ISNUMBER('Gamma-E.coli'!CB17),('Gamma-E.coli'!CB17/Species_Level_Aggregate_Counts!CB$8)*100,0)</f>
        <v>45.344129554655872</v>
      </c>
      <c r="CC19" s="2">
        <f>IF(ISNUMBER('Gamma-E.coli'!CC17),('Gamma-E.coli'!CC17/Species_Level_Aggregate_Counts!CC$8)*100,0)</f>
        <v>44.292549555707453</v>
      </c>
      <c r="CD19" s="2">
        <f>IF(ISNUMBER('Gamma-E.coli'!CD17),('Gamma-E.coli'!CD17/Species_Level_Aggregate_Counts!CD$8)*100,0)</f>
        <v>33.805811481218996</v>
      </c>
      <c r="CE19" s="2">
        <f>IF(ISNUMBER('Gamma-E.coli'!CE17),('Gamma-E.coli'!CE17/Species_Level_Aggregate_Counts!CE$8)*100,0)</f>
        <v>26.3465282284231</v>
      </c>
      <c r="CF19" s="2">
        <f>IF(ISNUMBER('Gamma-E.coli'!CF17),('Gamma-E.coli'!CF17/Species_Level_Aggregate_Counts!CF$8)*100,0)</f>
        <v>60.777170613236187</v>
      </c>
      <c r="CG19" s="2">
        <f>IF(ISNUMBER('Gamma-E.coli'!CG17),('Gamma-E.coli'!CG17/Species_Level_Aggregate_Counts!CG$8)*100,0)</f>
        <v>126.63731425426528</v>
      </c>
      <c r="CH19" s="2">
        <f>IF(ISNUMBER('Gamma-E.coli'!CH17),('Gamma-E.coli'!CH17/Species_Level_Aggregate_Counts!CH$8)*100,0)</f>
        <v>123.28358208955224</v>
      </c>
      <c r="CI19" s="2">
        <f>IF(ISNUMBER('Gamma-E.coli'!CI17),('Gamma-E.coli'!CI17/Species_Level_Aggregate_Counts!CI$8)*100,0)</f>
        <v>15.672782874617738</v>
      </c>
      <c r="CJ19" s="2">
        <f>IF(ISNUMBER('Gamma-E.coli'!CJ17),('Gamma-E.coli'!CJ17/Species_Level_Aggregate_Counts!CJ$8)*100,0)</f>
        <v>22.691588785046729</v>
      </c>
      <c r="CK19" s="2">
        <f>IF(ISNUMBER('Gamma-E.coli'!CK17),('Gamma-E.coli'!CK17/Species_Level_Aggregate_Counts!CK$8)*100,0)</f>
        <v>28.583333333333332</v>
      </c>
      <c r="CL19" s="2">
        <f>IF(ISNUMBER('Gamma-E.coli'!CL17),('Gamma-E.coli'!CL17/Species_Level_Aggregate_Counts!CL$8)*100,0)</f>
        <v>22.106943335993616</v>
      </c>
      <c r="CM19" s="2">
        <f>IF(ISNUMBER('Gamma-E.coli'!CM17),('Gamma-E.coli'!CM17/Species_Level_Aggregate_Counts!CM$8)*100,0)</f>
        <v>14.200217627856365</v>
      </c>
      <c r="CN19" s="2">
        <f>IF(ISNUMBER('Gamma-E.coli'!CN17),('Gamma-E.coli'!CN17/Species_Level_Aggregate_Counts!CN$8)*100,0)</f>
        <v>41.661173368490438</v>
      </c>
      <c r="CO19" s="2">
        <f>IF(ISNUMBER('Gamma-E.coli'!CO17),('Gamma-E.coli'!CO17/Species_Level_Aggregate_Counts!CO$8)*100,0)</f>
        <v>52.097130242825607</v>
      </c>
      <c r="CP19" s="2">
        <f>IF(ISNUMBER('Gamma-E.coli'!CP17),('Gamma-E.coli'!CP17/Species_Level_Aggregate_Counts!CP$8)*100,0)</f>
        <v>92.568659127625196</v>
      </c>
      <c r="CQ19" s="2">
        <f>IF(ISNUMBER('Gamma-E.coli'!CQ17),('Gamma-E.coli'!CQ17/Species_Level_Aggregate_Counts!CQ$8)*100,0)</f>
        <v>13.464052287581699</v>
      </c>
      <c r="CR19" s="2">
        <f>IF(ISNUMBER('Gamma-E.coli'!CR17),('Gamma-E.coli'!CR17/Species_Level_Aggregate_Counts!CR$8)*100,0)</f>
        <v>22.58064516129032</v>
      </c>
    </row>
    <row r="20" spans="1:96" x14ac:dyDescent="0.25">
      <c r="A20" s="2" t="s">
        <v>1458</v>
      </c>
      <c r="B20" s="2">
        <f>IF(ISNUMBER('Gamma-E.coli'!B18),('Gamma-E.coli'!B18/Species_Level_Aggregate_Counts!B$8)*100,0)</f>
        <v>50.775455158462577</v>
      </c>
      <c r="C20" s="2">
        <f>IF(ISNUMBER('Gamma-E.coli'!C18),('Gamma-E.coli'!C18/Species_Level_Aggregate_Counts!C$8)*100,0)</f>
        <v>95.786864931846353</v>
      </c>
      <c r="D20" s="2">
        <f>IF(ISNUMBER('Gamma-E.coli'!D18),('Gamma-E.coli'!D18/Species_Level_Aggregate_Counts!D$8)*100,0)</f>
        <v>72.060050041701416</v>
      </c>
      <c r="E20" s="2">
        <f>IF(ISNUMBER('Gamma-E.coli'!E18),('Gamma-E.coli'!E18/Species_Level_Aggregate_Counts!E$8)*100,0)</f>
        <v>74.759825327510924</v>
      </c>
      <c r="F20" s="2">
        <f>IF(ISNUMBER('Gamma-E.coli'!F18),('Gamma-E.coli'!F18/Species_Level_Aggregate_Counts!F$8)*100,0)</f>
        <v>48.051948051948052</v>
      </c>
      <c r="G20" s="2">
        <f>IF(ISNUMBER('Gamma-E.coli'!G18),('Gamma-E.coli'!G18/Species_Level_Aggregate_Counts!G$8)*100,0)</f>
        <v>92.317880794701992</v>
      </c>
      <c r="H20" s="2">
        <f>IF(ISNUMBER('Gamma-E.coli'!H18),('Gamma-E.coli'!H18/Species_Level_Aggregate_Counts!H$8)*100,0)</f>
        <v>82.660550458715605</v>
      </c>
      <c r="I20" s="2">
        <f>IF(ISNUMBER('Gamma-E.coli'!I18),('Gamma-E.coli'!I18/Species_Level_Aggregate_Counts!I$8)*100,0)</f>
        <v>69.631626235399821</v>
      </c>
      <c r="J20" s="2">
        <f>IF(ISNUMBER('Gamma-E.coli'!J18),('Gamma-E.coli'!J18/Species_Level_Aggregate_Counts!J$8)*100,0)</f>
        <v>70.593607305936075</v>
      </c>
      <c r="K20" s="2">
        <f>IF(ISNUMBER('Gamma-E.coli'!K18),('Gamma-E.coli'!K18/Species_Level_Aggregate_Counts!K$8)*100,0)</f>
        <v>52.452316076294281</v>
      </c>
      <c r="L20" s="2">
        <f>IF(ISNUMBER('Gamma-E.coli'!L18),('Gamma-E.coli'!L18/Species_Level_Aggregate_Counts!L$8)*100,0)</f>
        <v>65.14778325123153</v>
      </c>
      <c r="M20" s="2">
        <f>IF(ISNUMBER('Gamma-E.coli'!M18),('Gamma-E.coli'!M18/Species_Level_Aggregate_Counts!M$8)*100,0)</f>
        <v>46.466666666666669</v>
      </c>
      <c r="N20" s="2">
        <f>IF(ISNUMBER('Gamma-E.coli'!N18),('Gamma-E.coli'!N18/Species_Level_Aggregate_Counts!N$8)*100,0)</f>
        <v>57.097288676236047</v>
      </c>
      <c r="O20" s="2">
        <f>IF(ISNUMBER('Gamma-E.coli'!O18),('Gamma-E.coli'!O18/Species_Level_Aggregate_Counts!O$8)*100,0)</f>
        <v>61.664564943253467</v>
      </c>
      <c r="P20" s="2">
        <f>IF(ISNUMBER('Gamma-E.coli'!P18),('Gamma-E.coli'!P18/Species_Level_Aggregate_Counts!P$8)*100,0)</f>
        <v>88.293370944992944</v>
      </c>
      <c r="Q20" s="2">
        <f>IF(ISNUMBER('Gamma-E.coli'!Q18),('Gamma-E.coli'!Q18/Species_Level_Aggregate_Counts!Q$8)*100,0)</f>
        <v>34.104046242774565</v>
      </c>
      <c r="R20" s="2">
        <f>IF(ISNUMBER('Gamma-E.coli'!R18),('Gamma-E.coli'!R18/Species_Level_Aggregate_Counts!R$8)*100,0)</f>
        <v>86.654135338345867</v>
      </c>
      <c r="S20" s="2">
        <f>IF(ISNUMBER('Gamma-E.coli'!S18),('Gamma-E.coli'!S18/Species_Level_Aggregate_Counts!S$8)*100,0)</f>
        <v>86.588921282798836</v>
      </c>
      <c r="T20" s="2">
        <f>IF(ISNUMBER('Gamma-E.coli'!T18),('Gamma-E.coli'!T18/Species_Level_Aggregate_Counts!T$8)*100,0)</f>
        <v>106.8287037037037</v>
      </c>
      <c r="U20" s="2">
        <f>IF(ISNUMBER('Gamma-E.coli'!U18),('Gamma-E.coli'!U18/Species_Level_Aggregate_Counts!U$8)*100,0)</f>
        <v>98.159509202453989</v>
      </c>
      <c r="V20" s="2">
        <f>IF(ISNUMBER('Gamma-E.coli'!V18),('Gamma-E.coli'!V18/Species_Level_Aggregate_Counts!V$8)*100,0)</f>
        <v>61.104489471593169</v>
      </c>
      <c r="W20" s="2">
        <f>IF(ISNUMBER('Gamma-E.coli'!W18),('Gamma-E.coli'!W18/Species_Level_Aggregate_Counts!W$8)*100,0)</f>
        <v>91.604938271604937</v>
      </c>
      <c r="X20" s="2">
        <f>IF(ISNUMBER('Gamma-E.coli'!X18),('Gamma-E.coli'!X18/Species_Level_Aggregate_Counts!X$8)*100,0)</f>
        <v>68.914123491838183</v>
      </c>
      <c r="Y20" s="2">
        <f>IF(ISNUMBER('Gamma-E.coli'!Y18),('Gamma-E.coli'!Y18/Species_Level_Aggregate_Counts!Y$8)*100,0)</f>
        <v>84.803558191252776</v>
      </c>
      <c r="Z20" s="2">
        <f>IF(ISNUMBER('Gamma-E.coli'!Z18),('Gamma-E.coli'!Z18/Species_Level_Aggregate_Counts!Z$8)*100,0)</f>
        <v>55.405405405405403</v>
      </c>
      <c r="AA20" s="2">
        <f>IF(ISNUMBER('Gamma-E.coli'!AA18),('Gamma-E.coli'!AA18/Species_Level_Aggregate_Counts!AA$8)*100,0)</f>
        <v>55.555555555555557</v>
      </c>
      <c r="AB20" s="2">
        <f>IF(ISNUMBER('Gamma-E.coli'!AB18),('Gamma-E.coli'!AB18/Species_Level_Aggregate_Counts!AB$8)*100,0)</f>
        <v>55.693348365276208</v>
      </c>
      <c r="AC20" s="2">
        <f>IF(ISNUMBER('Gamma-E.coli'!AC18),('Gamma-E.coli'!AC18/Species_Level_Aggregate_Counts!AC$8)*100,0)</f>
        <v>60.247167868177129</v>
      </c>
      <c r="AD20" s="2">
        <f>IF(ISNUMBER('Gamma-E.coli'!AD18),('Gamma-E.coli'!AD18/Species_Level_Aggregate_Counts!AD$8)*100,0)</f>
        <v>44.012204424103743</v>
      </c>
      <c r="AE20" s="2">
        <f>IF(ISNUMBER('Gamma-E.coli'!AE18),('Gamma-E.coli'!AE18/Species_Level_Aggregate_Counts!AE$8)*100,0)</f>
        <v>52.051282051282058</v>
      </c>
      <c r="AF20" s="2">
        <f>IF(ISNUMBER('Gamma-E.coli'!AF18),('Gamma-E.coli'!AF18/Species_Level_Aggregate_Counts!AF$8)*100,0)</f>
        <v>44.439048081593008</v>
      </c>
      <c r="AG20" s="2">
        <f>IF(ISNUMBER('Gamma-E.coli'!AG18),('Gamma-E.coli'!AG18/Species_Level_Aggregate_Counts!AG$8)*100,0)</f>
        <v>47.263249348392698</v>
      </c>
      <c r="AH20" s="2">
        <f>IF(ISNUMBER('Gamma-E.coli'!AH18),('Gamma-E.coli'!AH18/Species_Level_Aggregate_Counts!AH$8)*100,0)</f>
        <v>50.452488687782804</v>
      </c>
      <c r="AI20" s="2">
        <f>IF(ISNUMBER('Gamma-E.coli'!AI18),('Gamma-E.coli'!AI18/Species_Level_Aggregate_Counts!AI$8)*100,0)</f>
        <v>116.24898949070332</v>
      </c>
      <c r="AJ20" s="2">
        <f>IF(ISNUMBER('Gamma-E.coli'!AJ18),('Gamma-E.coli'!AJ18/Species_Level_Aggregate_Counts!AJ$8)*100,0)</f>
        <v>86.140724946695087</v>
      </c>
      <c r="AK20" s="2">
        <f>IF(ISNUMBER('Gamma-E.coli'!AK18),('Gamma-E.coli'!AK18/Species_Level_Aggregate_Counts!AK$8)*100,0)</f>
        <v>65.033222591362133</v>
      </c>
      <c r="AL20" s="2">
        <f>IF(ISNUMBER('Gamma-E.coli'!AL18),('Gamma-E.coli'!AL18/Species_Level_Aggregate_Counts!AL$8)*100,0)</f>
        <v>75.109553023663452</v>
      </c>
      <c r="AM20" s="2">
        <f>IF(ISNUMBER('Gamma-E.coli'!AM18),('Gamma-E.coli'!AM18/Species_Level_Aggregate_Counts!AM$8)*100,0)</f>
        <v>100.12062726176116</v>
      </c>
      <c r="AN20" s="2">
        <f>IF(ISNUMBER('Gamma-E.coli'!AN18),('Gamma-E.coli'!AN18/Species_Level_Aggregate_Counts!AN$8)*100,0)</f>
        <v>75.488917861799223</v>
      </c>
      <c r="AO20" s="2">
        <f>IF(ISNUMBER('Gamma-E.coli'!AO18),('Gamma-E.coli'!AO18/Species_Level_Aggregate_Counts!AO$8)*100,0)</f>
        <v>81.30193905817174</v>
      </c>
      <c r="AP20" s="2">
        <f>IF(ISNUMBER('Gamma-E.coli'!AP18),('Gamma-E.coli'!AP18/Species_Level_Aggregate_Counts!AP$8)*100,0)</f>
        <v>70.536828963795244</v>
      </c>
      <c r="AQ20" s="2">
        <f>IF(ISNUMBER('Gamma-E.coli'!AQ18),('Gamma-E.coli'!AQ18/Species_Level_Aggregate_Counts!AQ$8)*100,0)</f>
        <v>61.602209944751387</v>
      </c>
      <c r="AR20" s="2">
        <f>IF(ISNUMBER('Gamma-E.coli'!AR18),('Gamma-E.coli'!AR18/Species_Level_Aggregate_Counts!AR$8)*100,0)</f>
        <v>74.388674388674389</v>
      </c>
      <c r="AS20" s="2">
        <f>IF(ISNUMBER('Gamma-E.coli'!AS18),('Gamma-E.coli'!AS18/Species_Level_Aggregate_Counts!AS$8)*100,0)</f>
        <v>59.456740442655928</v>
      </c>
      <c r="AT20" s="2">
        <f>IF(ISNUMBER('Gamma-E.coli'!AT18),('Gamma-E.coli'!AT18/Species_Level_Aggregate_Counts!AT$8)*100,0)</f>
        <v>56.660039761431413</v>
      </c>
      <c r="AU20" s="2">
        <f>IF(ISNUMBER('Gamma-E.coli'!AU18),('Gamma-E.coli'!AU18/Species_Level_Aggregate_Counts!AU$8)*100,0)</f>
        <v>61.936339522546426</v>
      </c>
      <c r="AV20" s="2">
        <f>IF(ISNUMBER('Gamma-E.coli'!AV18),('Gamma-E.coli'!AV18/Species_Level_Aggregate_Counts!AV$8)*100,0)</f>
        <v>41.723955579058696</v>
      </c>
      <c r="AW20" s="2">
        <f>IF(ISNUMBER('Gamma-E.coli'!AW18),('Gamma-E.coli'!AW18/Species_Level_Aggregate_Counts!AW$8)*100,0)</f>
        <v>66.76069581570286</v>
      </c>
      <c r="AX20" s="2">
        <f>IF(ISNUMBER('Gamma-E.coli'!AX18),('Gamma-E.coli'!AX18/Species_Level_Aggregate_Counts!AX$8)*100,0)</f>
        <v>56.166666666666664</v>
      </c>
      <c r="AY20" s="2">
        <f>IF(ISNUMBER('Gamma-E.coli'!AY18),('Gamma-E.coli'!AY18/Species_Level_Aggregate_Counts!AY$8)*100,0)</f>
        <v>76.07539874335427</v>
      </c>
      <c r="AZ20" s="2">
        <f>IF(ISNUMBER('Gamma-E.coli'!AZ18),('Gamma-E.coli'!AZ18/Species_Level_Aggregate_Counts!AZ$8)*100,0)</f>
        <v>78.736842105263165</v>
      </c>
      <c r="BA20" s="2">
        <f>IF(ISNUMBER('Gamma-E.coli'!BA18),('Gamma-E.coli'!BA18/Species_Level_Aggregate_Counts!BA$8)*100,0)</f>
        <v>70.903010033444815</v>
      </c>
      <c r="BB20" s="2">
        <f>IF(ISNUMBER('Gamma-E.coli'!BB18),('Gamma-E.coli'!BB18/Species_Level_Aggregate_Counts!BB$8)*100,0)</f>
        <v>57.100149476831085</v>
      </c>
      <c r="BC20" s="2">
        <f>IF(ISNUMBER('Gamma-E.coli'!BC18),('Gamma-E.coli'!BC18/Species_Level_Aggregate_Counts!BC$8)*100,0)</f>
        <v>78.666666666666657</v>
      </c>
      <c r="BD20" s="2">
        <f>IF(ISNUMBER('Gamma-E.coli'!BD18),('Gamma-E.coli'!BD18/Species_Level_Aggregate_Counts!BD$8)*100,0)</f>
        <v>74.650698602794407</v>
      </c>
      <c r="BE20" s="2">
        <f>IF(ISNUMBER('Gamma-E.coli'!BE18),('Gamma-E.coli'!BE18/Species_Level_Aggregate_Counts!BE$8)*100,0)</f>
        <v>57.571964956195245</v>
      </c>
      <c r="BF20" s="2">
        <f>IF(ISNUMBER('Gamma-E.coli'!BF18),('Gamma-E.coli'!BF18/Species_Level_Aggregate_Counts!BF$8)*100,0)</f>
        <v>103.6682615629984</v>
      </c>
      <c r="BG20" s="2">
        <f>IF(ISNUMBER('Gamma-E.coli'!BG18),('Gamma-E.coli'!BG18/Species_Level_Aggregate_Counts!BG$8)*100,0)</f>
        <v>94.241842610364685</v>
      </c>
      <c r="BH20" s="2">
        <f>IF(ISNUMBER('Gamma-E.coli'!BH18),('Gamma-E.coli'!BH18/Species_Level_Aggregate_Counts!BH$8)*100,0)</f>
        <v>77.941176470588232</v>
      </c>
      <c r="BI20" s="2">
        <f>IF(ISNUMBER('Gamma-E.coli'!BI18),('Gamma-E.coli'!BI18/Species_Level_Aggregate_Counts!BI$8)*100,0)</f>
        <v>70.28897028897029</v>
      </c>
      <c r="BJ20" s="2">
        <f>IF(ISNUMBER('Gamma-E.coli'!BJ18),('Gamma-E.coli'!BJ18/Species_Level_Aggregate_Counts!BJ$8)*100,0)</f>
        <v>77.194148936170208</v>
      </c>
      <c r="BK20" s="2">
        <f>IF(ISNUMBER('Gamma-E.coli'!BK18),('Gamma-E.coli'!BK18/Species_Level_Aggregate_Counts!BK$8)*100,0)</f>
        <v>62.466246624662467</v>
      </c>
      <c r="BL20" s="2">
        <f>IF(ISNUMBER('Gamma-E.coli'!BL18),('Gamma-E.coli'!BL18/Species_Level_Aggregate_Counts!BL$8)*100,0)</f>
        <v>56.338028169014088</v>
      </c>
      <c r="BM20" s="2">
        <f>IF(ISNUMBER('Gamma-E.coli'!BM18),('Gamma-E.coli'!BM18/Species_Level_Aggregate_Counts!BM$8)*100,0)</f>
        <v>74.660194174757279</v>
      </c>
      <c r="BN20" s="2">
        <f>IF(ISNUMBER('Gamma-E.coli'!BN18),('Gamma-E.coli'!BN18/Species_Level_Aggregate_Counts!BN$8)*100,0)</f>
        <v>62.561881188118804</v>
      </c>
      <c r="BO20" s="2">
        <f>IF(ISNUMBER('Gamma-E.coli'!BO18),('Gamma-E.coli'!BO18/Species_Level_Aggregate_Counts!BO$8)*100,0)</f>
        <v>90.319410319410323</v>
      </c>
      <c r="BP20" s="2">
        <f>IF(ISNUMBER('Gamma-E.coli'!BP18),('Gamma-E.coli'!BP18/Species_Level_Aggregate_Counts!BP$8)*100,0)</f>
        <v>71.714285714285722</v>
      </c>
      <c r="BQ20" s="2">
        <f>IF(ISNUMBER('Gamma-E.coli'!BQ18),('Gamma-E.coli'!BQ18/Species_Level_Aggregate_Counts!BQ$8)*100,0)</f>
        <v>85.033598045204641</v>
      </c>
      <c r="BR20" s="2">
        <f>IF(ISNUMBER('Gamma-E.coli'!BR18),('Gamma-E.coli'!BR18/Species_Level_Aggregate_Counts!BR$8)*100,0)</f>
        <v>70.421155729676784</v>
      </c>
      <c r="BS20" s="2">
        <f>IF(ISNUMBER('Gamma-E.coli'!BS18),('Gamma-E.coli'!BS18/Species_Level_Aggregate_Counts!BS$8)*100,0)</f>
        <v>66.129032258064512</v>
      </c>
      <c r="BT20" s="2">
        <f>IF(ISNUMBER('Gamma-E.coli'!BT18),('Gamma-E.coli'!BT18/Species_Level_Aggregate_Counts!BT$8)*100,0)</f>
        <v>55.801959773078899</v>
      </c>
      <c r="BU20" s="2">
        <f>IF(ISNUMBER('Gamma-E.coli'!BU18),('Gamma-E.coli'!BU18/Species_Level_Aggregate_Counts!BU$8)*100,0)</f>
        <v>65.929203539823007</v>
      </c>
      <c r="BV20" s="2">
        <f>IF(ISNUMBER('Gamma-E.coli'!BV18),('Gamma-E.coli'!BV18/Species_Level_Aggregate_Counts!BV$8)*100,0)</f>
        <v>63.462949376375647</v>
      </c>
      <c r="BW20" s="2">
        <f>IF(ISNUMBER('Gamma-E.coli'!BW18),('Gamma-E.coli'!BW18/Species_Level_Aggregate_Counts!BW$8)*100,0)</f>
        <v>82.664526484751207</v>
      </c>
      <c r="BX20" s="2">
        <f>IF(ISNUMBER('Gamma-E.coli'!BX18),('Gamma-E.coli'!BX18/Species_Level_Aggregate_Counts!BX$8)*100,0)</f>
        <v>72.41379310344827</v>
      </c>
      <c r="BY20" s="2">
        <f>IF(ISNUMBER('Gamma-E.coli'!BY18),('Gamma-E.coli'!BY18/Species_Level_Aggregate_Counts!BY$8)*100,0)</f>
        <v>44.688457609805923</v>
      </c>
      <c r="BZ20" s="2">
        <f>IF(ISNUMBER('Gamma-E.coli'!BZ18),('Gamma-E.coli'!BZ18/Species_Level_Aggregate_Counts!BZ$8)*100,0)</f>
        <v>43.029016277423921</v>
      </c>
      <c r="CA20" s="2">
        <f>IF(ISNUMBER('Gamma-E.coli'!CA18),('Gamma-E.coli'!CA18/Species_Level_Aggregate_Counts!CA$8)*100,0)</f>
        <v>71.099476439790578</v>
      </c>
      <c r="CB20" s="2">
        <f>IF(ISNUMBER('Gamma-E.coli'!CB18),('Gamma-E.coli'!CB18/Species_Level_Aggregate_Counts!CB$8)*100,0)</f>
        <v>56.159629843840378</v>
      </c>
      <c r="CC20" s="2">
        <f>IF(ISNUMBER('Gamma-E.coli'!CC18),('Gamma-E.coli'!CC18/Species_Level_Aggregate_Counts!CC$8)*100,0)</f>
        <v>68.967874231032127</v>
      </c>
      <c r="CD20" s="2">
        <f>IF(ISNUMBER('Gamma-E.coli'!CD18),('Gamma-E.coli'!CD18/Species_Level_Aggregate_Counts!CD$8)*100,0)</f>
        <v>57.973068745570522</v>
      </c>
      <c r="CE20" s="2">
        <f>IF(ISNUMBER('Gamma-E.coli'!CE18),('Gamma-E.coli'!CE18/Species_Level_Aggregate_Counts!CE$8)*100,0)</f>
        <v>52.433484750162229</v>
      </c>
      <c r="CF20" s="2">
        <f>IF(ISNUMBER('Gamma-E.coli'!CF18),('Gamma-E.coli'!CF18/Species_Level_Aggregate_Counts!CF$8)*100,0)</f>
        <v>52.155434122647236</v>
      </c>
      <c r="CG20" s="2">
        <f>IF(ISNUMBER('Gamma-E.coli'!CG18),('Gamma-E.coli'!CG18/Species_Level_Aggregate_Counts!CG$8)*100,0)</f>
        <v>47.220693450742985</v>
      </c>
      <c r="CH20" s="2">
        <f>IF(ISNUMBER('Gamma-E.coli'!CH18),('Gamma-E.coli'!CH18/Species_Level_Aggregate_Counts!CH$8)*100,0)</f>
        <v>54.776119402985081</v>
      </c>
      <c r="CI20" s="2">
        <f>IF(ISNUMBER('Gamma-E.coli'!CI18),('Gamma-E.coli'!CI18/Species_Level_Aggregate_Counts!CI$8)*100,0)</f>
        <v>46.100917431192663</v>
      </c>
      <c r="CJ20" s="2">
        <f>IF(ISNUMBER('Gamma-E.coli'!CJ18),('Gamma-E.coli'!CJ18/Species_Level_Aggregate_Counts!CJ$8)*100,0)</f>
        <v>45.158878504672892</v>
      </c>
      <c r="CK20" s="2">
        <f>IF(ISNUMBER('Gamma-E.coli'!CK18),('Gamma-E.coli'!CK18/Species_Level_Aggregate_Counts!CK$8)*100,0)</f>
        <v>49.833333333333336</v>
      </c>
      <c r="CL20" s="2">
        <f>IF(ISNUMBER('Gamma-E.coli'!CL18),('Gamma-E.coli'!CL18/Species_Level_Aggregate_Counts!CL$8)*100,0)</f>
        <v>58.419792498004789</v>
      </c>
      <c r="CM20" s="2">
        <f>IF(ISNUMBER('Gamma-E.coli'!CM18),('Gamma-E.coli'!CM18/Species_Level_Aggregate_Counts!CM$8)*100,0)</f>
        <v>48.911860718171923</v>
      </c>
      <c r="CN20" s="2">
        <f>IF(ISNUMBER('Gamma-E.coli'!CN18),('Gamma-E.coli'!CN18/Species_Level_Aggregate_Counts!CN$8)*100,0)</f>
        <v>37.310481212920237</v>
      </c>
      <c r="CO20" s="2">
        <f>IF(ISNUMBER('Gamma-E.coli'!CO18),('Gamma-E.coli'!CO18/Species_Level_Aggregate_Counts!CO$8)*100,0)</f>
        <v>42.604856512141282</v>
      </c>
      <c r="CP20" s="2">
        <f>IF(ISNUMBER('Gamma-E.coli'!CP18),('Gamma-E.coli'!CP18/Species_Level_Aggregate_Counts!CP$8)*100,0)</f>
        <v>50.565428109854608</v>
      </c>
      <c r="CQ20" s="2">
        <f>IF(ISNUMBER('Gamma-E.coli'!CQ18),('Gamma-E.coli'!CQ18/Species_Level_Aggregate_Counts!CQ$8)*100,0)</f>
        <v>43.20261437908497</v>
      </c>
      <c r="CR20" s="2">
        <f>IF(ISNUMBER('Gamma-E.coli'!CR18),('Gamma-E.coli'!CR18/Species_Level_Aggregate_Counts!CR$8)*100,0)</f>
        <v>31.479421579532811</v>
      </c>
    </row>
    <row r="21" spans="1:96" x14ac:dyDescent="0.25">
      <c r="A21" s="2" t="s">
        <v>1459</v>
      </c>
      <c r="B21" s="2">
        <f>IF(ISNUMBER('Gamma-E.coli'!B19),('Gamma-E.coli'!B19/Species_Level_Aggregate_Counts!B$8)*100,0)</f>
        <v>46.392447741065403</v>
      </c>
      <c r="C21" s="2">
        <f>IF(ISNUMBER('Gamma-E.coli'!C19),('Gamma-E.coli'!C19/Species_Level_Aggregate_Counts!C$8)*100,0)</f>
        <v>199.25650557620818</v>
      </c>
      <c r="D21" s="2">
        <f>IF(ISNUMBER('Gamma-E.coli'!D19),('Gamma-E.coli'!D19/Species_Level_Aggregate_Counts!D$8)*100,0)</f>
        <v>80.483736447039206</v>
      </c>
      <c r="E21" s="2">
        <f>IF(ISNUMBER('Gamma-E.coli'!E19),('Gamma-E.coli'!E19/Species_Level_Aggregate_Counts!E$8)*100,0)</f>
        <v>68.122270742358083</v>
      </c>
      <c r="F21" s="2">
        <f>IF(ISNUMBER('Gamma-E.coli'!F19),('Gamma-E.coli'!F19/Species_Level_Aggregate_Counts!F$8)*100,0)</f>
        <v>107.97773654916512</v>
      </c>
      <c r="G21" s="2">
        <f>IF(ISNUMBER('Gamma-E.coli'!G19),('Gamma-E.coli'!G19/Species_Level_Aggregate_Counts!G$8)*100,0)</f>
        <v>155.09933774834437</v>
      </c>
      <c r="H21" s="2">
        <f>IF(ISNUMBER('Gamma-E.coli'!H19),('Gamma-E.coli'!H19/Species_Level_Aggregate_Counts!H$8)*100,0)</f>
        <v>13.577981651376147</v>
      </c>
      <c r="I21" s="2">
        <f>IF(ISNUMBER('Gamma-E.coli'!I19),('Gamma-E.coli'!I19/Species_Level_Aggregate_Counts!I$8)*100,0)</f>
        <v>10.422282120395328</v>
      </c>
      <c r="J21" s="2">
        <f>IF(ISNUMBER('Gamma-E.coli'!J19),('Gamma-E.coli'!J19/Species_Level_Aggregate_Counts!J$8)*100,0)</f>
        <v>15.251141552511417</v>
      </c>
      <c r="K21" s="2">
        <f>IF(ISNUMBER('Gamma-E.coli'!K19),('Gamma-E.coli'!K19/Species_Level_Aggregate_Counts!K$8)*100,0)</f>
        <v>9.6730245231607626</v>
      </c>
      <c r="L21" s="2">
        <f>IF(ISNUMBER('Gamma-E.coli'!L19),('Gamma-E.coli'!L19/Species_Level_Aggregate_Counts!L$8)*100,0)</f>
        <v>17.610837438423648</v>
      </c>
      <c r="M21" s="2">
        <f>IF(ISNUMBER('Gamma-E.coli'!M19),('Gamma-E.coli'!M19/Species_Level_Aggregate_Counts!M$8)*100,0)</f>
        <v>10.199999999999999</v>
      </c>
      <c r="N21" s="2">
        <f>IF(ISNUMBER('Gamma-E.coli'!N19),('Gamma-E.coli'!N19/Species_Level_Aggregate_Counts!N$8)*100,0)</f>
        <v>4.3062200956937797</v>
      </c>
      <c r="O21" s="2">
        <f>IF(ISNUMBER('Gamma-E.coli'!O19),('Gamma-E.coli'!O19/Species_Level_Aggregate_Counts!O$8)*100,0)</f>
        <v>9.0794451450189158</v>
      </c>
      <c r="P21" s="2">
        <f>IF(ISNUMBER('Gamma-E.coli'!P19),('Gamma-E.coli'!P19/Species_Level_Aggregate_Counts!P$8)*100,0)</f>
        <v>8.1805359661495061</v>
      </c>
      <c r="Q21" s="2">
        <f>IF(ISNUMBER('Gamma-E.coli'!Q19),('Gamma-E.coli'!Q19/Species_Level_Aggregate_Counts!Q$8)*100,0)</f>
        <v>2.3121387283236992</v>
      </c>
      <c r="R21" s="2">
        <f>IF(ISNUMBER('Gamma-E.coli'!R19),('Gamma-E.coli'!R19/Species_Level_Aggregate_Counts!R$8)*100,0)</f>
        <v>8.5526315789473681</v>
      </c>
      <c r="S21" s="2">
        <f>IF(ISNUMBER('Gamma-E.coli'!S19),('Gamma-E.coli'!S19/Species_Level_Aggregate_Counts!S$8)*100,0)</f>
        <v>6.5111758989310013</v>
      </c>
      <c r="T21" s="2">
        <f>IF(ISNUMBER('Gamma-E.coli'!T19),('Gamma-E.coli'!T19/Species_Level_Aggregate_Counts!T$8)*100,0)</f>
        <v>37.268518518518519</v>
      </c>
      <c r="U21" s="2">
        <f>IF(ISNUMBER('Gamma-E.coli'!U19),('Gamma-E.coli'!U19/Species_Level_Aggregate_Counts!U$8)*100,0)</f>
        <v>33.128834355828218</v>
      </c>
      <c r="V21" s="2">
        <f>IF(ISNUMBER('Gamma-E.coli'!V19),('Gamma-E.coli'!V19/Species_Level_Aggregate_Counts!V$8)*100,0)</f>
        <v>98.17242749304728</v>
      </c>
      <c r="W21" s="2">
        <f>IF(ISNUMBER('Gamma-E.coli'!W19),('Gamma-E.coli'!W19/Species_Level_Aggregate_Counts!W$8)*100,0)</f>
        <v>46.913580246913575</v>
      </c>
      <c r="X21" s="2">
        <f>IF(ISNUMBER('Gamma-E.coli'!X19),('Gamma-E.coli'!X19/Species_Level_Aggregate_Counts!X$8)*100,0)</f>
        <v>25.904897090134849</v>
      </c>
      <c r="Y21" s="2">
        <f>IF(ISNUMBER('Gamma-E.coli'!Y19),('Gamma-E.coli'!Y19/Species_Level_Aggregate_Counts!Y$8)*100,0)</f>
        <v>95.922905856189772</v>
      </c>
      <c r="Z21" s="2">
        <f>IF(ISNUMBER('Gamma-E.coli'!Z19),('Gamma-E.coli'!Z19/Species_Level_Aggregate_Counts!Z$8)*100,0)</f>
        <v>89.695945945945937</v>
      </c>
      <c r="AA21" s="2">
        <f>IF(ISNUMBER('Gamma-E.coli'!AA19),('Gamma-E.coli'!AA19/Species_Level_Aggregate_Counts!AA$8)*100,0)</f>
        <v>9.7611630321910692</v>
      </c>
      <c r="AB21" s="2">
        <f>IF(ISNUMBER('Gamma-E.coli'!AB19),('Gamma-E.coli'!AB19/Species_Level_Aggregate_Counts!AB$8)*100,0)</f>
        <v>9.9210822998872601</v>
      </c>
      <c r="AC21" s="2">
        <f>IF(ISNUMBER('Gamma-E.coli'!AC19),('Gamma-E.coli'!AC19/Species_Level_Aggregate_Counts!AC$8)*100,0)</f>
        <v>47.167868177136974</v>
      </c>
      <c r="AD21" s="2">
        <f>IF(ISNUMBER('Gamma-E.coli'!AD19),('Gamma-E.coli'!AD19/Species_Level_Aggregate_Counts!AD$8)*100,0)</f>
        <v>26.926010678871094</v>
      </c>
      <c r="AE21" s="2">
        <f>IF(ISNUMBER('Gamma-E.coli'!AE19),('Gamma-E.coli'!AE19/Species_Level_Aggregate_Counts!AE$8)*100,0)</f>
        <v>4.017094017094017</v>
      </c>
      <c r="AF21" s="2">
        <f>IF(ISNUMBER('Gamma-E.coli'!AF19),('Gamma-E.coli'!AF19/Species_Level_Aggregate_Counts!AF$8)*100,0)</f>
        <v>6.4108790675084988</v>
      </c>
      <c r="AG21" s="2">
        <f>IF(ISNUMBER('Gamma-E.coli'!AG19),('Gamma-E.coli'!AG19/Species_Level_Aggregate_Counts!AG$8)*100,0)</f>
        <v>3.127715030408341</v>
      </c>
      <c r="AH21" s="2">
        <f>IF(ISNUMBER('Gamma-E.coli'!AH19),('Gamma-E.coli'!AH19/Species_Level_Aggregate_Counts!AH$8)*100,0)</f>
        <v>27.262443438914026</v>
      </c>
      <c r="AI21" s="2">
        <f>IF(ISNUMBER('Gamma-E.coli'!AI19),('Gamma-E.coli'!AI19/Species_Level_Aggregate_Counts!AI$8)*100,0)</f>
        <v>2.1018593371059016</v>
      </c>
      <c r="AJ21" s="2">
        <f>IF(ISNUMBER('Gamma-E.coli'!AJ19),('Gamma-E.coli'!AJ19/Species_Level_Aggregate_Counts!AJ$8)*100,0)</f>
        <v>3.8379530916844353</v>
      </c>
      <c r="AK21" s="2">
        <f>IF(ISNUMBER('Gamma-E.coli'!AK19),('Gamma-E.coli'!AK19/Species_Level_Aggregate_Counts!AK$8)*100,0)</f>
        <v>96.760797342192689</v>
      </c>
      <c r="AL21" s="2">
        <f>IF(ISNUMBER('Gamma-E.coli'!AL19),('Gamma-E.coli'!AL19/Species_Level_Aggregate_Counts!AL$8)*100,0)</f>
        <v>101.22699386503066</v>
      </c>
      <c r="AM21" s="2">
        <f>IF(ISNUMBER('Gamma-E.coli'!AM19),('Gamma-E.coli'!AM19/Species_Level_Aggregate_Counts!AM$8)*100,0)</f>
        <v>3.0156815440289506</v>
      </c>
      <c r="AN21" s="2">
        <f>IF(ISNUMBER('Gamma-E.coli'!AN19),('Gamma-E.coli'!AN19/Species_Level_Aggregate_Counts!AN$8)*100,0)</f>
        <v>1.8904823989569755</v>
      </c>
      <c r="AO21" s="2">
        <f>IF(ISNUMBER('Gamma-E.coli'!AO19),('Gamma-E.coli'!AO19/Species_Level_Aggregate_Counts!AO$8)*100,0)</f>
        <v>98.89196675900277</v>
      </c>
      <c r="AP21" s="2">
        <f>IF(ISNUMBER('Gamma-E.coli'!AP19),('Gamma-E.coli'!AP19/Species_Level_Aggregate_Counts!AP$8)*100,0)</f>
        <v>112.35955056179776</v>
      </c>
      <c r="AQ21" s="2">
        <f>IF(ISNUMBER('Gamma-E.coli'!AQ19),('Gamma-E.coli'!AQ19/Species_Level_Aggregate_Counts!AQ$8)*100,0)</f>
        <v>1.3812154696132597</v>
      </c>
      <c r="AR21" s="2">
        <f>IF(ISNUMBER('Gamma-E.coli'!AR19),('Gamma-E.coli'!AR19/Species_Level_Aggregate_Counts!AR$8)*100,0)</f>
        <v>1.4157014157014158</v>
      </c>
      <c r="AS21" s="2">
        <f>IF(ISNUMBER('Gamma-E.coli'!AS19),('Gamma-E.coli'!AS19/Species_Level_Aggregate_Counts!AS$8)*100,0)</f>
        <v>65.99597585513078</v>
      </c>
      <c r="AT21" s="2">
        <f>IF(ISNUMBER('Gamma-E.coli'!AT19),('Gamma-E.coli'!AT19/Species_Level_Aggregate_Counts!AT$8)*100,0)</f>
        <v>63.618290258449306</v>
      </c>
      <c r="AU21" s="2">
        <f>IF(ISNUMBER('Gamma-E.coli'!AU19),('Gamma-E.coli'!AU19/Species_Level_Aggregate_Counts!AU$8)*100,0)</f>
        <v>1.989389920424403</v>
      </c>
      <c r="AV21" s="2">
        <f>IF(ISNUMBER('Gamma-E.coli'!AV19),('Gamma-E.coli'!AV19/Species_Level_Aggregate_Counts!AV$8)*100,0)</f>
        <v>0.89899524061343217</v>
      </c>
      <c r="AW21" s="2">
        <f>IF(ISNUMBER('Gamma-E.coli'!AW19),('Gamma-E.coli'!AW19/Species_Level_Aggregate_Counts!AW$8)*100,0)</f>
        <v>21.579689703808182</v>
      </c>
      <c r="AX21" s="2">
        <f>IF(ISNUMBER('Gamma-E.coli'!AX19),('Gamma-E.coli'!AX19/Species_Level_Aggregate_Counts!AX$8)*100,0)</f>
        <v>3.5000000000000004</v>
      </c>
      <c r="AY21" s="2">
        <f>IF(ISNUMBER('Gamma-E.coli'!AY19),('Gamma-E.coli'!AY19/Species_Level_Aggregate_Counts!AY$8)*100,0)</f>
        <v>3.2382793620106334</v>
      </c>
      <c r="AZ21" s="2">
        <f>IF(ISNUMBER('Gamma-E.coli'!AZ19),('Gamma-E.coli'!AZ19/Species_Level_Aggregate_Counts!AZ$8)*100,0)</f>
        <v>2.9473684210526314</v>
      </c>
      <c r="BA21" s="2">
        <f>IF(ISNUMBER('Gamma-E.coli'!BA19),('Gamma-E.coli'!BA19/Species_Level_Aggregate_Counts!BA$8)*100,0)</f>
        <v>138.06020066889633</v>
      </c>
      <c r="BB21" s="2">
        <f>IF(ISNUMBER('Gamma-E.coli'!BB19),('Gamma-E.coli'!BB19/Species_Level_Aggregate_Counts!BB$8)*100,0)</f>
        <v>112.70553064275038</v>
      </c>
      <c r="BC21" s="2">
        <f>IF(ISNUMBER('Gamma-E.coli'!BC19),('Gamma-E.coli'!BC19/Species_Level_Aggregate_Counts!BC$8)*100,0)</f>
        <v>1.2222222222222223</v>
      </c>
      <c r="BD21" s="2">
        <f>IF(ISNUMBER('Gamma-E.coli'!BD19),('Gamma-E.coli'!BD19/Species_Level_Aggregate_Counts!BD$8)*100,0)</f>
        <v>1.996007984031936</v>
      </c>
      <c r="BE21" s="2">
        <f>IF(ISNUMBER('Gamma-E.coli'!BE19),('Gamma-E.coli'!BE19/Species_Level_Aggregate_Counts!BE$8)*100,0)</f>
        <v>99.749687108886107</v>
      </c>
      <c r="BF21" s="2">
        <f>IF(ISNUMBER('Gamma-E.coli'!BF19),('Gamma-E.coli'!BF19/Species_Level_Aggregate_Counts!BF$8)*100,0)</f>
        <v>195.05582137161085</v>
      </c>
      <c r="BG21" s="2">
        <f>IF(ISNUMBER('Gamma-E.coli'!BG19),('Gamma-E.coli'!BG19/Species_Level_Aggregate_Counts!BG$8)*100,0)</f>
        <v>0.8637236084452975</v>
      </c>
      <c r="BH21" s="2">
        <f>IF(ISNUMBER('Gamma-E.coli'!BH19),('Gamma-E.coli'!BH19/Species_Level_Aggregate_Counts!BH$8)*100,0)</f>
        <v>1.2383900928792571</v>
      </c>
      <c r="BI21" s="2">
        <f>IF(ISNUMBER('Gamma-E.coli'!BI19),('Gamma-E.coli'!BI19/Species_Level_Aggregate_Counts!BI$8)*100,0)</f>
        <v>75.702075702075703</v>
      </c>
      <c r="BJ21" s="2">
        <f>IF(ISNUMBER('Gamma-E.coli'!BJ19),('Gamma-E.coli'!BJ19/Species_Level_Aggregate_Counts!BJ$8)*100,0)</f>
        <v>47.938829787234042</v>
      </c>
      <c r="BK21" s="2">
        <f>IF(ISNUMBER('Gamma-E.coli'!BK19),('Gamma-E.coli'!BK19/Species_Level_Aggregate_Counts!BK$8)*100,0)</f>
        <v>2.0702070207020702</v>
      </c>
      <c r="BL21" s="2">
        <f>IF(ISNUMBER('Gamma-E.coli'!BL19),('Gamma-E.coli'!BL19/Species_Level_Aggregate_Counts!BL$8)*100,0)</f>
        <v>1.0770505385252693</v>
      </c>
      <c r="BM21" s="2">
        <f>IF(ISNUMBER('Gamma-E.coli'!BM19),('Gamma-E.coli'!BM19/Species_Level_Aggregate_Counts!BM$8)*100,0)</f>
        <v>23.300970873786408</v>
      </c>
      <c r="BN21" s="2">
        <f>IF(ISNUMBER('Gamma-E.coli'!BN19),('Gamma-E.coli'!BN19/Species_Level_Aggregate_Counts!BN$8)*100,0)</f>
        <v>18.254950495049506</v>
      </c>
      <c r="BO21" s="2">
        <f>IF(ISNUMBER('Gamma-E.coli'!BO19),('Gamma-E.coli'!BO19/Species_Level_Aggregate_Counts!BO$8)*100,0)</f>
        <v>109.87714987714988</v>
      </c>
      <c r="BP21" s="2">
        <f>IF(ISNUMBER('Gamma-E.coli'!BP19),('Gamma-E.coli'!BP19/Species_Level_Aggregate_Counts!BP$8)*100,0)</f>
        <v>89.857142857142861</v>
      </c>
      <c r="BQ21" s="2">
        <f>IF(ISNUMBER('Gamma-E.coli'!BQ19),('Gamma-E.coli'!BQ19/Species_Level_Aggregate_Counts!BQ$8)*100,0)</f>
        <v>49.480757483200975</v>
      </c>
      <c r="BR21" s="2">
        <f>IF(ISNUMBER('Gamma-E.coli'!BR19),('Gamma-E.coli'!BR19/Species_Level_Aggregate_Counts!BR$8)*100,0)</f>
        <v>59.941234084231141</v>
      </c>
      <c r="BS21" s="2">
        <f>IF(ISNUMBER('Gamma-E.coli'!BS19),('Gamma-E.coli'!BS19/Species_Level_Aggregate_Counts!BS$8)*100,0)</f>
        <v>109.53716690042077</v>
      </c>
      <c r="BT21" s="2">
        <f>IF(ISNUMBER('Gamma-E.coli'!BT19),('Gamma-E.coli'!BT19/Species_Level_Aggregate_Counts!BT$8)*100,0)</f>
        <v>71.376998452810724</v>
      </c>
      <c r="BU21" s="2">
        <f>IF(ISNUMBER('Gamma-E.coli'!BU19),('Gamma-E.coli'!BU19/Species_Level_Aggregate_Counts!BU$8)*100,0)</f>
        <v>112.16814159292035</v>
      </c>
      <c r="BV21" s="2">
        <f>IF(ISNUMBER('Gamma-E.coli'!BV19),('Gamma-E.coli'!BV19/Species_Level_Aggregate_Counts!BV$8)*100,0)</f>
        <v>122.81731474688186</v>
      </c>
      <c r="BW21" s="2">
        <f>IF(ISNUMBER('Gamma-E.coli'!BW19),('Gamma-E.coli'!BW19/Species_Level_Aggregate_Counts!BW$8)*100,0)</f>
        <v>63.84430176565008</v>
      </c>
      <c r="BX21" s="2">
        <f>IF(ISNUMBER('Gamma-E.coli'!BX19),('Gamma-E.coli'!BX19/Species_Level_Aggregate_Counts!BX$8)*100,0)</f>
        <v>65.517241379310349</v>
      </c>
      <c r="BY21" s="2">
        <f>IF(ISNUMBER('Gamma-E.coli'!BY19),('Gamma-E.coli'!BY19/Species_Level_Aggregate_Counts!BY$8)*100,0)</f>
        <v>75.331971399387129</v>
      </c>
      <c r="BZ21" s="2">
        <f>IF(ISNUMBER('Gamma-E.coli'!BZ19),('Gamma-E.coli'!BZ19/Species_Level_Aggregate_Counts!BZ$8)*100,0)</f>
        <v>90.445859872611464</v>
      </c>
      <c r="CA21" s="2">
        <f>IF(ISNUMBER('Gamma-E.coli'!CA19),('Gamma-E.coli'!CA19/Species_Level_Aggregate_Counts!CA$8)*100,0)</f>
        <v>115.49738219895286</v>
      </c>
      <c r="CB21" s="2">
        <f>IF(ISNUMBER('Gamma-E.coli'!CB19),('Gamma-E.coli'!CB19/Species_Level_Aggregate_Counts!CB$8)*100,0)</f>
        <v>64.372469635627525</v>
      </c>
      <c r="CC21" s="2">
        <f>IF(ISNUMBER('Gamma-E.coli'!CC19),('Gamma-E.coli'!CC19/Species_Level_Aggregate_Counts!CC$8)*100,0)</f>
        <v>135.88516746411483</v>
      </c>
      <c r="CD21" s="2">
        <f>IF(ISNUMBER('Gamma-E.coli'!CD19),('Gamma-E.coli'!CD19/Species_Level_Aggregate_Counts!CD$8)*100,0)</f>
        <v>116.22962437987243</v>
      </c>
      <c r="CE21" s="2">
        <f>IF(ISNUMBER('Gamma-E.coli'!CE19),('Gamma-E.coli'!CE19/Species_Level_Aggregate_Counts!CE$8)*100,0)</f>
        <v>58.792991563919529</v>
      </c>
      <c r="CF21" s="2">
        <f>IF(ISNUMBER('Gamma-E.coli'!CF19),('Gamma-E.coli'!CF19/Species_Level_Aggregate_Counts!CF$8)*100,0)</f>
        <v>50.394656952033998</v>
      </c>
      <c r="CG21" s="2">
        <f>IF(ISNUMBER('Gamma-E.coli'!CG19),('Gamma-E.coli'!CG19/Species_Level_Aggregate_Counts!CG$8)*100,0)</f>
        <v>97.578425976884972</v>
      </c>
      <c r="CH21" s="2">
        <f>IF(ISNUMBER('Gamma-E.coli'!CH19),('Gamma-E.coli'!CH19/Species_Level_Aggregate_Counts!CH$8)*100,0)</f>
        <v>42.761194029850749</v>
      </c>
      <c r="CI21" s="2">
        <f>IF(ISNUMBER('Gamma-E.coli'!CI19),('Gamma-E.coli'!CI19/Species_Level_Aggregate_Counts!CI$8)*100,0)</f>
        <v>90.978593272171253</v>
      </c>
      <c r="CJ21" s="2">
        <f>IF(ISNUMBER('Gamma-E.coli'!CJ19),('Gamma-E.coli'!CJ19/Species_Level_Aggregate_Counts!CJ$8)*100,0)</f>
        <v>81.271028037383175</v>
      </c>
      <c r="CK21" s="2">
        <f>IF(ISNUMBER('Gamma-E.coli'!CK19),('Gamma-E.coli'!CK19/Species_Level_Aggregate_Counts!CK$8)*100,0)</f>
        <v>89.083333333333343</v>
      </c>
      <c r="CL21" s="2">
        <f>IF(ISNUMBER('Gamma-E.coli'!CL19),('Gamma-E.coli'!CL19/Species_Level_Aggregate_Counts!CL$8)*100,0)</f>
        <v>107.66161213088587</v>
      </c>
      <c r="CM21" s="2">
        <f>IF(ISNUMBER('Gamma-E.coli'!CM19),('Gamma-E.coli'!CM19/Species_Level_Aggregate_Counts!CM$8)*100,0)</f>
        <v>25.190424374319914</v>
      </c>
      <c r="CN21" s="2">
        <f>IF(ISNUMBER('Gamma-E.coli'!CN19),('Gamma-E.coli'!CN19/Species_Level_Aggregate_Counts!CN$8)*100,0)</f>
        <v>63.282794990112066</v>
      </c>
      <c r="CO21" s="2">
        <f>IF(ISNUMBER('Gamma-E.coli'!CO19),('Gamma-E.coli'!CO19/Species_Level_Aggregate_Counts!CO$8)*100,0)</f>
        <v>74.304635761589395</v>
      </c>
      <c r="CP21" s="2">
        <f>IF(ISNUMBER('Gamma-E.coli'!CP19),('Gamma-E.coli'!CP19/Species_Level_Aggregate_Counts!CP$8)*100,0)</f>
        <v>56.462035541195476</v>
      </c>
      <c r="CQ21" s="2">
        <f>IF(ISNUMBER('Gamma-E.coli'!CQ19),('Gamma-E.coli'!CQ19/Species_Level_Aggregate_Counts!CQ$8)*100,0)</f>
        <v>44.575163398692816</v>
      </c>
      <c r="CR21" s="2">
        <f>IF(ISNUMBER('Gamma-E.coli'!CR19),('Gamma-E.coli'!CR19/Species_Level_Aggregate_Counts!CR$8)*100,0)</f>
        <v>37.597330367074527</v>
      </c>
    </row>
    <row r="22" spans="1:96" x14ac:dyDescent="0.25">
      <c r="A22" s="2" t="s">
        <v>1460</v>
      </c>
      <c r="B22" s="2">
        <f>IF(ISNUMBER('Gamma-E.coli'!B20),('Gamma-E.coli'!B20/Species_Level_Aggregate_Counts!B$8)*100,0)</f>
        <v>0.26972353337828725</v>
      </c>
      <c r="C22" s="2">
        <f>IF(ISNUMBER('Gamma-E.coli'!C20),('Gamma-E.coli'!C20/Species_Level_Aggregate_Counts!C$8)*100,0)</f>
        <v>4.337050805452292</v>
      </c>
      <c r="D22" s="2">
        <f>IF(ISNUMBER('Gamma-E.coli'!D20),('Gamma-E.coli'!D20/Species_Level_Aggregate_Counts!D$8)*100,0)</f>
        <v>1.2510425354462051</v>
      </c>
      <c r="E22" s="2">
        <f>IF(ISNUMBER('Gamma-E.coli'!E20),('Gamma-E.coli'!E20/Species_Level_Aggregate_Counts!E$8)*100,0)</f>
        <v>0.7860262008733625</v>
      </c>
      <c r="F22" s="2">
        <f>IF(ISNUMBER('Gamma-E.coli'!F20),('Gamma-E.coli'!F20/Species_Level_Aggregate_Counts!F$8)*100,0)</f>
        <v>0.55658627087198509</v>
      </c>
      <c r="G22" s="2">
        <f>IF(ISNUMBER('Gamma-E.coli'!G20),('Gamma-E.coli'!G20/Species_Level_Aggregate_Counts!G$8)*100,0)</f>
        <v>1.8543046357615895</v>
      </c>
      <c r="H22" s="2">
        <f>IF(ISNUMBER('Gamma-E.coli'!H20),('Gamma-E.coli'!H20/Species_Level_Aggregate_Counts!H$8)*100,0)</f>
        <v>61.467889908256879</v>
      </c>
      <c r="I22" s="2">
        <f>IF(ISNUMBER('Gamma-E.coli'!I20),('Gamma-E.coli'!I20/Species_Level_Aggregate_Counts!I$8)*100,0)</f>
        <v>29.649595687331537</v>
      </c>
      <c r="J22" s="2">
        <f>IF(ISNUMBER('Gamma-E.coli'!J20),('Gamma-E.coli'!J20/Species_Level_Aggregate_Counts!J$8)*100,0)</f>
        <v>121.36986301369863</v>
      </c>
      <c r="K22" s="2">
        <f>IF(ISNUMBER('Gamma-E.coli'!K20),('Gamma-E.coli'!K20/Species_Level_Aggregate_Counts!K$8)*100,0)</f>
        <v>150.68119891008175</v>
      </c>
      <c r="L22" s="2">
        <f>IF(ISNUMBER('Gamma-E.coli'!L20),('Gamma-E.coli'!L20/Species_Level_Aggregate_Counts!L$8)*100,0)</f>
        <v>86.945812807881779</v>
      </c>
      <c r="M22" s="2">
        <f>IF(ISNUMBER('Gamma-E.coli'!M20),('Gamma-E.coli'!M20/Species_Level_Aggregate_Counts!M$8)*100,0)</f>
        <v>22.733333333333334</v>
      </c>
      <c r="N22" s="2">
        <f>IF(ISNUMBER('Gamma-E.coli'!N20),('Gamma-E.coli'!N20/Species_Level_Aggregate_Counts!N$8)*100,0)</f>
        <v>47.846889952153113</v>
      </c>
      <c r="O22" s="2">
        <f>IF(ISNUMBER('Gamma-E.coli'!O20),('Gamma-E.coli'!O20/Species_Level_Aggregate_Counts!O$8)*100,0)</f>
        <v>70.996216897856243</v>
      </c>
      <c r="P22" s="2">
        <f>IF(ISNUMBER('Gamma-E.coli'!P20),('Gamma-E.coli'!P20/Species_Level_Aggregate_Counts!P$8)*100,0)</f>
        <v>95.768688293370943</v>
      </c>
      <c r="Q22" s="2">
        <f>IF(ISNUMBER('Gamma-E.coli'!Q20),('Gamma-E.coli'!Q20/Species_Level_Aggregate_Counts!Q$8)*100,0)</f>
        <v>154.72061657032756</v>
      </c>
      <c r="R22" s="2">
        <f>IF(ISNUMBER('Gamma-E.coli'!R20),('Gamma-E.coli'!R20/Species_Level_Aggregate_Counts!R$8)*100,0)</f>
        <v>98.778195488721806</v>
      </c>
      <c r="S22" s="2">
        <f>IF(ISNUMBER('Gamma-E.coli'!S20),('Gamma-E.coli'!S20/Species_Level_Aggregate_Counts!S$8)*100,0)</f>
        <v>96.501457725947532</v>
      </c>
      <c r="T22" s="2">
        <f>IF(ISNUMBER('Gamma-E.coli'!T20),('Gamma-E.coli'!T20/Species_Level_Aggregate_Counts!T$8)*100,0)</f>
        <v>1.0416666666666665</v>
      </c>
      <c r="U22" s="2">
        <f>IF(ISNUMBER('Gamma-E.coli'!U20),('Gamma-E.coli'!U20/Species_Level_Aggregate_Counts!U$8)*100,0)</f>
        <v>1.96319018404908</v>
      </c>
      <c r="V22" s="2">
        <f>IF(ISNUMBER('Gamma-E.coli'!V20),('Gamma-E.coli'!V20/Species_Level_Aggregate_Counts!V$8)*100,0)</f>
        <v>1.0727056019070322</v>
      </c>
      <c r="W22" s="2">
        <f>IF(ISNUMBER('Gamma-E.coli'!W20),('Gamma-E.coli'!W20/Species_Level_Aggregate_Counts!W$8)*100,0)</f>
        <v>4.4444444444444446</v>
      </c>
      <c r="X22" s="2">
        <f>IF(ISNUMBER('Gamma-E.coli'!X20),('Gamma-E.coli'!X20/Species_Level_Aggregate_Counts!X$8)*100,0)</f>
        <v>3.9034776437189493</v>
      </c>
      <c r="Y22" s="2">
        <f>IF(ISNUMBER('Gamma-E.coli'!Y20),('Gamma-E.coli'!Y20/Species_Level_Aggregate_Counts!Y$8)*100,0)</f>
        <v>2.2238695329873983</v>
      </c>
      <c r="Z22" s="2">
        <f>IF(ISNUMBER('Gamma-E.coli'!Z20),('Gamma-E.coli'!Z20/Species_Level_Aggregate_Counts!Z$8)*100,0)</f>
        <v>2.4493243243243241</v>
      </c>
      <c r="AA22" s="2">
        <f>IF(ISNUMBER('Gamma-E.coli'!AA20),('Gamma-E.coli'!AA20/Species_Level_Aggregate_Counts!AA$8)*100,0)</f>
        <v>126.37590861889927</v>
      </c>
      <c r="AB22" s="2">
        <f>IF(ISNUMBER('Gamma-E.coli'!AB20),('Gamma-E.coli'!AB20/Species_Level_Aggregate_Counts!AB$8)*100,0)</f>
        <v>108.34272829763248</v>
      </c>
      <c r="AC22" s="2">
        <f>IF(ISNUMBER('Gamma-E.coli'!AC20),('Gamma-E.coli'!AC20/Species_Level_Aggregate_Counts!AC$8)*100,0)</f>
        <v>88.774459320288372</v>
      </c>
      <c r="AD22" s="2">
        <f>IF(ISNUMBER('Gamma-E.coli'!AD20),('Gamma-E.coli'!AD20/Species_Level_Aggregate_Counts!AD$8)*100,0)</f>
        <v>134.47749809305873</v>
      </c>
      <c r="AE22" s="2">
        <f>IF(ISNUMBER('Gamma-E.coli'!AE20),('Gamma-E.coli'!AE20/Species_Level_Aggregate_Counts!AE$8)*100,0)</f>
        <v>140.5128205128205</v>
      </c>
      <c r="AF22" s="2">
        <f>IF(ISNUMBER('Gamma-E.coli'!AF20),('Gamma-E.coli'!AF20/Species_Level_Aggregate_Counts!AF$8)*100,0)</f>
        <v>41.185041282175817</v>
      </c>
      <c r="AG22" s="2">
        <f>IF(ISNUMBER('Gamma-E.coli'!AG20),('Gamma-E.coli'!AG20/Species_Level_Aggregate_Counts!AG$8)*100,0)</f>
        <v>179.84361424847958</v>
      </c>
      <c r="AH22" s="2">
        <f>IF(ISNUMBER('Gamma-E.coli'!AH20),('Gamma-E.coli'!AH20/Species_Level_Aggregate_Counts!AH$8)*100,0)</f>
        <v>117.30769230769231</v>
      </c>
      <c r="AI22" s="2">
        <f>IF(ISNUMBER('Gamma-E.coli'!AI20),('Gamma-E.coli'!AI20/Species_Level_Aggregate_Counts!AI$8)*100,0)</f>
        <v>1.2934518997574778</v>
      </c>
      <c r="AJ22" s="2">
        <f>IF(ISNUMBER('Gamma-E.coli'!AJ20),('Gamma-E.coli'!AJ20/Species_Level_Aggregate_Counts!AJ$8)*100,0)</f>
        <v>1.0660980810234542</v>
      </c>
      <c r="AK22" s="2">
        <f>IF(ISNUMBER('Gamma-E.coli'!AK20),('Gamma-E.coli'!AK20/Species_Level_Aggregate_Counts!AK$8)*100,0)</f>
        <v>0.66445182724252494</v>
      </c>
      <c r="AL22" s="2">
        <f>IF(ISNUMBER('Gamma-E.coli'!AL20),('Gamma-E.coli'!AL20/Species_Level_Aggregate_Counts!AL$8)*100,0)</f>
        <v>0.52585451358457491</v>
      </c>
      <c r="AM22" s="2">
        <f>IF(ISNUMBER('Gamma-E.coli'!AM20),('Gamma-E.coli'!AM20/Species_Level_Aggregate_Counts!AM$8)*100,0)</f>
        <v>15.681544028950542</v>
      </c>
      <c r="AN22" s="2">
        <f>IF(ISNUMBER('Gamma-E.coli'!AN20),('Gamma-E.coli'!AN20/Species_Level_Aggregate_Counts!AN$8)*100,0)</f>
        <v>5.8670143415906129</v>
      </c>
      <c r="AO22" s="2">
        <f>IF(ISNUMBER('Gamma-E.coli'!AO20),('Gamma-E.coli'!AO20/Species_Level_Aggregate_Counts!AO$8)*100,0)</f>
        <v>3.1855955678670362</v>
      </c>
      <c r="AP22" s="2">
        <f>IF(ISNUMBER('Gamma-E.coli'!AP20),('Gamma-E.coli'!AP20/Species_Level_Aggregate_Counts!AP$8)*100,0)</f>
        <v>3.7453183520599254</v>
      </c>
      <c r="AQ22" s="2">
        <f>IF(ISNUMBER('Gamma-E.coli'!AQ20),('Gamma-E.coli'!AQ20/Species_Level_Aggregate_Counts!AQ$8)*100,0)</f>
        <v>126.65745856353593</v>
      </c>
      <c r="AR22" s="2">
        <f>IF(ISNUMBER('Gamma-E.coli'!AR20),('Gamma-E.coli'!AR20/Species_Level_Aggregate_Counts!AR$8)*100,0)</f>
        <v>84.942084942084932</v>
      </c>
      <c r="AS22" s="2">
        <f>IF(ISNUMBER('Gamma-E.coli'!AS20),('Gamma-E.coli'!AS20/Species_Level_Aggregate_Counts!AS$8)*100,0)</f>
        <v>136.61971830985914</v>
      </c>
      <c r="AT22" s="2">
        <f>IF(ISNUMBER('Gamma-E.coli'!AT20),('Gamma-E.coli'!AT20/Species_Level_Aggregate_Counts!AT$8)*100,0)</f>
        <v>144.23459244532805</v>
      </c>
      <c r="AU22" s="2">
        <f>IF(ISNUMBER('Gamma-E.coli'!AU20),('Gamma-E.coli'!AU20/Species_Level_Aggregate_Counts!AU$8)*100,0)</f>
        <v>110.74270557029178</v>
      </c>
      <c r="AV22" s="2">
        <f>IF(ISNUMBER('Gamma-E.coli'!AV20),('Gamma-E.coli'!AV20/Species_Level_Aggregate_Counts!AV$8)*100,0)</f>
        <v>74.087784241142245</v>
      </c>
      <c r="AW22" s="2">
        <f>IF(ISNUMBER('Gamma-E.coli'!AW20),('Gamma-E.coli'!AW20/Species_Level_Aggregate_Counts!AW$8)*100,0)</f>
        <v>148.70709920075222</v>
      </c>
      <c r="AX22" s="2">
        <f>IF(ISNUMBER('Gamma-E.coli'!AX20),('Gamma-E.coli'!AX20/Species_Level_Aggregate_Counts!AX$8)*100,0)</f>
        <v>157.16666666666669</v>
      </c>
      <c r="AY22" s="2">
        <f>IF(ISNUMBER('Gamma-E.coli'!AY20),('Gamma-E.coli'!AY20/Species_Level_Aggregate_Counts!AY$8)*100,0)</f>
        <v>1.9333011116481391</v>
      </c>
      <c r="AZ22" s="2">
        <f>IF(ISNUMBER('Gamma-E.coli'!AZ20),('Gamma-E.coli'!AZ20/Species_Level_Aggregate_Counts!AZ$8)*100,0)</f>
        <v>1.368421052631579</v>
      </c>
      <c r="BA22" s="2">
        <f>IF(ISNUMBER('Gamma-E.coli'!BA20),('Gamma-E.coli'!BA20/Species_Level_Aggregate_Counts!BA$8)*100,0)</f>
        <v>1.0702341137123745</v>
      </c>
      <c r="BB22" s="2">
        <f>IF(ISNUMBER('Gamma-E.coli'!BB20),('Gamma-E.coli'!BB20/Species_Level_Aggregate_Counts!BB$8)*100,0)</f>
        <v>0.89686098654708524</v>
      </c>
      <c r="BC22" s="2">
        <f>IF(ISNUMBER('Gamma-E.coli'!BC20),('Gamma-E.coli'!BC20/Species_Level_Aggregate_Counts!BC$8)*100,0)</f>
        <v>6.5555555555555562</v>
      </c>
      <c r="BD22" s="2">
        <f>IF(ISNUMBER('Gamma-E.coli'!BD20),('Gamma-E.coli'!BD20/Species_Level_Aggregate_Counts!BD$8)*100,0)</f>
        <v>6.487025948103792</v>
      </c>
      <c r="BE22" s="2">
        <f>IF(ISNUMBER('Gamma-E.coli'!BE20),('Gamma-E.coli'!BE20/Species_Level_Aggregate_Counts!BE$8)*100,0)</f>
        <v>1.0012515644555695</v>
      </c>
      <c r="BF22" s="2">
        <f>IF(ISNUMBER('Gamma-E.coli'!BF20),('Gamma-E.coli'!BF20/Species_Level_Aggregate_Counts!BF$8)*100,0)</f>
        <v>2.073365231259968</v>
      </c>
      <c r="BG22" s="2">
        <f>IF(ISNUMBER('Gamma-E.coli'!BG20),('Gamma-E.coli'!BG20/Species_Level_Aggregate_Counts!BG$8)*100,0)</f>
        <v>44.145873320537426</v>
      </c>
      <c r="BH22" s="2">
        <f>IF(ISNUMBER('Gamma-E.coli'!BH20),('Gamma-E.coli'!BH20/Species_Level_Aggregate_Counts!BH$8)*100,0)</f>
        <v>49.535603715170282</v>
      </c>
      <c r="BI22" s="2">
        <f>IF(ISNUMBER('Gamma-E.coli'!BI20),('Gamma-E.coli'!BI20/Species_Level_Aggregate_Counts!BI$8)*100,0)</f>
        <v>24.297924297924297</v>
      </c>
      <c r="BJ22" s="2">
        <f>IF(ISNUMBER('Gamma-E.coli'!BJ20),('Gamma-E.coli'!BJ20/Species_Level_Aggregate_Counts!BJ$8)*100,0)</f>
        <v>14.627659574468085</v>
      </c>
      <c r="BK22" s="2">
        <f>IF(ISNUMBER('Gamma-E.coli'!BK20),('Gamma-E.coli'!BK20/Species_Level_Aggregate_Counts!BK$8)*100,0)</f>
        <v>31.863186318631865</v>
      </c>
      <c r="BL22" s="2">
        <f>IF(ISNUMBER('Gamma-E.coli'!BL20),('Gamma-E.coli'!BL20/Species_Level_Aggregate_Counts!BL$8)*100,0)</f>
        <v>39.353769676884838</v>
      </c>
      <c r="BM22" s="2">
        <f>IF(ISNUMBER('Gamma-E.coli'!BM20),('Gamma-E.coli'!BM20/Species_Level_Aggregate_Counts!BM$8)*100,0)</f>
        <v>44.174757281553397</v>
      </c>
      <c r="BN22" s="2">
        <f>IF(ISNUMBER('Gamma-E.coli'!BN20),('Gamma-E.coli'!BN20/Species_Level_Aggregate_Counts!BN$8)*100,0)</f>
        <v>28.032178217821784</v>
      </c>
      <c r="BO22" s="2">
        <f>IF(ISNUMBER('Gamma-E.coli'!BO20),('Gamma-E.coli'!BO20/Species_Level_Aggregate_Counts!BO$8)*100,0)</f>
        <v>0.78624078624078619</v>
      </c>
      <c r="BP22" s="2">
        <f>IF(ISNUMBER('Gamma-E.coli'!BP20),('Gamma-E.coli'!BP20/Species_Level_Aggregate_Counts!BP$8)*100,0)</f>
        <v>0.5714285714285714</v>
      </c>
      <c r="BQ22" s="2">
        <f>IF(ISNUMBER('Gamma-E.coli'!BQ20),('Gamma-E.coli'!BQ20/Species_Level_Aggregate_Counts!BQ$8)*100,0)</f>
        <v>0.85522296884544891</v>
      </c>
      <c r="BR22" s="2">
        <f>IF(ISNUMBER('Gamma-E.coli'!BR20),('Gamma-E.coli'!BR20/Species_Level_Aggregate_Counts!BR$8)*100,0)</f>
        <v>0.63663075416258574</v>
      </c>
      <c r="BS22" s="2">
        <f>IF(ISNUMBER('Gamma-E.coli'!BS20),('Gamma-E.coli'!BS20/Species_Level_Aggregate_Counts!BS$8)*100,0)</f>
        <v>0.56100981767180924</v>
      </c>
      <c r="BT22" s="2">
        <f>IF(ISNUMBER('Gamma-E.coli'!BT20),('Gamma-E.coli'!BT20/Species_Level_Aggregate_Counts!BT$8)*100,0)</f>
        <v>0.67044868488911813</v>
      </c>
      <c r="BU22" s="2">
        <f>IF(ISNUMBER('Gamma-E.coli'!BU20),('Gamma-E.coli'!BU20/Species_Level_Aggregate_Counts!BU$8)*100,0)</f>
        <v>0.22123893805309736</v>
      </c>
      <c r="BV22" s="2">
        <f>IF(ISNUMBER('Gamma-E.coli'!BV20),('Gamma-E.coli'!BV20/Species_Level_Aggregate_Counts!BV$8)*100,0)</f>
        <v>0.36683785766691124</v>
      </c>
      <c r="BW22" s="2">
        <f>IF(ISNUMBER('Gamma-E.coli'!BW20),('Gamma-E.coli'!BW20/Species_Level_Aggregate_Counts!BW$8)*100,0)</f>
        <v>0.5617977528089888</v>
      </c>
      <c r="BX22" s="2">
        <f>IF(ISNUMBER('Gamma-E.coli'!BX20),('Gamma-E.coli'!BX20/Species_Level_Aggregate_Counts!BX$8)*100,0)</f>
        <v>0.51724137931034486</v>
      </c>
      <c r="BY22" s="2">
        <f>IF(ISNUMBER('Gamma-E.coli'!BY20),('Gamma-E.coli'!BY20/Species_Level_Aggregate_Counts!BY$8)*100,0)</f>
        <v>0.76608784473953018</v>
      </c>
      <c r="BZ22" s="2">
        <f>IF(ISNUMBER('Gamma-E.coli'!BZ20),('Gamma-E.coli'!BZ20/Species_Level_Aggregate_Counts!BZ$8)*100,0)</f>
        <v>0.84925690021231426</v>
      </c>
      <c r="CA22" s="2">
        <f>IF(ISNUMBER('Gamma-E.coli'!CA20),('Gamma-E.coli'!CA20/Species_Level_Aggregate_Counts!CA$8)*100,0)</f>
        <v>0.73298429319371727</v>
      </c>
      <c r="CB22" s="2">
        <f>IF(ISNUMBER('Gamma-E.coli'!CB20),('Gamma-E.coli'!CB20/Species_Level_Aggregate_Counts!CB$8)*100,0)</f>
        <v>0.52053209947946788</v>
      </c>
      <c r="CC22" s="2">
        <f>IF(ISNUMBER('Gamma-E.coli'!CC20),('Gamma-E.coli'!CC20/Species_Level_Aggregate_Counts!CC$8)*100,0)</f>
        <v>0.82023239917976765</v>
      </c>
      <c r="CD22" s="2">
        <f>IF(ISNUMBER('Gamma-E.coli'!CD20),('Gamma-E.coli'!CD20/Species_Level_Aggregate_Counts!CD$8)*100,0)</f>
        <v>0.99220411055988655</v>
      </c>
      <c r="CE22" s="2">
        <f>IF(ISNUMBER('Gamma-E.coli'!CE20),('Gamma-E.coli'!CE20/Species_Level_Aggregate_Counts!CE$8)*100,0)</f>
        <v>5.6456846203763789</v>
      </c>
      <c r="CF22" s="2">
        <f>IF(ISNUMBER('Gamma-E.coli'!CF20),('Gamma-E.coli'!CF20/Species_Level_Aggregate_Counts!CF$8)*100,0)</f>
        <v>0.72859744990892528</v>
      </c>
      <c r="CG22" s="2">
        <f>IF(ISNUMBER('Gamma-E.coli'!CG20),('Gamma-E.coli'!CG20/Species_Level_Aggregate_Counts!CG$8)*100,0)</f>
        <v>0.99064391854705547</v>
      </c>
      <c r="CH22" s="2">
        <f>IF(ISNUMBER('Gamma-E.coli'!CH20),('Gamma-E.coli'!CH20/Species_Level_Aggregate_Counts!CH$8)*100,0)</f>
        <v>0.67164179104477606</v>
      </c>
      <c r="CI22" s="2">
        <f>IF(ISNUMBER('Gamma-E.coli'!CI20),('Gamma-E.coli'!CI20/Species_Level_Aggregate_Counts!CI$8)*100,0)</f>
        <v>0.64984709480122327</v>
      </c>
      <c r="CJ22" s="2">
        <f>IF(ISNUMBER('Gamma-E.coli'!CJ20),('Gamma-E.coli'!CJ20/Species_Level_Aggregate_Counts!CJ$8)*100,0)</f>
        <v>0.56074766355140182</v>
      </c>
      <c r="CK22" s="2">
        <f>IF(ISNUMBER('Gamma-E.coli'!CK20),('Gamma-E.coli'!CK20/Species_Level_Aggregate_Counts!CK$8)*100,0)</f>
        <v>12</v>
      </c>
      <c r="CL22" s="2">
        <f>IF(ISNUMBER('Gamma-E.coli'!CL20),('Gamma-E.coli'!CL20/Species_Level_Aggregate_Counts!CL$8)*100,0)</f>
        <v>0.4788507581803671</v>
      </c>
      <c r="CM22" s="2">
        <f>IF(ISNUMBER('Gamma-E.coli'!CM20),('Gamma-E.coli'!CM20/Species_Level_Aggregate_Counts!CM$8)*100,0)</f>
        <v>13.982589771490749</v>
      </c>
      <c r="CN22" s="2">
        <f>IF(ISNUMBER('Gamma-E.coli'!CN20),('Gamma-E.coli'!CN20/Species_Level_Aggregate_Counts!CN$8)*100,0)</f>
        <v>0.65919578114700061</v>
      </c>
      <c r="CO22" s="2">
        <f>IF(ISNUMBER('Gamma-E.coli'!CO20),('Gamma-E.coli'!CO20/Species_Level_Aggregate_Counts!CO$8)*100,0)</f>
        <v>11.920529801324504</v>
      </c>
      <c r="CP22" s="2">
        <f>IF(ISNUMBER('Gamma-E.coli'!CP20),('Gamma-E.coli'!CP20/Species_Level_Aggregate_Counts!CP$8)*100,0)</f>
        <v>11.712439418416801</v>
      </c>
      <c r="CQ22" s="2">
        <f>IF(ISNUMBER('Gamma-E.coli'!CQ20),('Gamma-E.coli'!CQ20/Species_Level_Aggregate_Counts!CQ$8)*100,0)</f>
        <v>4.6405228758169939</v>
      </c>
      <c r="CR22" s="2">
        <f>IF(ISNUMBER('Gamma-E.coli'!CR20),('Gamma-E.coli'!CR20/Species_Level_Aggregate_Counts!CR$8)*100,0)</f>
        <v>11.790878754171301</v>
      </c>
    </row>
    <row r="23" spans="1:96" x14ac:dyDescent="0.25">
      <c r="A23" s="2" t="s">
        <v>1461</v>
      </c>
      <c r="B23" s="2">
        <f>IF(ISNUMBER('Gamma-E.coli'!B21),('Gamma-E.coli'!B21/Species_Level_Aggregate_Counts!B$8)*100,0)</f>
        <v>11.665542818610925</v>
      </c>
      <c r="C23" s="2">
        <f>IF(ISNUMBER('Gamma-E.coli'!C21),('Gamma-E.coli'!C21/Species_Level_Aggregate_Counts!C$8)*100,0)</f>
        <v>61.214374225526647</v>
      </c>
      <c r="D23" s="2">
        <f>IF(ISNUMBER('Gamma-E.coli'!D21),('Gamma-E.coli'!D21/Species_Level_Aggregate_Counts!D$8)*100,0)</f>
        <v>23.019182652210173</v>
      </c>
      <c r="E23" s="2">
        <f>IF(ISNUMBER('Gamma-E.coli'!E21),('Gamma-E.coli'!E21/Species_Level_Aggregate_Counts!E$8)*100,0)</f>
        <v>15.982532751091702</v>
      </c>
      <c r="F23" s="2">
        <f>IF(ISNUMBER('Gamma-E.coli'!F21),('Gamma-E.coli'!F21/Species_Level_Aggregate_Counts!F$8)*100,0)</f>
        <v>28.385899814471244</v>
      </c>
      <c r="G23" s="2">
        <f>IF(ISNUMBER('Gamma-E.coli'!G21),('Gamma-E.coli'!G21/Species_Level_Aggregate_Counts!G$8)*100,0)</f>
        <v>44.63576158940397</v>
      </c>
      <c r="H23" s="2">
        <f>IF(ISNUMBER('Gamma-E.coli'!H21),('Gamma-E.coli'!H21/Species_Level_Aggregate_Counts!H$8)*100,0)</f>
        <v>26.146788990825687</v>
      </c>
      <c r="I23" s="2">
        <f>IF(ISNUMBER('Gamma-E.coli'!I21),('Gamma-E.coli'!I21/Species_Level_Aggregate_Counts!I$8)*100,0)</f>
        <v>26.504941599281224</v>
      </c>
      <c r="J23" s="2">
        <f>IF(ISNUMBER('Gamma-E.coli'!J21),('Gamma-E.coli'!J21/Species_Level_Aggregate_Counts!J$8)*100,0)</f>
        <v>20.913242009132421</v>
      </c>
      <c r="K23" s="2">
        <f>IF(ISNUMBER('Gamma-E.coli'!K21),('Gamma-E.coli'!K21/Species_Level_Aggregate_Counts!K$8)*100,0)</f>
        <v>20.027247956403269</v>
      </c>
      <c r="L23" s="2">
        <f>IF(ISNUMBER('Gamma-E.coli'!L21),('Gamma-E.coli'!L21/Species_Level_Aggregate_Counts!L$8)*100,0)</f>
        <v>19.950738916256157</v>
      </c>
      <c r="M23" s="2">
        <f>IF(ISNUMBER('Gamma-E.coli'!M21),('Gamma-E.coli'!M21/Species_Level_Aggregate_Counts!M$8)*100,0)</f>
        <v>20.666666666666668</v>
      </c>
      <c r="N23" s="2">
        <f>IF(ISNUMBER('Gamma-E.coli'!N21),('Gamma-E.coli'!N21/Species_Level_Aggregate_Counts!N$8)*100,0)</f>
        <v>22.328548644338117</v>
      </c>
      <c r="O23" s="2">
        <f>IF(ISNUMBER('Gamma-E.coli'!O21),('Gamma-E.coli'!O21/Species_Level_Aggregate_Counts!O$8)*100,0)</f>
        <v>23.329129886506937</v>
      </c>
      <c r="P23" s="2">
        <f>IF(ISNUMBER('Gamma-E.coli'!P21),('Gamma-E.coli'!P21/Species_Level_Aggregate_Counts!P$8)*100,0)</f>
        <v>23.695345557122707</v>
      </c>
      <c r="Q23" s="2">
        <f>IF(ISNUMBER('Gamma-E.coli'!Q21),('Gamma-E.coli'!Q21/Species_Level_Aggregate_Counts!Q$8)*100,0)</f>
        <v>5.7803468208092488</v>
      </c>
      <c r="R23" s="2">
        <f>IF(ISNUMBER('Gamma-E.coli'!R21),('Gamma-E.coli'!R21/Species_Level_Aggregate_Counts!R$8)*100,0)</f>
        <v>24.436090225563909</v>
      </c>
      <c r="S23" s="2">
        <f>IF(ISNUMBER('Gamma-E.coli'!S21),('Gamma-E.coli'!S21/Species_Level_Aggregate_Counts!S$8)*100,0)</f>
        <v>19.047619047619047</v>
      </c>
      <c r="T23" s="2">
        <f>IF(ISNUMBER('Gamma-E.coli'!T21),('Gamma-E.coli'!T21/Species_Level_Aggregate_Counts!T$8)*100,0)</f>
        <v>33.912037037037038</v>
      </c>
      <c r="U23" s="2">
        <f>IF(ISNUMBER('Gamma-E.coli'!U21),('Gamma-E.coli'!U21/Species_Level_Aggregate_Counts!U$8)*100,0)</f>
        <v>25.276073619631902</v>
      </c>
      <c r="V23" s="2">
        <f>IF(ISNUMBER('Gamma-E.coli'!V21),('Gamma-E.coli'!V21/Species_Level_Aggregate_Counts!V$8)*100,0)</f>
        <v>27.214938418752482</v>
      </c>
      <c r="W23" s="2">
        <f>IF(ISNUMBER('Gamma-E.coli'!W21),('Gamma-E.coli'!W21/Species_Level_Aggregate_Counts!W$8)*100,0)</f>
        <v>29.382716049382719</v>
      </c>
      <c r="X23" s="2">
        <f>IF(ISNUMBER('Gamma-E.coli'!X21),('Gamma-E.coli'!X21/Species_Level_Aggregate_Counts!X$8)*100,0)</f>
        <v>24.556422995031937</v>
      </c>
      <c r="Y23" s="2">
        <f>IF(ISNUMBER('Gamma-E.coli'!Y21),('Gamma-E.coli'!Y21/Species_Level_Aggregate_Counts!Y$8)*100,0)</f>
        <v>25.722757598220902</v>
      </c>
      <c r="Z23" s="2">
        <f>IF(ISNUMBER('Gamma-E.coli'!Z21),('Gamma-E.coli'!Z21/Species_Level_Aggregate_Counts!Z$8)*100,0)</f>
        <v>21.706081081081081</v>
      </c>
      <c r="AA23" s="2">
        <f>IF(ISNUMBER('Gamma-E.coli'!AA21),('Gamma-E.coli'!AA21/Species_Level_Aggregate_Counts!AA$8)*100,0)</f>
        <v>21.079958463136034</v>
      </c>
      <c r="AB23" s="2">
        <f>IF(ISNUMBER('Gamma-E.coli'!AB21),('Gamma-E.coli'!AB21/Species_Level_Aggregate_Counts!AB$8)*100,0)</f>
        <v>23.675310033821873</v>
      </c>
      <c r="AC23" s="2">
        <f>IF(ISNUMBER('Gamma-E.coli'!AC21),('Gamma-E.coli'!AC21/Species_Level_Aggregate_Counts!AC$8)*100,0)</f>
        <v>23.583934088568487</v>
      </c>
      <c r="AD23" s="2">
        <f>IF(ISNUMBER('Gamma-E.coli'!AD21),('Gamma-E.coli'!AD21/Species_Level_Aggregate_Counts!AD$8)*100,0)</f>
        <v>18.154080854309687</v>
      </c>
      <c r="AE23" s="2">
        <f>IF(ISNUMBER('Gamma-E.coli'!AE21),('Gamma-E.coli'!AE21/Species_Level_Aggregate_Counts!AE$8)*100,0)</f>
        <v>20.512820512820511</v>
      </c>
      <c r="AF23" s="2">
        <f>IF(ISNUMBER('Gamma-E.coli'!AF21),('Gamma-E.coli'!AF21/Species_Level_Aggregate_Counts!AF$8)*100,0)</f>
        <v>19.13550267119961</v>
      </c>
      <c r="AG23" s="2">
        <f>IF(ISNUMBER('Gamma-E.coli'!AG21),('Gamma-E.coli'!AG21/Species_Level_Aggregate_Counts!AG$8)*100,0)</f>
        <v>14.769765421372719</v>
      </c>
      <c r="AH23" s="2">
        <f>IF(ISNUMBER('Gamma-E.coli'!AH21),('Gamma-E.coli'!AH21/Species_Level_Aggregate_Counts!AH$8)*100,0)</f>
        <v>22.058823529411764</v>
      </c>
      <c r="AI23" s="2">
        <f>IF(ISNUMBER('Gamma-E.coli'!AI21),('Gamma-E.coli'!AI21/Species_Level_Aggregate_Counts!AI$8)*100,0)</f>
        <v>23.282134195634598</v>
      </c>
      <c r="AJ23" s="2">
        <f>IF(ISNUMBER('Gamma-E.coli'!AJ21),('Gamma-E.coli'!AJ21/Species_Level_Aggregate_Counts!AJ$8)*100,0)</f>
        <v>21.641791044776117</v>
      </c>
      <c r="AK23" s="2">
        <f>IF(ISNUMBER('Gamma-E.coli'!AK21),('Gamma-E.coli'!AK21/Species_Level_Aggregate_Counts!AK$8)*100,0)</f>
        <v>24.335548172757477</v>
      </c>
      <c r="AL23" s="2">
        <f>IF(ISNUMBER('Gamma-E.coli'!AL21),('Gamma-E.coli'!AL21/Species_Level_Aggregate_Counts!AL$8)*100,0)</f>
        <v>22.436459246275199</v>
      </c>
      <c r="AM23" s="2">
        <f>IF(ISNUMBER('Gamma-E.coli'!AM21),('Gamma-E.coli'!AM21/Species_Level_Aggregate_Counts!AM$8)*100,0)</f>
        <v>22.316043425814232</v>
      </c>
      <c r="AN23" s="2">
        <f>IF(ISNUMBER('Gamma-E.coli'!AN21),('Gamma-E.coli'!AN21/Species_Level_Aggregate_Counts!AN$8)*100,0)</f>
        <v>21.382007822685789</v>
      </c>
      <c r="AO23" s="2">
        <f>IF(ISNUMBER('Gamma-E.coli'!AO21),('Gamma-E.coli'!AO21/Species_Level_Aggregate_Counts!AO$8)*100,0)</f>
        <v>31.094182825484761</v>
      </c>
      <c r="AP23" s="2">
        <f>IF(ISNUMBER('Gamma-E.coli'!AP21),('Gamma-E.coli'!AP21/Species_Level_Aggregate_Counts!AP$8)*100,0)</f>
        <v>27.091136079900124</v>
      </c>
      <c r="AQ23" s="2">
        <f>IF(ISNUMBER('Gamma-E.coli'!AQ21),('Gamma-E.coli'!AQ21/Species_Level_Aggregate_Counts!AQ$8)*100,0)</f>
        <v>21.132596685082873</v>
      </c>
      <c r="AR23" s="2">
        <f>IF(ISNUMBER('Gamma-E.coli'!AR21),('Gamma-E.coli'!AR21/Species_Level_Aggregate_Counts!AR$8)*100,0)</f>
        <v>23.037323037323038</v>
      </c>
      <c r="AS23" s="2">
        <f>IF(ISNUMBER('Gamma-E.coli'!AS21),('Gamma-E.coli'!AS21/Species_Level_Aggregate_Counts!AS$8)*100,0)</f>
        <v>23.943661971830984</v>
      </c>
      <c r="AT23" s="2">
        <f>IF(ISNUMBER('Gamma-E.coli'!AT21),('Gamma-E.coli'!AT21/Species_Level_Aggregate_Counts!AT$8)*100,0)</f>
        <v>21.07355864811133</v>
      </c>
      <c r="AU23" s="2">
        <f>IF(ISNUMBER('Gamma-E.coli'!AU21),('Gamma-E.coli'!AU21/Species_Level_Aggregate_Counts!AU$8)*100,0)</f>
        <v>21.352785145888596</v>
      </c>
      <c r="AV23" s="2">
        <f>IF(ISNUMBER('Gamma-E.coli'!AV21),('Gamma-E.coli'!AV21/Species_Level_Aggregate_Counts!AV$8)*100,0)</f>
        <v>15.071390798519301</v>
      </c>
      <c r="AW23" s="2">
        <f>IF(ISNUMBER('Gamma-E.coli'!AW21),('Gamma-E.coli'!AW21/Species_Level_Aggregate_Counts!AW$8)*100,0)</f>
        <v>23.78937470615891</v>
      </c>
      <c r="AX23" s="2">
        <f>IF(ISNUMBER('Gamma-E.coli'!AX21),('Gamma-E.coli'!AX21/Species_Level_Aggregate_Counts!AX$8)*100,0)</f>
        <v>25.833333333333336</v>
      </c>
      <c r="AY23" s="2">
        <f>IF(ISNUMBER('Gamma-E.coli'!AY21),('Gamma-E.coli'!AY21/Species_Level_Aggregate_Counts!AY$8)*100,0)</f>
        <v>35.621072982116964</v>
      </c>
      <c r="AZ23" s="2">
        <f>IF(ISNUMBER('Gamma-E.coli'!AZ21),('Gamma-E.coli'!AZ21/Species_Level_Aggregate_Counts!AZ$8)*100,0)</f>
        <v>31.263157894736842</v>
      </c>
      <c r="BA23" s="2">
        <f>IF(ISNUMBER('Gamma-E.coli'!BA21),('Gamma-E.coli'!BA21/Species_Level_Aggregate_Counts!BA$8)*100,0)</f>
        <v>33.712374581939798</v>
      </c>
      <c r="BB23" s="2">
        <f>IF(ISNUMBER('Gamma-E.coli'!BB21),('Gamma-E.coli'!BB21/Species_Level_Aggregate_Counts!BB$8)*100,0)</f>
        <v>26.158445440956651</v>
      </c>
      <c r="BC23" s="2">
        <f>IF(ISNUMBER('Gamma-E.coli'!BC21),('Gamma-E.coli'!BC21/Species_Level_Aggregate_Counts!BC$8)*100,0)</f>
        <v>22.444444444444443</v>
      </c>
      <c r="BD23" s="2">
        <f>IF(ISNUMBER('Gamma-E.coli'!BD21),('Gamma-E.coli'!BD21/Species_Level_Aggregate_Counts!BD$8)*100,0)</f>
        <v>25.149700598802394</v>
      </c>
      <c r="BE23" s="2">
        <f>IF(ISNUMBER('Gamma-E.coli'!BE21),('Gamma-E.coli'!BE21/Species_Level_Aggregate_Counts!BE$8)*100,0)</f>
        <v>21.65206508135169</v>
      </c>
      <c r="BF23" s="2">
        <f>IF(ISNUMBER('Gamma-E.coli'!BF21),('Gamma-E.coli'!BF21/Species_Level_Aggregate_Counts!BF$8)*100,0)</f>
        <v>47.049441786283893</v>
      </c>
      <c r="BG23" s="2">
        <f>IF(ISNUMBER('Gamma-E.coli'!BG21),('Gamma-E.coli'!BG21/Species_Level_Aggregate_Counts!BG$8)*100,0)</f>
        <v>22.648752399232247</v>
      </c>
      <c r="BH23" s="2">
        <f>IF(ISNUMBER('Gamma-E.coli'!BH21),('Gamma-E.coli'!BH21/Species_Level_Aggregate_Counts!BH$8)*100,0)</f>
        <v>22.445820433436534</v>
      </c>
      <c r="BI23" s="2">
        <f>IF(ISNUMBER('Gamma-E.coli'!BI21),('Gamma-E.coli'!BI21/Species_Level_Aggregate_Counts!BI$8)*100,0)</f>
        <v>26.048026048026045</v>
      </c>
      <c r="BJ23" s="2">
        <f>IF(ISNUMBER('Gamma-E.coli'!BJ21),('Gamma-E.coli'!BJ21/Species_Level_Aggregate_Counts!BJ$8)*100,0)</f>
        <v>23.603723404255319</v>
      </c>
      <c r="BK23" s="2">
        <f>IF(ISNUMBER('Gamma-E.coli'!BK21),('Gamma-E.coli'!BK21/Species_Level_Aggregate_Counts!BK$8)*100,0)</f>
        <v>17.146714671467148</v>
      </c>
      <c r="BL23" s="2">
        <f>IF(ISNUMBER('Gamma-E.coli'!BL21),('Gamma-E.coli'!BL21/Species_Level_Aggregate_Counts!BL$8)*100,0)</f>
        <v>20.132560066280032</v>
      </c>
      <c r="BM23" s="2">
        <f>IF(ISNUMBER('Gamma-E.coli'!BM21),('Gamma-E.coli'!BM21/Species_Level_Aggregate_Counts!BM$8)*100,0)</f>
        <v>29.805825242718448</v>
      </c>
      <c r="BN23" s="2">
        <f>IF(ISNUMBER('Gamma-E.coli'!BN21),('Gamma-E.coli'!BN21/Species_Level_Aggregate_Counts!BN$8)*100,0)</f>
        <v>22.772277227722775</v>
      </c>
      <c r="BO23" s="2">
        <f>IF(ISNUMBER('Gamma-E.coli'!BO21),('Gamma-E.coli'!BO21/Species_Level_Aggregate_Counts!BO$8)*100,0)</f>
        <v>25.601965601965603</v>
      </c>
      <c r="BP23" s="2">
        <f>IF(ISNUMBER('Gamma-E.coli'!BP21),('Gamma-E.coli'!BP21/Species_Level_Aggregate_Counts!BP$8)*100,0)</f>
        <v>24.571428571428573</v>
      </c>
      <c r="BQ23" s="2">
        <f>IF(ISNUMBER('Gamma-E.coli'!BQ21),('Gamma-E.coli'!BQ21/Species_Level_Aggregate_Counts!BQ$8)*100,0)</f>
        <v>18.020769700671959</v>
      </c>
      <c r="BR23" s="2">
        <f>IF(ISNUMBER('Gamma-E.coli'!BR21),('Gamma-E.coli'!BR21/Species_Level_Aggregate_Counts!BR$8)*100,0)</f>
        <v>15.328109696376103</v>
      </c>
      <c r="BS23" s="2">
        <f>IF(ISNUMBER('Gamma-E.coli'!BS21),('Gamma-E.coli'!BS21/Species_Level_Aggregate_Counts!BS$8)*100,0)</f>
        <v>24.96493688639551</v>
      </c>
      <c r="BT23" s="2">
        <f>IF(ISNUMBER('Gamma-E.coli'!BT21),('Gamma-E.coli'!BT21/Species_Level_Aggregate_Counts!BT$8)*100,0)</f>
        <v>15.832903558535328</v>
      </c>
      <c r="BU23" s="2">
        <f>IF(ISNUMBER('Gamma-E.coli'!BU21),('Gamma-E.coli'!BU21/Species_Level_Aggregate_Counts!BU$8)*100,0)</f>
        <v>22.123893805309734</v>
      </c>
      <c r="BV23" s="2">
        <f>IF(ISNUMBER('Gamma-E.coli'!BV21),('Gamma-E.coli'!BV21/Species_Level_Aggregate_Counts!BV$8)*100,0)</f>
        <v>29.420396184886282</v>
      </c>
      <c r="BW23" s="2">
        <f>IF(ISNUMBER('Gamma-E.coli'!BW21),('Gamma-E.coli'!BW21/Species_Level_Aggregate_Counts!BW$8)*100,0)</f>
        <v>21.789727126805776</v>
      </c>
      <c r="BX23" s="2">
        <f>IF(ISNUMBER('Gamma-E.coli'!BX21),('Gamma-E.coli'!BX21/Species_Level_Aggregate_Counts!BX$8)*100,0)</f>
        <v>24.137931034482758</v>
      </c>
      <c r="BY23" s="2">
        <f>IF(ISNUMBER('Gamma-E.coli'!BY21),('Gamma-E.coli'!BY21/Species_Level_Aggregate_Counts!BY$8)*100,0)</f>
        <v>17.722165474974464</v>
      </c>
      <c r="BZ23" s="2">
        <f>IF(ISNUMBER('Gamma-E.coli'!BZ21),('Gamma-E.coli'!BZ21/Species_Level_Aggregate_Counts!BZ$8)*100,0)</f>
        <v>20.02830856334041</v>
      </c>
      <c r="CA23" s="2">
        <f>IF(ISNUMBER('Gamma-E.coli'!CA21),('Gamma-E.coli'!CA21/Species_Level_Aggregate_Counts!CA$8)*100,0)</f>
        <v>26.806282722513092</v>
      </c>
      <c r="CB23" s="2">
        <f>IF(ISNUMBER('Gamma-E.coli'!CB21),('Gamma-E.coli'!CB21/Species_Level_Aggregate_Counts!CB$8)*100,0)</f>
        <v>15.558126084441874</v>
      </c>
      <c r="CC23" s="2">
        <f>IF(ISNUMBER('Gamma-E.coli'!CC21),('Gamma-E.coli'!CC21/Species_Level_Aggregate_Counts!CC$8)*100,0)</f>
        <v>24.401913875598087</v>
      </c>
      <c r="CD23" s="2">
        <f>IF(ISNUMBER('Gamma-E.coli'!CD21),('Gamma-E.coli'!CD21/Species_Level_Aggregate_Counts!CD$8)*100,0)</f>
        <v>20.90715804394047</v>
      </c>
      <c r="CE23" s="2">
        <f>IF(ISNUMBER('Gamma-E.coli'!CE21),('Gamma-E.coli'!CE21/Species_Level_Aggregate_Counts!CE$8)*100,0)</f>
        <v>21.090201168072682</v>
      </c>
      <c r="CF23" s="2">
        <f>IF(ISNUMBER('Gamma-E.coli'!CF21),('Gamma-E.coli'!CF21/Species_Level_Aggregate_Counts!CF$8)*100,0)</f>
        <v>19.004250151791137</v>
      </c>
      <c r="CG23" s="2">
        <f>IF(ISNUMBER('Gamma-E.coli'!CG21),('Gamma-E.coli'!CG21/Species_Level_Aggregate_Counts!CG$8)*100,0)</f>
        <v>25.81177765547606</v>
      </c>
      <c r="CH23" s="2">
        <f>IF(ISNUMBER('Gamma-E.coli'!CH21),('Gamma-E.coli'!CH21/Species_Level_Aggregate_Counts!CH$8)*100,0)</f>
        <v>15.82089552238806</v>
      </c>
      <c r="CI23" s="2">
        <f>IF(ISNUMBER('Gamma-E.coli'!CI21),('Gamma-E.coli'!CI21/Species_Level_Aggregate_Counts!CI$8)*100,0)</f>
        <v>18.004587155963304</v>
      </c>
      <c r="CJ23" s="2">
        <f>IF(ISNUMBER('Gamma-E.coli'!CJ21),('Gamma-E.coli'!CJ21/Species_Level_Aggregate_Counts!CJ$8)*100,0)</f>
        <v>24.411214953271028</v>
      </c>
      <c r="CK23" s="2">
        <f>IF(ISNUMBER('Gamma-E.coli'!CK21),('Gamma-E.coli'!CK21/Species_Level_Aggregate_Counts!CK$8)*100,0)</f>
        <v>22.75</v>
      </c>
      <c r="CL23" s="2">
        <f>IF(ISNUMBER('Gamma-E.coli'!CL21),('Gamma-E.coli'!CL21/Species_Level_Aggregate_Counts!CL$8)*100,0)</f>
        <v>26.73583399840383</v>
      </c>
      <c r="CM23" s="2">
        <f>IF(ISNUMBER('Gamma-E.coli'!CM21),('Gamma-E.coli'!CM21/Species_Level_Aggregate_Counts!CM$8)*100,0)</f>
        <v>20.729053318824807</v>
      </c>
      <c r="CN23" s="2">
        <f>IF(ISNUMBER('Gamma-E.coli'!CN21),('Gamma-E.coli'!CN21/Species_Level_Aggregate_Counts!CN$8)*100,0)</f>
        <v>27.620303230059328</v>
      </c>
      <c r="CO23" s="2">
        <f>IF(ISNUMBER('Gamma-E.coli'!CO21),('Gamma-E.coli'!CO21/Species_Level_Aggregate_Counts!CO$8)*100,0)</f>
        <v>27.991169977924947</v>
      </c>
      <c r="CP23" s="2">
        <f>IF(ISNUMBER('Gamma-E.coli'!CP21),('Gamma-E.coli'!CP21/Species_Level_Aggregate_Counts!CP$8)*100,0)</f>
        <v>27.948303715670438</v>
      </c>
      <c r="CQ23" s="2">
        <f>IF(ISNUMBER('Gamma-E.coli'!CQ21),('Gamma-E.coli'!CQ21/Species_Level_Aggregate_Counts!CQ$8)*100,0)</f>
        <v>26.209150326797388</v>
      </c>
      <c r="CR23" s="2">
        <f>IF(ISNUMBER('Gamma-E.coli'!CR21),('Gamma-E.coli'!CR21/Species_Level_Aggregate_Counts!CR$8)*100,0)</f>
        <v>22.58064516129032</v>
      </c>
    </row>
    <row r="24" spans="1:96" x14ac:dyDescent="0.25">
      <c r="A24" s="2" t="s">
        <v>1462</v>
      </c>
      <c r="B24" s="2">
        <f>IF(ISNUMBER('Gamma-E.coli'!B22),('Gamma-E.coli'!B22/Species_Level_Aggregate_Counts!B$8)*100,0)</f>
        <v>15.104517869184086</v>
      </c>
      <c r="C24" s="2">
        <f>IF(ISNUMBER('Gamma-E.coli'!C22),('Gamma-E.coli'!C22/Species_Level_Aggregate_Counts!C$8)*100,0)</f>
        <v>32.094175960346966</v>
      </c>
      <c r="D24" s="2">
        <f>IF(ISNUMBER('Gamma-E.coli'!D22),('Gamma-E.coli'!D22/Species_Level_Aggregate_Counts!D$8)*100,0)</f>
        <v>22.518765638031692</v>
      </c>
      <c r="E24" s="2">
        <f>IF(ISNUMBER('Gamma-E.coli'!E22),('Gamma-E.coli'!E22/Species_Level_Aggregate_Counts!E$8)*100,0)</f>
        <v>18.253275109170307</v>
      </c>
      <c r="F24" s="2">
        <f>IF(ISNUMBER('Gamma-E.coli'!F22),('Gamma-E.coli'!F22/Species_Level_Aggregate_Counts!F$8)*100,0)</f>
        <v>19.666048237476808</v>
      </c>
      <c r="G24" s="2">
        <f>IF(ISNUMBER('Gamma-E.coli'!G22),('Gamma-E.coli'!G22/Species_Level_Aggregate_Counts!G$8)*100,0)</f>
        <v>32.185430463576161</v>
      </c>
      <c r="H24" s="2">
        <f>IF(ISNUMBER('Gamma-E.coli'!H22),('Gamma-E.coli'!H22/Species_Level_Aggregate_Counts!H$8)*100,0)</f>
        <v>17.98165137614679</v>
      </c>
      <c r="I24" s="2">
        <f>IF(ISNUMBER('Gamma-E.coli'!I22),('Gamma-E.coli'!I22/Species_Level_Aggregate_Counts!I$8)*100,0)</f>
        <v>17.520215633423181</v>
      </c>
      <c r="J24" s="2">
        <f>IF(ISNUMBER('Gamma-E.coli'!J22),('Gamma-E.coli'!J22/Species_Level_Aggregate_Counts!J$8)*100,0)</f>
        <v>16.986301369863014</v>
      </c>
      <c r="K24" s="2">
        <f>IF(ISNUMBER('Gamma-E.coli'!K22),('Gamma-E.coli'!K22/Species_Level_Aggregate_Counts!K$8)*100,0)</f>
        <v>15.531335149863759</v>
      </c>
      <c r="L24" s="2">
        <f>IF(ISNUMBER('Gamma-E.coli'!L22),('Gamma-E.coli'!L22/Species_Level_Aggregate_Counts!L$8)*100,0)</f>
        <v>16.009852216748769</v>
      </c>
      <c r="M24" s="2">
        <f>IF(ISNUMBER('Gamma-E.coli'!M22),('Gamma-E.coli'!M22/Species_Level_Aggregate_Counts!M$8)*100,0)</f>
        <v>12.933333333333334</v>
      </c>
      <c r="N24" s="2">
        <f>IF(ISNUMBER('Gamma-E.coli'!N22),('Gamma-E.coli'!N22/Species_Level_Aggregate_Counts!N$8)*100,0)</f>
        <v>13.237639553429027</v>
      </c>
      <c r="O24" s="2">
        <f>IF(ISNUMBER('Gamma-E.coli'!O22),('Gamma-E.coli'!O22/Species_Level_Aggregate_Counts!O$8)*100,0)</f>
        <v>17.023959646910466</v>
      </c>
      <c r="P24" s="2">
        <f>IF(ISNUMBER('Gamma-E.coli'!P22),('Gamma-E.coli'!P22/Species_Level_Aggregate_Counts!P$8)*100,0)</f>
        <v>17.77150916784203</v>
      </c>
      <c r="Q24" s="2">
        <f>IF(ISNUMBER('Gamma-E.coli'!Q22),('Gamma-E.coli'!Q22/Species_Level_Aggregate_Counts!Q$8)*100,0)</f>
        <v>5.7803468208092488</v>
      </c>
      <c r="R24" s="2">
        <f>IF(ISNUMBER('Gamma-E.coli'!R22),('Gamma-E.coli'!R22/Species_Level_Aggregate_Counts!R$8)*100,0)</f>
        <v>16.541353383458645</v>
      </c>
      <c r="S24" s="2">
        <f>IF(ISNUMBER('Gamma-E.coli'!S22),('Gamma-E.coli'!S22/Species_Level_Aggregate_Counts!S$8)*100,0)</f>
        <v>20.505344995140913</v>
      </c>
      <c r="T24" s="2">
        <f>IF(ISNUMBER('Gamma-E.coli'!T22),('Gamma-E.coli'!T22/Species_Level_Aggregate_Counts!T$8)*100,0)</f>
        <v>20.023148148148149</v>
      </c>
      <c r="U24" s="2">
        <f>IF(ISNUMBER('Gamma-E.coli'!U22),('Gamma-E.coli'!U22/Species_Level_Aggregate_Counts!U$8)*100,0)</f>
        <v>19.263803680981596</v>
      </c>
      <c r="V24" s="2">
        <f>IF(ISNUMBER('Gamma-E.coli'!V22),('Gamma-E.coli'!V22/Species_Level_Aggregate_Counts!V$8)*100,0)</f>
        <v>21.374652363925311</v>
      </c>
      <c r="W24" s="2">
        <f>IF(ISNUMBER('Gamma-E.coli'!W22),('Gamma-E.coli'!W22/Species_Level_Aggregate_Counts!W$8)*100,0)</f>
        <v>21.23456790123457</v>
      </c>
      <c r="X24" s="2">
        <f>IF(ISNUMBER('Gamma-E.coli'!X22),('Gamma-E.coli'!X22/Species_Level_Aggregate_Counts!X$8)*100,0)</f>
        <v>18.736692689850958</v>
      </c>
      <c r="Y24" s="2">
        <f>IF(ISNUMBER('Gamma-E.coli'!Y22),('Gamma-E.coli'!Y22/Species_Level_Aggregate_Counts!Y$8)*100,0)</f>
        <v>26.53817642698295</v>
      </c>
      <c r="Z24" s="2">
        <f>IF(ISNUMBER('Gamma-E.coli'!Z22),('Gamma-E.coli'!Z22/Species_Level_Aggregate_Counts!Z$8)*100,0)</f>
        <v>21.79054054054054</v>
      </c>
      <c r="AA24" s="2">
        <f>IF(ISNUMBER('Gamma-E.coli'!AA22),('Gamma-E.coli'!AA22/Species_Level_Aggregate_Counts!AA$8)*100,0)</f>
        <v>16.822429906542055</v>
      </c>
      <c r="AB24" s="2">
        <f>IF(ISNUMBER('Gamma-E.coli'!AB22),('Gamma-E.coli'!AB22/Species_Level_Aggregate_Counts!AB$8)*100,0)</f>
        <v>11.61217587373168</v>
      </c>
      <c r="AC24" s="2">
        <f>IF(ISNUMBER('Gamma-E.coli'!AC22),('Gamma-E.coli'!AC22/Species_Level_Aggregate_Counts!AC$8)*100,0)</f>
        <v>17.507723995880536</v>
      </c>
      <c r="AD24" s="2">
        <f>IF(ISNUMBER('Gamma-E.coli'!AD22),('Gamma-E.coli'!AD22/Species_Level_Aggregate_Counts!AD$8)*100,0)</f>
        <v>16.552250190694124</v>
      </c>
      <c r="AE24" s="2">
        <f>IF(ISNUMBER('Gamma-E.coli'!AE22),('Gamma-E.coli'!AE22/Species_Level_Aggregate_Counts!AE$8)*100,0)</f>
        <v>13.418803418803419</v>
      </c>
      <c r="AF24" s="2">
        <f>IF(ISNUMBER('Gamma-E.coli'!AF22),('Gamma-E.coli'!AF22/Species_Level_Aggregate_Counts!AF$8)*100,0)</f>
        <v>9.7620203982515772</v>
      </c>
      <c r="AG24" s="2">
        <f>IF(ISNUMBER('Gamma-E.coli'!AG22),('Gamma-E.coli'!AG22/Species_Level_Aggregate_Counts!AG$8)*100,0)</f>
        <v>14.769765421372719</v>
      </c>
      <c r="AH24" s="2">
        <f>IF(ISNUMBER('Gamma-E.coli'!AH22),('Gamma-E.coli'!AH22/Species_Level_Aggregate_Counts!AH$8)*100,0)</f>
        <v>11.877828054298641</v>
      </c>
      <c r="AI24" s="2">
        <f>IF(ISNUMBER('Gamma-E.coli'!AI22),('Gamma-E.coli'!AI22/Species_Level_Aggregate_Counts!AI$8)*100,0)</f>
        <v>15.925626515763943</v>
      </c>
      <c r="AJ24" s="2">
        <f>IF(ISNUMBER('Gamma-E.coli'!AJ22),('Gamma-E.coli'!AJ22/Species_Level_Aggregate_Counts!AJ$8)*100,0)</f>
        <v>12.899786780383796</v>
      </c>
      <c r="AK24" s="2">
        <f>IF(ISNUMBER('Gamma-E.coli'!AK22),('Gamma-E.coli'!AK22/Species_Level_Aggregate_Counts!AK$8)*100,0)</f>
        <v>27.491694352159467</v>
      </c>
      <c r="AL24" s="2">
        <f>IF(ISNUMBER('Gamma-E.coli'!AL22),('Gamma-E.coli'!AL22/Species_Level_Aggregate_Counts!AL$8)*100,0)</f>
        <v>28.92199824715162</v>
      </c>
      <c r="AM24" s="2">
        <f>IF(ISNUMBER('Gamma-E.coli'!AM22),('Gamma-E.coli'!AM22/Species_Level_Aggregate_Counts!AM$8)*100,0)</f>
        <v>11.942098914354645</v>
      </c>
      <c r="AN24" s="2">
        <f>IF(ISNUMBER('Gamma-E.coli'!AN22),('Gamma-E.coli'!AN22/Species_Level_Aggregate_Counts!AN$8)*100,0)</f>
        <v>12.385919165580182</v>
      </c>
      <c r="AO24" s="2">
        <f>IF(ISNUMBER('Gamma-E.coli'!AO22),('Gamma-E.coli'!AO22/Species_Level_Aggregate_Counts!AO$8)*100,0)</f>
        <v>29.916897506925206</v>
      </c>
      <c r="AP24" s="2">
        <f>IF(ISNUMBER('Gamma-E.coli'!AP22),('Gamma-E.coli'!AP22/Species_Level_Aggregate_Counts!AP$8)*100,0)</f>
        <v>26.092384519350816</v>
      </c>
      <c r="AQ24" s="2">
        <f>IF(ISNUMBER('Gamma-E.coli'!AQ22),('Gamma-E.coli'!AQ22/Species_Level_Aggregate_Counts!AQ$8)*100,0)</f>
        <v>9.2541436464088402</v>
      </c>
      <c r="AR24" s="2">
        <f>IF(ISNUMBER('Gamma-E.coli'!AR22),('Gamma-E.coli'!AR22/Species_Level_Aggregate_Counts!AR$8)*100,0)</f>
        <v>11.068211068211069</v>
      </c>
      <c r="AS24" s="2">
        <f>IF(ISNUMBER('Gamma-E.coli'!AS22),('Gamma-E.coli'!AS22/Species_Level_Aggregate_Counts!AS$8)*100,0)</f>
        <v>19.416498993963781</v>
      </c>
      <c r="AT24" s="2">
        <f>IF(ISNUMBER('Gamma-E.coli'!AT22),('Gamma-E.coli'!AT22/Species_Level_Aggregate_Counts!AT$8)*100,0)</f>
        <v>20.477137176938371</v>
      </c>
      <c r="AU24" s="2">
        <f>IF(ISNUMBER('Gamma-E.coli'!AU22),('Gamma-E.coli'!AU22/Species_Level_Aggregate_Counts!AU$8)*100,0)</f>
        <v>12.86472148541114</v>
      </c>
      <c r="AV24" s="2">
        <f>IF(ISNUMBER('Gamma-E.coli'!AV22),('Gamma-E.coli'!AV22/Species_Level_Aggregate_Counts!AV$8)*100,0)</f>
        <v>8.5140137493389734</v>
      </c>
      <c r="AW24" s="2">
        <f>IF(ISNUMBER('Gamma-E.coli'!AW22),('Gamma-E.coli'!AW22/Species_Level_Aggregate_Counts!AW$8)*100,0)</f>
        <v>12.976022566995768</v>
      </c>
      <c r="AX24" s="2">
        <f>IF(ISNUMBER('Gamma-E.coli'!AX22),('Gamma-E.coli'!AX22/Species_Level_Aggregate_Counts!AX$8)*100,0)</f>
        <v>18.5</v>
      </c>
      <c r="AY24" s="2">
        <f>IF(ISNUMBER('Gamma-E.coli'!AY22),('Gamma-E.coli'!AY22/Species_Level_Aggregate_Counts!AY$8)*100,0)</f>
        <v>29.869502174963753</v>
      </c>
      <c r="AZ24" s="2">
        <f>IF(ISNUMBER('Gamma-E.coli'!AZ22),('Gamma-E.coli'!AZ22/Species_Level_Aggregate_Counts!AZ$8)*100,0)</f>
        <v>27.105263157894736</v>
      </c>
      <c r="BA24" s="2">
        <f>IF(ISNUMBER('Gamma-E.coli'!BA22),('Gamma-E.coli'!BA22/Species_Level_Aggregate_Counts!BA$8)*100,0)</f>
        <v>34.715719063545151</v>
      </c>
      <c r="BB24" s="2">
        <f>IF(ISNUMBER('Gamma-E.coli'!BB22),('Gamma-E.coli'!BB22/Species_Level_Aggregate_Counts!BB$8)*100,0)</f>
        <v>25.560538116591928</v>
      </c>
      <c r="BC24" s="2">
        <f>IF(ISNUMBER('Gamma-E.coli'!BC22),('Gamma-E.coli'!BC22/Species_Level_Aggregate_Counts!BC$8)*100,0)</f>
        <v>8.3333333333333321</v>
      </c>
      <c r="BD24" s="2">
        <f>IF(ISNUMBER('Gamma-E.coli'!BD22),('Gamma-E.coli'!BD22/Species_Level_Aggregate_Counts!BD$8)*100,0)</f>
        <v>9.3812375249500999</v>
      </c>
      <c r="BE24" s="2">
        <f>IF(ISNUMBER('Gamma-E.coli'!BE22),('Gamma-E.coli'!BE22/Species_Level_Aggregate_Counts!BE$8)*100,0)</f>
        <v>21.65206508135169</v>
      </c>
      <c r="BF24" s="2">
        <f>IF(ISNUMBER('Gamma-E.coli'!BF22),('Gamma-E.coli'!BF22/Species_Level_Aggregate_Counts!BF$8)*100,0)</f>
        <v>36.204146730462519</v>
      </c>
      <c r="BG24" s="2">
        <f>IF(ISNUMBER('Gamma-E.coli'!BG22),('Gamma-E.coli'!BG22/Species_Level_Aggregate_Counts!BG$8)*100,0)</f>
        <v>10.36468330134357</v>
      </c>
      <c r="BH24" s="2">
        <f>IF(ISNUMBER('Gamma-E.coli'!BH22),('Gamma-E.coli'!BH22/Species_Level_Aggregate_Counts!BH$8)*100,0)</f>
        <v>10.68111455108359</v>
      </c>
      <c r="BI24" s="2">
        <f>IF(ISNUMBER('Gamma-E.coli'!BI22),('Gamma-E.coli'!BI22/Species_Level_Aggregate_Counts!BI$8)*100,0)</f>
        <v>18.925518925518926</v>
      </c>
      <c r="BJ24" s="2">
        <f>IF(ISNUMBER('Gamma-E.coli'!BJ22),('Gamma-E.coli'!BJ22/Species_Level_Aggregate_Counts!BJ$8)*100,0)</f>
        <v>20.74468085106383</v>
      </c>
      <c r="BK24" s="2">
        <f>IF(ISNUMBER('Gamma-E.coli'!BK22),('Gamma-E.coli'!BK22/Species_Level_Aggregate_Counts!BK$8)*100,0)</f>
        <v>8.4608460846084608</v>
      </c>
      <c r="BL24" s="2">
        <f>IF(ISNUMBER('Gamma-E.coli'!BL22),('Gamma-E.coli'!BL22/Species_Level_Aggregate_Counts!BL$8)*100,0)</f>
        <v>8.7821043910521954</v>
      </c>
      <c r="BM24" s="2">
        <f>IF(ISNUMBER('Gamma-E.coli'!BM22),('Gamma-E.coli'!BM22/Species_Level_Aggregate_Counts!BM$8)*100,0)</f>
        <v>18.155339805825243</v>
      </c>
      <c r="BN24" s="2">
        <f>IF(ISNUMBER('Gamma-E.coli'!BN22),('Gamma-E.coli'!BN22/Species_Level_Aggregate_Counts!BN$8)*100,0)</f>
        <v>16.274752475247524</v>
      </c>
      <c r="BO24" s="2">
        <f>IF(ISNUMBER('Gamma-E.coli'!BO22),('Gamma-E.coli'!BO22/Species_Level_Aggregate_Counts!BO$8)*100,0)</f>
        <v>34.889434889434888</v>
      </c>
      <c r="BP24" s="2">
        <f>IF(ISNUMBER('Gamma-E.coli'!BP22),('Gamma-E.coli'!BP22/Species_Level_Aggregate_Counts!BP$8)*100,0)</f>
        <v>35.714285714285715</v>
      </c>
      <c r="BQ24" s="2">
        <f>IF(ISNUMBER('Gamma-E.coli'!BQ22),('Gamma-E.coli'!BQ22/Species_Level_Aggregate_Counts!BQ$8)*100,0)</f>
        <v>39.951130116065976</v>
      </c>
      <c r="BR24" s="2">
        <f>IF(ISNUMBER('Gamma-E.coli'!BR22),('Gamma-E.coli'!BR22/Species_Level_Aggregate_Counts!BR$8)*100,0)</f>
        <v>38.785504407443682</v>
      </c>
      <c r="BS24" s="2">
        <f>IF(ISNUMBER('Gamma-E.coli'!BS22),('Gamma-E.coli'!BS22/Species_Level_Aggregate_Counts!BS$8)*100,0)</f>
        <v>35.62412342215989</v>
      </c>
      <c r="BT24" s="2">
        <f>IF(ISNUMBER('Gamma-E.coli'!BT22),('Gamma-E.coli'!BT22/Species_Level_Aggregate_Counts!BT$8)*100,0)</f>
        <v>29.551315110881898</v>
      </c>
      <c r="BU24" s="2">
        <f>IF(ISNUMBER('Gamma-E.coli'!BU22),('Gamma-E.coli'!BU22/Species_Level_Aggregate_Counts!BU$8)*100,0)</f>
        <v>29.867256637168143</v>
      </c>
      <c r="BV24" s="2">
        <f>IF(ISNUMBER('Gamma-E.coli'!BV22),('Gamma-E.coli'!BV22/Species_Level_Aggregate_Counts!BV$8)*100,0)</f>
        <v>31.181217901687454</v>
      </c>
      <c r="BW24" s="2">
        <f>IF(ISNUMBER('Gamma-E.coli'!BW22),('Gamma-E.coli'!BW22/Species_Level_Aggregate_Counts!BW$8)*100,0)</f>
        <v>32.985553772070624</v>
      </c>
      <c r="BX24" s="2">
        <f>IF(ISNUMBER('Gamma-E.coli'!BX22),('Gamma-E.coli'!BX22/Species_Level_Aggregate_Counts!BX$8)*100,0)</f>
        <v>28.706896551724135</v>
      </c>
      <c r="BY24" s="2">
        <f>IF(ISNUMBER('Gamma-E.coli'!BY22),('Gamma-E.coli'!BY22/Species_Level_Aggregate_Counts!BY$8)*100,0)</f>
        <v>22.574055158324821</v>
      </c>
      <c r="BZ24" s="2">
        <f>IF(ISNUMBER('Gamma-E.coli'!BZ22),('Gamma-E.coli'!BZ22/Species_Level_Aggregate_Counts!BZ$8)*100,0)</f>
        <v>23.000707714083511</v>
      </c>
      <c r="CA24" s="2">
        <f>IF(ISNUMBER('Gamma-E.coli'!CA22),('Gamma-E.coli'!CA22/Species_Level_Aggregate_Counts!CA$8)*100,0)</f>
        <v>24.921465968586386</v>
      </c>
      <c r="CB24" s="2">
        <f>IF(ISNUMBER('Gamma-E.coli'!CB22),('Gamma-E.coli'!CB22/Species_Level_Aggregate_Counts!CB$8)*100,0)</f>
        <v>21.862348178137651</v>
      </c>
      <c r="CC24" s="2">
        <f>IF(ISNUMBER('Gamma-E.coli'!CC22),('Gamma-E.coli'!CC22/Species_Level_Aggregate_Counts!CC$8)*100,0)</f>
        <v>20.710868079289131</v>
      </c>
      <c r="CD24" s="2">
        <f>IF(ISNUMBER('Gamma-E.coli'!CD22),('Gamma-E.coli'!CD22/Species_Level_Aggregate_Counts!CD$8)*100,0)</f>
        <v>19.914953933380581</v>
      </c>
      <c r="CE24" s="2">
        <f>IF(ISNUMBER('Gamma-E.coli'!CE22),('Gamma-E.coli'!CE22/Species_Level_Aggregate_Counts!CE$8)*100,0)</f>
        <v>22.972096041531472</v>
      </c>
      <c r="CF24" s="2">
        <f>IF(ISNUMBER('Gamma-E.coli'!CF22),('Gamma-E.coli'!CF22/Species_Level_Aggregate_Counts!CF$8)*100,0)</f>
        <v>23.315118397085609</v>
      </c>
      <c r="CG24" s="2">
        <f>IF(ISNUMBER('Gamma-E.coli'!CG22),('Gamma-E.coli'!CG22/Species_Level_Aggregate_Counts!CG$8)*100,0)</f>
        <v>18.822234452394056</v>
      </c>
      <c r="CH24" s="2">
        <f>IF(ISNUMBER('Gamma-E.coli'!CH22),('Gamma-E.coli'!CH22/Species_Level_Aggregate_Counts!CH$8)*100,0)</f>
        <v>19.328358208955223</v>
      </c>
      <c r="CI24" s="2">
        <f>IF(ISNUMBER('Gamma-E.coli'!CI22),('Gamma-E.coli'!CI22/Species_Level_Aggregate_Counts!CI$8)*100,0)</f>
        <v>16.246177370030583</v>
      </c>
      <c r="CJ24" s="2">
        <f>IF(ISNUMBER('Gamma-E.coli'!CJ22),('Gamma-E.coli'!CJ22/Species_Level_Aggregate_Counts!CJ$8)*100,0)</f>
        <v>18.205607476635514</v>
      </c>
      <c r="CK24" s="2">
        <f>IF(ISNUMBER('Gamma-E.coli'!CK22),('Gamma-E.coli'!CK22/Species_Level_Aggregate_Counts!CK$8)*100,0)</f>
        <v>15.583333333333332</v>
      </c>
      <c r="CL24" s="2">
        <f>IF(ISNUMBER('Gamma-E.coli'!CL22),('Gamma-E.coli'!CL22/Species_Level_Aggregate_Counts!CL$8)*100,0)</f>
        <v>16.280925778132481</v>
      </c>
      <c r="CM24" s="2">
        <f>IF(ISNUMBER('Gamma-E.coli'!CM22),('Gamma-E.coli'!CM22/Species_Level_Aggregate_Counts!CM$8)*100,0)</f>
        <v>20.184983677910772</v>
      </c>
      <c r="CN24" s="2">
        <f>IF(ISNUMBER('Gamma-E.coli'!CN22),('Gamma-E.coli'!CN22/Species_Level_Aggregate_Counts!CN$8)*100,0)</f>
        <v>16.677653263019117</v>
      </c>
      <c r="CO24" s="2">
        <f>IF(ISNUMBER('Gamma-E.coli'!CO22),('Gamma-E.coli'!CO22/Species_Level_Aggregate_Counts!CO$8)*100,0)</f>
        <v>18.410596026490069</v>
      </c>
      <c r="CP24" s="2">
        <f>IF(ISNUMBER('Gamma-E.coli'!CP22),('Gamma-E.coli'!CP22/Species_Level_Aggregate_Counts!CP$8)*100,0)</f>
        <v>17.043618739903067</v>
      </c>
      <c r="CQ24" s="2">
        <f>IF(ISNUMBER('Gamma-E.coli'!CQ22),('Gamma-E.coli'!CQ22/Species_Level_Aggregate_Counts!CQ$8)*100,0)</f>
        <v>14.313725490196077</v>
      </c>
      <c r="CR24" s="2">
        <f>IF(ISNUMBER('Gamma-E.coli'!CR22),('Gamma-E.coli'!CR22/Species_Level_Aggregate_Counts!CR$8)*100,0)</f>
        <v>14.46051167964405</v>
      </c>
    </row>
    <row r="25" spans="1:96" x14ac:dyDescent="0.25">
      <c r="A25" s="2" t="s">
        <v>1463</v>
      </c>
      <c r="B25" s="2">
        <f>IF(ISNUMBER('Gamma-E.coli'!B23),('Gamma-E.coli'!B23/Species_Level_Aggregate_Counts!B$8)*100,0)</f>
        <v>18.071476736345247</v>
      </c>
      <c r="C25" s="2">
        <f>IF(ISNUMBER('Gamma-E.coli'!C23),('Gamma-E.coli'!C23/Species_Level_Aggregate_Counts!C$8)*100,0)</f>
        <v>33.705080545229244</v>
      </c>
      <c r="D25" s="2">
        <f>IF(ISNUMBER('Gamma-E.coli'!D23),('Gamma-E.coli'!D23/Species_Level_Aggregate_Counts!D$8)*100,0)</f>
        <v>20.517097581317763</v>
      </c>
      <c r="E25" s="2">
        <f>IF(ISNUMBER('Gamma-E.coli'!E23),('Gamma-E.coli'!E23/Species_Level_Aggregate_Counts!E$8)*100,0)</f>
        <v>24.192139737991265</v>
      </c>
      <c r="F25" s="2">
        <f>IF(ISNUMBER('Gamma-E.coli'!F23),('Gamma-E.coli'!F23/Species_Level_Aggregate_Counts!F$8)*100,0)</f>
        <v>28.014842300556587</v>
      </c>
      <c r="G25" s="2">
        <f>IF(ISNUMBER('Gamma-E.coli'!G23),('Gamma-E.coli'!G23/Species_Level_Aggregate_Counts!G$8)*100,0)</f>
        <v>51.920529801324498</v>
      </c>
      <c r="H25" s="2">
        <f>IF(ISNUMBER('Gamma-E.coli'!H23),('Gamma-E.coli'!H23/Species_Level_Aggregate_Counts!H$8)*100,0)</f>
        <v>25.412844036697248</v>
      </c>
      <c r="I25" s="2">
        <f>IF(ISNUMBER('Gamma-E.coli'!I23),('Gamma-E.coli'!I23/Species_Level_Aggregate_Counts!I$8)*100,0)</f>
        <v>17.969451931716083</v>
      </c>
      <c r="J25" s="2">
        <f>IF(ISNUMBER('Gamma-E.coli'!J23),('Gamma-E.coli'!J23/Species_Level_Aggregate_Counts!J$8)*100,0)</f>
        <v>24.657534246575342</v>
      </c>
      <c r="K25" s="2">
        <f>IF(ISNUMBER('Gamma-E.coli'!K23),('Gamma-E.coli'!K23/Species_Level_Aggregate_Counts!K$8)*100,0)</f>
        <v>27.111716621253407</v>
      </c>
      <c r="L25" s="2">
        <f>IF(ISNUMBER('Gamma-E.coli'!L23),('Gamma-E.coli'!L23/Species_Level_Aggregate_Counts!L$8)*100,0)</f>
        <v>20.320197044334975</v>
      </c>
      <c r="M25" s="2">
        <f>IF(ISNUMBER('Gamma-E.coli'!M23),('Gamma-E.coli'!M23/Species_Level_Aggregate_Counts!M$8)*100,0)</f>
        <v>15.133333333333333</v>
      </c>
      <c r="N25" s="2">
        <f>IF(ISNUMBER('Gamma-E.coli'!N23),('Gamma-E.coli'!N23/Species_Level_Aggregate_Counts!N$8)*100,0)</f>
        <v>23.444976076555022</v>
      </c>
      <c r="O25" s="2">
        <f>IF(ISNUMBER('Gamma-E.coli'!O23),('Gamma-E.coli'!O23/Species_Level_Aggregate_Counts!O$8)*100,0)</f>
        <v>22.82471626733922</v>
      </c>
      <c r="P25" s="2">
        <f>IF(ISNUMBER('Gamma-E.coli'!P23),('Gamma-E.coli'!P23/Species_Level_Aggregate_Counts!P$8)*100,0)</f>
        <v>31.875881523272216</v>
      </c>
      <c r="Q25" s="2">
        <f>IF(ISNUMBER('Gamma-E.coli'!Q23),('Gamma-E.coli'!Q23/Species_Level_Aggregate_Counts!Q$8)*100,0)</f>
        <v>19.26782273603083</v>
      </c>
      <c r="R25" s="2">
        <f>IF(ISNUMBER('Gamma-E.coli'!R23),('Gamma-E.coli'!R23/Species_Level_Aggregate_Counts!R$8)*100,0)</f>
        <v>26.409774436090228</v>
      </c>
      <c r="S25" s="2">
        <f>IF(ISNUMBER('Gamma-E.coli'!S23),('Gamma-E.coli'!S23/Species_Level_Aggregate_Counts!S$8)*100,0)</f>
        <v>25.947521865889211</v>
      </c>
      <c r="T25" s="2">
        <f>IF(ISNUMBER('Gamma-E.coli'!T23),('Gamma-E.coli'!T23/Species_Level_Aggregate_Counts!T$8)*100,0)</f>
        <v>23.49537037037037</v>
      </c>
      <c r="U25" s="2">
        <f>IF(ISNUMBER('Gamma-E.coli'!U23),('Gamma-E.coli'!U23/Species_Level_Aggregate_Counts!U$8)*100,0)</f>
        <v>20.368098159509202</v>
      </c>
      <c r="V25" s="2">
        <f>IF(ISNUMBER('Gamma-E.coli'!V23),('Gamma-E.coli'!V23/Species_Level_Aggregate_Counts!V$8)*100,0)</f>
        <v>19.666269368295591</v>
      </c>
      <c r="W25" s="2">
        <f>IF(ISNUMBER('Gamma-E.coli'!W23),('Gamma-E.coli'!W23/Species_Level_Aggregate_Counts!W$8)*100,0)</f>
        <v>27.407407407407408</v>
      </c>
      <c r="X25" s="2">
        <f>IF(ISNUMBER('Gamma-E.coli'!X23),('Gamma-E.coli'!X23/Species_Level_Aggregate_Counts!X$8)*100,0)</f>
        <v>18.523775727466287</v>
      </c>
      <c r="Y25" s="2">
        <f>IF(ISNUMBER('Gamma-E.coli'!Y23),('Gamma-E.coli'!Y23/Species_Level_Aggregate_Counts!Y$8)*100,0)</f>
        <v>24.833209785025943</v>
      </c>
      <c r="Z25" s="2">
        <f>IF(ISNUMBER('Gamma-E.coli'!Z23),('Gamma-E.coli'!Z23/Species_Level_Aggregate_Counts!Z$8)*100,0)</f>
        <v>15.54054054054054</v>
      </c>
      <c r="AA25" s="2">
        <f>IF(ISNUMBER('Gamma-E.coli'!AA23),('Gamma-E.coli'!AA23/Species_Level_Aggregate_Counts!AA$8)*100,0)</f>
        <v>23.260643821391486</v>
      </c>
      <c r="AB25" s="2">
        <f>IF(ISNUMBER('Gamma-E.coli'!AB23),('Gamma-E.coli'!AB23/Species_Level_Aggregate_Counts!AB$8)*100,0)</f>
        <v>20.631341600901916</v>
      </c>
      <c r="AC25" s="2">
        <f>IF(ISNUMBER('Gamma-E.coli'!AC23),('Gamma-E.coli'!AC23/Species_Level_Aggregate_Counts!AC$8)*100,0)</f>
        <v>19.670442842430482</v>
      </c>
      <c r="AD25" s="2">
        <f>IF(ISNUMBER('Gamma-E.coli'!AD23),('Gamma-E.coli'!AD23/Species_Level_Aggregate_Counts!AD$8)*100,0)</f>
        <v>22.654462242562929</v>
      </c>
      <c r="AE25" s="2">
        <f>IF(ISNUMBER('Gamma-E.coli'!AE23),('Gamma-E.coli'!AE23/Species_Level_Aggregate_Counts!AE$8)*100,0)</f>
        <v>29.743589743589745</v>
      </c>
      <c r="AF25" s="2">
        <f>IF(ISNUMBER('Gamma-E.coli'!AF23),('Gamma-E.coli'!AF23/Species_Level_Aggregate_Counts!AF$8)*100,0)</f>
        <v>16.610004856726565</v>
      </c>
      <c r="AG25" s="2">
        <f>IF(ISNUMBER('Gamma-E.coli'!AG23),('Gamma-E.coli'!AG23/Species_Level_Aggregate_Counts!AG$8)*100,0)</f>
        <v>29.105125977410946</v>
      </c>
      <c r="AH25" s="2">
        <f>IF(ISNUMBER('Gamma-E.coli'!AH23),('Gamma-E.coli'!AH23/Species_Level_Aggregate_Counts!AH$8)*100,0)</f>
        <v>16.289592760180994</v>
      </c>
      <c r="AI25" s="2">
        <f>IF(ISNUMBER('Gamma-E.coli'!AI23),('Gamma-E.coli'!AI23/Species_Level_Aggregate_Counts!AI$8)*100,0)</f>
        <v>19.886822958771223</v>
      </c>
      <c r="AJ25" s="2">
        <f>IF(ISNUMBER('Gamma-E.coli'!AJ23),('Gamma-E.coli'!AJ23/Species_Level_Aggregate_Counts!AJ$8)*100,0)</f>
        <v>17.910447761194028</v>
      </c>
      <c r="AK25" s="2">
        <f>IF(ISNUMBER('Gamma-E.coli'!AK23),('Gamma-E.coli'!AK23/Species_Level_Aggregate_Counts!AK$8)*100,0)</f>
        <v>22.757475083056477</v>
      </c>
      <c r="AL25" s="2">
        <f>IF(ISNUMBER('Gamma-E.coli'!AL23),('Gamma-E.coli'!AL23/Species_Level_Aggregate_Counts!AL$8)*100,0)</f>
        <v>25.591586327782643</v>
      </c>
      <c r="AM25" s="2">
        <f>IF(ISNUMBER('Gamma-E.coli'!AM23),('Gamma-E.coli'!AM23/Species_Level_Aggregate_Counts!AM$8)*100,0)</f>
        <v>24.004825090470447</v>
      </c>
      <c r="AN25" s="2">
        <f>IF(ISNUMBER('Gamma-E.coli'!AN23),('Gamma-E.coli'!AN23/Species_Level_Aggregate_Counts!AN$8)*100,0)</f>
        <v>16.362451108213822</v>
      </c>
      <c r="AO25" s="2">
        <f>IF(ISNUMBER('Gamma-E.coli'!AO23),('Gamma-E.coli'!AO23/Species_Level_Aggregate_Counts!AO$8)*100,0)</f>
        <v>24.168975069252078</v>
      </c>
      <c r="AP25" s="2">
        <f>IF(ISNUMBER('Gamma-E.coli'!AP23),('Gamma-E.coli'!AP23/Species_Level_Aggregate_Counts!AP$8)*100,0)</f>
        <v>24.594257178526842</v>
      </c>
      <c r="AQ25" s="2">
        <f>IF(ISNUMBER('Gamma-E.coli'!AQ23),('Gamma-E.coli'!AQ23/Species_Level_Aggregate_Counts!AQ$8)*100,0)</f>
        <v>24.171270718232044</v>
      </c>
      <c r="AR25" s="2">
        <f>IF(ISNUMBER('Gamma-E.coli'!AR23),('Gamma-E.coli'!AR23/Species_Level_Aggregate_Counts!AR$8)*100,0)</f>
        <v>14.929214929214929</v>
      </c>
      <c r="AS25" s="2">
        <f>IF(ISNUMBER('Gamma-E.coli'!AS23),('Gamma-E.coli'!AS23/Species_Level_Aggregate_Counts!AS$8)*100,0)</f>
        <v>17.806841046277665</v>
      </c>
      <c r="AT25" s="2">
        <f>IF(ISNUMBER('Gamma-E.coli'!AT23),('Gamma-E.coli'!AT23/Species_Level_Aggregate_Counts!AT$8)*100,0)</f>
        <v>21.570576540755468</v>
      </c>
      <c r="AU25" s="2">
        <f>IF(ISNUMBER('Gamma-E.coli'!AU23),('Gamma-E.coli'!AU23/Species_Level_Aggregate_Counts!AU$8)*100,0)</f>
        <v>23.209549071618039</v>
      </c>
      <c r="AV25" s="2">
        <f>IF(ISNUMBER('Gamma-E.coli'!AV23),('Gamma-E.coli'!AV23/Species_Level_Aggregate_Counts!AV$8)*100,0)</f>
        <v>17.028027498677947</v>
      </c>
      <c r="AW25" s="2">
        <f>IF(ISNUMBER('Gamma-E.coli'!AW23),('Gamma-E.coli'!AW23/Species_Level_Aggregate_Counts!AW$8)*100,0)</f>
        <v>14.903620122237893</v>
      </c>
      <c r="AX25" s="2">
        <f>IF(ISNUMBER('Gamma-E.coli'!AX23),('Gamma-E.coli'!AX23/Species_Level_Aggregate_Counts!AX$8)*100,0)</f>
        <v>21.388888888888889</v>
      </c>
      <c r="AY25" s="2">
        <f>IF(ISNUMBER('Gamma-E.coli'!AY23),('Gamma-E.coli'!AY23/Species_Level_Aggregate_Counts!AY$8)*100,0)</f>
        <v>23.876268728854519</v>
      </c>
      <c r="AZ25" s="2">
        <f>IF(ISNUMBER('Gamma-E.coli'!AZ23),('Gamma-E.coli'!AZ23/Species_Level_Aggregate_Counts!AZ$8)*100,0)</f>
        <v>18.526315789473685</v>
      </c>
      <c r="BA25" s="2">
        <f>IF(ISNUMBER('Gamma-E.coli'!BA23),('Gamma-E.coli'!BA23/Species_Level_Aggregate_Counts!BA$8)*100,0)</f>
        <v>30.301003344481604</v>
      </c>
      <c r="BB25" s="2">
        <f>IF(ISNUMBER('Gamma-E.coli'!BB23),('Gamma-E.coli'!BB23/Species_Level_Aggregate_Counts!BB$8)*100,0)</f>
        <v>27.3542600896861</v>
      </c>
      <c r="BC25" s="2">
        <f>IF(ISNUMBER('Gamma-E.coli'!BC23),('Gamma-E.coli'!BC23/Species_Level_Aggregate_Counts!BC$8)*100,0)</f>
        <v>17.888888888888886</v>
      </c>
      <c r="BD25" s="2">
        <f>IF(ISNUMBER('Gamma-E.coli'!BD23),('Gamma-E.coli'!BD23/Species_Level_Aggregate_Counts!BD$8)*100,0)</f>
        <v>16.966067864271455</v>
      </c>
      <c r="BE25" s="2">
        <f>IF(ISNUMBER('Gamma-E.coli'!BE23),('Gamma-E.coli'!BE23/Species_Level_Aggregate_Counts!BE$8)*100,0)</f>
        <v>15.894868585732166</v>
      </c>
      <c r="BF25" s="2">
        <f>IF(ISNUMBER('Gamma-E.coli'!BF23),('Gamma-E.coli'!BF23/Species_Level_Aggregate_Counts!BF$8)*100,0)</f>
        <v>38.277511961722489</v>
      </c>
      <c r="BG25" s="2">
        <f>IF(ISNUMBER('Gamma-E.coli'!BG23),('Gamma-E.coli'!BG23/Species_Level_Aggregate_Counts!BG$8)*100,0)</f>
        <v>22.744721689059503</v>
      </c>
      <c r="BH25" s="2">
        <f>IF(ISNUMBER('Gamma-E.coli'!BH23),('Gamma-E.coli'!BH23/Species_Level_Aggregate_Counts!BH$8)*100,0)</f>
        <v>16.950464396284829</v>
      </c>
      <c r="BI25" s="2">
        <f>IF(ISNUMBER('Gamma-E.coli'!BI23),('Gamma-E.coli'!BI23/Species_Level_Aggregate_Counts!BI$8)*100,0)</f>
        <v>17.338217338217337</v>
      </c>
      <c r="BJ25" s="2">
        <f>IF(ISNUMBER('Gamma-E.coli'!BJ23),('Gamma-E.coli'!BJ23/Species_Level_Aggregate_Counts!BJ$8)*100,0)</f>
        <v>21.542553191489361</v>
      </c>
      <c r="BK25" s="2">
        <f>IF(ISNUMBER('Gamma-E.coli'!BK23),('Gamma-E.coli'!BK23/Species_Level_Aggregate_Counts!BK$8)*100,0)</f>
        <v>15.661566156615661</v>
      </c>
      <c r="BL25" s="2">
        <f>IF(ISNUMBER('Gamma-E.coli'!BL23),('Gamma-E.coli'!BL23/Species_Level_Aggregate_Counts!BL$8)*100,0)</f>
        <v>15.410107705053852</v>
      </c>
      <c r="BM25" s="2">
        <f>IF(ISNUMBER('Gamma-E.coli'!BM23),('Gamma-E.coli'!BM23/Species_Level_Aggregate_Counts!BM$8)*100,0)</f>
        <v>20.388349514563107</v>
      </c>
      <c r="BN25" s="2">
        <f>IF(ISNUMBER('Gamma-E.coli'!BN23),('Gamma-E.coli'!BN23/Species_Level_Aggregate_Counts!BN$8)*100,0)</f>
        <v>17.883663366336634</v>
      </c>
      <c r="BO25" s="2">
        <f>IF(ISNUMBER('Gamma-E.coli'!BO23),('Gamma-E.coli'!BO23/Species_Level_Aggregate_Counts!BO$8)*100,0)</f>
        <v>27.616707616707615</v>
      </c>
      <c r="BP25" s="2">
        <f>IF(ISNUMBER('Gamma-E.coli'!BP23),('Gamma-E.coli'!BP23/Species_Level_Aggregate_Counts!BP$8)*100,0)</f>
        <v>25.857142857142858</v>
      </c>
      <c r="BQ25" s="2">
        <f>IF(ISNUMBER('Gamma-E.coli'!BQ23),('Gamma-E.coli'!BQ23/Species_Level_Aggregate_Counts!BQ$8)*100,0)</f>
        <v>25.351252290775811</v>
      </c>
      <c r="BR25" s="2">
        <f>IF(ISNUMBER('Gamma-E.coli'!BR23),('Gamma-E.coli'!BR23/Species_Level_Aggregate_Counts!BR$8)*100,0)</f>
        <v>21.792360430950051</v>
      </c>
      <c r="BS25" s="2">
        <f>IF(ISNUMBER('Gamma-E.coli'!BS23),('Gamma-E.coli'!BS23/Species_Level_Aggregate_Counts!BS$8)*100,0)</f>
        <v>26.227208976157083</v>
      </c>
      <c r="BT25" s="2">
        <f>IF(ISNUMBER('Gamma-E.coli'!BT23),('Gamma-E.coli'!BT23/Species_Level_Aggregate_Counts!BT$8)*100,0)</f>
        <v>16.245487364620939</v>
      </c>
      <c r="BU25" s="2">
        <f>IF(ISNUMBER('Gamma-E.coli'!BU23),('Gamma-E.coli'!BU23/Species_Level_Aggregate_Counts!BU$8)*100,0)</f>
        <v>21.681415929203538</v>
      </c>
      <c r="BV25" s="2">
        <f>IF(ISNUMBER('Gamma-E.coli'!BV23),('Gamma-E.coli'!BV23/Species_Level_Aggregate_Counts!BV$8)*100,0)</f>
        <v>22.010271460014675</v>
      </c>
      <c r="BW25" s="2">
        <f>IF(ISNUMBER('Gamma-E.coli'!BW23),('Gamma-E.coli'!BW23/Species_Level_Aggregate_Counts!BW$8)*100,0)</f>
        <v>24.438202247191011</v>
      </c>
      <c r="BX25" s="2">
        <f>IF(ISNUMBER('Gamma-E.coli'!BX23),('Gamma-E.coli'!BX23/Species_Level_Aggregate_Counts!BX$8)*100,0)</f>
        <v>20.775862068965516</v>
      </c>
      <c r="BY25" s="2">
        <f>IF(ISNUMBER('Gamma-E.coli'!BY23),('Gamma-E.coli'!BY23/Species_Level_Aggregate_Counts!BY$8)*100,0)</f>
        <v>15.985699693564861</v>
      </c>
      <c r="BZ25" s="2">
        <f>IF(ISNUMBER('Gamma-E.coli'!BZ23),('Gamma-E.coli'!BZ23/Species_Level_Aggregate_Counts!BZ$8)*100,0)</f>
        <v>16.843595187544231</v>
      </c>
      <c r="CA25" s="2">
        <f>IF(ISNUMBER('Gamma-E.coli'!CA23),('Gamma-E.coli'!CA23/Species_Level_Aggregate_Counts!CA$8)*100,0)</f>
        <v>20.209424083769633</v>
      </c>
      <c r="CB25" s="2">
        <f>IF(ISNUMBER('Gamma-E.coli'!CB23),('Gamma-E.coli'!CB23/Species_Level_Aggregate_Counts!CB$8)*100,0)</f>
        <v>12.550607287449392</v>
      </c>
      <c r="CC25" s="2">
        <f>IF(ISNUMBER('Gamma-E.coli'!CC23),('Gamma-E.coli'!CC23/Species_Level_Aggregate_Counts!CC$8)*100,0)</f>
        <v>21.394395078605605</v>
      </c>
      <c r="CD25" s="2">
        <f>IF(ISNUMBER('Gamma-E.coli'!CD23),('Gamma-E.coli'!CD23/Species_Level_Aggregate_Counts!CD$8)*100,0)</f>
        <v>16.158752657689583</v>
      </c>
      <c r="CE25" s="2">
        <f>IF(ISNUMBER('Gamma-E.coli'!CE23),('Gamma-E.coli'!CE23/Species_Level_Aggregate_Counts!CE$8)*100,0)</f>
        <v>19.078520441271902</v>
      </c>
      <c r="CF25" s="2">
        <f>IF(ISNUMBER('Gamma-E.coli'!CF23),('Gamma-E.coli'!CF23/Species_Level_Aggregate_Counts!CF$8)*100,0)</f>
        <v>14.268366727383123</v>
      </c>
      <c r="CG25" s="2">
        <f>IF(ISNUMBER('Gamma-E.coli'!CG23),('Gamma-E.coli'!CG23/Species_Level_Aggregate_Counts!CG$8)*100,0)</f>
        <v>16.675839295542101</v>
      </c>
      <c r="CH25" s="2">
        <f>IF(ISNUMBER('Gamma-E.coli'!CH23),('Gamma-E.coli'!CH23/Species_Level_Aggregate_Counts!CH$8)*100,0)</f>
        <v>12.761194029850747</v>
      </c>
      <c r="CI25" s="2">
        <f>IF(ISNUMBER('Gamma-E.coli'!CI23),('Gamma-E.coli'!CI23/Species_Level_Aggregate_Counts!CI$8)*100,0)</f>
        <v>13.188073394495412</v>
      </c>
      <c r="CJ25" s="2">
        <f>IF(ISNUMBER('Gamma-E.coli'!CJ23),('Gamma-E.coli'!CJ23/Species_Level_Aggregate_Counts!CJ$8)*100,0)</f>
        <v>11.813084112149532</v>
      </c>
      <c r="CK25" s="2">
        <f>IF(ISNUMBER('Gamma-E.coli'!CK23),('Gamma-E.coli'!CK23/Species_Level_Aggregate_Counts!CK$8)*100,0)</f>
        <v>15.666666666666668</v>
      </c>
      <c r="CL25" s="2">
        <f>IF(ISNUMBER('Gamma-E.coli'!CL23),('Gamma-E.coli'!CL23/Species_Level_Aggregate_Counts!CL$8)*100,0)</f>
        <v>17.557861133280127</v>
      </c>
      <c r="CM25" s="2">
        <f>IF(ISNUMBER('Gamma-E.coli'!CM23),('Gamma-E.coli'!CM23/Species_Level_Aggregate_Counts!CM$8)*100,0)</f>
        <v>13.275299238302502</v>
      </c>
      <c r="CN25" s="2">
        <f>IF(ISNUMBER('Gamma-E.coli'!CN23),('Gamma-E.coli'!CN23/Species_Level_Aggregate_Counts!CN$8)*100,0)</f>
        <v>14.436387607119313</v>
      </c>
      <c r="CO25" s="2">
        <f>IF(ISNUMBER('Gamma-E.coli'!CO23),('Gamma-E.coli'!CO23/Species_Level_Aggregate_Counts!CO$8)*100,0)</f>
        <v>14.613686534216336</v>
      </c>
      <c r="CP25" s="2">
        <f>IF(ISNUMBER('Gamma-E.coli'!CP23),('Gamma-E.coli'!CP23/Species_Level_Aggregate_Counts!CP$8)*100,0)</f>
        <v>14.297253634894991</v>
      </c>
      <c r="CQ25" s="2">
        <f>IF(ISNUMBER('Gamma-E.coli'!CQ23),('Gamma-E.coli'!CQ23/Species_Level_Aggregate_Counts!CQ$8)*100,0)</f>
        <v>11.568627450980392</v>
      </c>
      <c r="CR25" s="2">
        <f>IF(ISNUMBER('Gamma-E.coli'!CR23),('Gamma-E.coli'!CR23/Species_Level_Aggregate_Counts!CR$8)*100,0)</f>
        <v>10.789766407119021</v>
      </c>
    </row>
    <row r="26" spans="1:96" x14ac:dyDescent="0.25">
      <c r="A26" s="2" t="s">
        <v>1464</v>
      </c>
      <c r="B26" s="2">
        <f>IF(ISNUMBER('Gamma-E.coli'!B24),('Gamma-E.coli'!B24/Species_Level_Aggregate_Counts!B$8)*100,0)</f>
        <v>5.7990559676331754</v>
      </c>
      <c r="C26" s="2">
        <f>IF(ISNUMBER('Gamma-E.coli'!C24),('Gamma-E.coli'!C24/Species_Level_Aggregate_Counts!C$8)*100,0)</f>
        <v>23.667905824039654</v>
      </c>
      <c r="D26" s="2">
        <f>IF(ISNUMBER('Gamma-E.coli'!D24),('Gamma-E.coli'!D24/Species_Level_Aggregate_Counts!D$8)*100,0)</f>
        <v>10.091743119266056</v>
      </c>
      <c r="E26" s="2">
        <f>IF(ISNUMBER('Gamma-E.coli'!E24),('Gamma-E.coli'!E24/Species_Level_Aggregate_Counts!E$8)*100,0)</f>
        <v>25.240174672489086</v>
      </c>
      <c r="F26" s="2">
        <f>IF(ISNUMBER('Gamma-E.coli'!F24),('Gamma-E.coli'!F24/Species_Level_Aggregate_Counts!F$8)*100,0)</f>
        <v>19.851576994434136</v>
      </c>
      <c r="G26" s="2">
        <f>IF(ISNUMBER('Gamma-E.coli'!G24),('Gamma-E.coli'!G24/Species_Level_Aggregate_Counts!G$8)*100,0)</f>
        <v>34.039735099337747</v>
      </c>
      <c r="H26" s="2">
        <f>IF(ISNUMBER('Gamma-E.coli'!H24),('Gamma-E.coli'!H24/Species_Level_Aggregate_Counts!H$8)*100,0)</f>
        <v>8.2568807339449553</v>
      </c>
      <c r="I26" s="2">
        <f>IF(ISNUMBER('Gamma-E.coli'!I24),('Gamma-E.coli'!I24/Species_Level_Aggregate_Counts!I$8)*100,0)</f>
        <v>15.723270440251572</v>
      </c>
      <c r="J26" s="2">
        <f>IF(ISNUMBER('Gamma-E.coli'!J24),('Gamma-E.coli'!J24/Species_Level_Aggregate_Counts!J$8)*100,0)</f>
        <v>12.237442922374429</v>
      </c>
      <c r="K26" s="2">
        <f>IF(ISNUMBER('Gamma-E.coli'!K24),('Gamma-E.coli'!K24/Species_Level_Aggregate_Counts!K$8)*100,0)</f>
        <v>24.38692098092643</v>
      </c>
      <c r="L26" s="2">
        <f>IF(ISNUMBER('Gamma-E.coli'!L24),('Gamma-E.coli'!L24/Species_Level_Aggregate_Counts!L$8)*100,0)</f>
        <v>14.039408866995073</v>
      </c>
      <c r="M26" s="2">
        <f>IF(ISNUMBER('Gamma-E.coli'!M24),('Gamma-E.coli'!M24/Species_Level_Aggregate_Counts!M$8)*100,0)</f>
        <v>26</v>
      </c>
      <c r="N26" s="2">
        <f>IF(ISNUMBER('Gamma-E.coli'!N24),('Gamma-E.coli'!N24/Species_Level_Aggregate_Counts!N$8)*100,0)</f>
        <v>17.862838915470494</v>
      </c>
      <c r="O26" s="2">
        <f>IF(ISNUMBER('Gamma-E.coli'!O24),('Gamma-E.coli'!O24/Species_Level_Aggregate_Counts!O$8)*100,0)</f>
        <v>46.027742749054227</v>
      </c>
      <c r="P26" s="2">
        <f>IF(ISNUMBER('Gamma-E.coli'!P24),('Gamma-E.coli'!P24/Species_Level_Aggregate_Counts!P$8)*100,0)</f>
        <v>22.002820874471084</v>
      </c>
      <c r="Q26" s="2">
        <f>IF(ISNUMBER('Gamma-E.coli'!Q24),('Gamma-E.coli'!Q24/Species_Level_Aggregate_Counts!Q$8)*100,0)</f>
        <v>10.211946050096339</v>
      </c>
      <c r="R26" s="2">
        <f>IF(ISNUMBER('Gamma-E.coli'!R24),('Gamma-E.coli'!R24/Species_Level_Aggregate_Counts!R$8)*100,0)</f>
        <v>26.973684210526315</v>
      </c>
      <c r="S26" s="2">
        <f>IF(ISNUMBER('Gamma-E.coli'!S24),('Gamma-E.coli'!S24/Species_Level_Aggregate_Counts!S$8)*100,0)</f>
        <v>11.661807580174926</v>
      </c>
      <c r="T26" s="2">
        <f>IF(ISNUMBER('Gamma-E.coli'!T24),('Gamma-E.coli'!T24/Species_Level_Aggregate_Counts!T$8)*100,0)</f>
        <v>8.3333333333333321</v>
      </c>
      <c r="U26" s="2">
        <f>IF(ISNUMBER('Gamma-E.coli'!U24),('Gamma-E.coli'!U24/Species_Level_Aggregate_Counts!U$8)*100,0)</f>
        <v>12.392638036809817</v>
      </c>
      <c r="V26" s="2">
        <f>IF(ISNUMBER('Gamma-E.coli'!V24),('Gamma-E.coli'!V24/Species_Level_Aggregate_Counts!V$8)*100,0)</f>
        <v>11.044894715931665</v>
      </c>
      <c r="W26" s="2">
        <f>IF(ISNUMBER('Gamma-E.coli'!W24),('Gamma-E.coli'!W24/Species_Level_Aggregate_Counts!W$8)*100,0)</f>
        <v>27.160493827160494</v>
      </c>
      <c r="X26" s="2">
        <f>IF(ISNUMBER('Gamma-E.coli'!X24),('Gamma-E.coli'!X24/Species_Level_Aggregate_Counts!X$8)*100,0)</f>
        <v>10.645848119233499</v>
      </c>
      <c r="Y26" s="2">
        <f>IF(ISNUMBER('Gamma-E.coli'!Y24),('Gamma-E.coli'!Y24/Species_Level_Aggregate_Counts!Y$8)*100,0)</f>
        <v>22.461082283172722</v>
      </c>
      <c r="Z26" s="2">
        <f>IF(ISNUMBER('Gamma-E.coli'!Z24),('Gamma-E.coli'!Z24/Species_Level_Aggregate_Counts!Z$8)*100,0)</f>
        <v>13.935810810810811</v>
      </c>
      <c r="AA26" s="2">
        <f>IF(ISNUMBER('Gamma-E.coli'!AA24),('Gamma-E.coli'!AA24/Species_Level_Aggregate_Counts!AA$8)*100,0)</f>
        <v>22.429906542056074</v>
      </c>
      <c r="AB26" s="2">
        <f>IF(ISNUMBER('Gamma-E.coli'!AB24),('Gamma-E.coli'!AB24/Species_Level_Aggregate_Counts!AB$8)*100,0)</f>
        <v>11.950394588500563</v>
      </c>
      <c r="AC26" s="2">
        <f>IF(ISNUMBER('Gamma-E.coli'!AC24),('Gamma-E.coli'!AC24/Species_Level_Aggregate_Counts!AC$8)*100,0)</f>
        <v>16.683831101956745</v>
      </c>
      <c r="AD26" s="2">
        <f>IF(ISNUMBER('Gamma-E.coli'!AD24),('Gamma-E.coli'!AD24/Species_Level_Aggregate_Counts!AD$8)*100,0)</f>
        <v>17.848970251716249</v>
      </c>
      <c r="AE26" s="2">
        <f>IF(ISNUMBER('Gamma-E.coli'!AE24),('Gamma-E.coli'!AE24/Species_Level_Aggregate_Counts!AE$8)*100,0)</f>
        <v>29.316239316239319</v>
      </c>
      <c r="AF26" s="2">
        <f>IF(ISNUMBER('Gamma-E.coli'!AF24),('Gamma-E.coli'!AF24/Species_Level_Aggregate_Counts!AF$8)*100,0)</f>
        <v>31.277319086935407</v>
      </c>
      <c r="AG26" s="2">
        <f>IF(ISNUMBER('Gamma-E.coli'!AG24),('Gamma-E.coli'!AG24/Species_Level_Aggregate_Counts!AG$8)*100,0)</f>
        <v>19.808861859252826</v>
      </c>
      <c r="AH26" s="2">
        <f>IF(ISNUMBER('Gamma-E.coli'!AH24),('Gamma-E.coli'!AH24/Species_Level_Aggregate_Counts!AH$8)*100,0)</f>
        <v>18.099547511312217</v>
      </c>
      <c r="AI26" s="2">
        <f>IF(ISNUMBER('Gamma-E.coli'!AI24),('Gamma-E.coli'!AI24/Species_Level_Aggregate_Counts!AI$8)*100,0)</f>
        <v>3.3144704931285367</v>
      </c>
      <c r="AJ26" s="2">
        <f>IF(ISNUMBER('Gamma-E.coli'!AJ24),('Gamma-E.coli'!AJ24/Species_Level_Aggregate_Counts!AJ$8)*100,0)</f>
        <v>3.5181236673773988</v>
      </c>
      <c r="AK26" s="2">
        <f>IF(ISNUMBER('Gamma-E.coli'!AK24),('Gamma-E.coli'!AK24/Species_Level_Aggregate_Counts!AK$8)*100,0)</f>
        <v>7.2259136212624586</v>
      </c>
      <c r="AL26" s="2">
        <f>IF(ISNUMBER('Gamma-E.coli'!AL24),('Gamma-E.coli'!AL24/Species_Level_Aggregate_Counts!AL$8)*100,0)</f>
        <v>8.0631025416301494</v>
      </c>
      <c r="AM26" s="2">
        <f>IF(ISNUMBER('Gamma-E.coli'!AM24),('Gamma-E.coli'!AM24/Species_Level_Aggregate_Counts!AM$8)*100,0)</f>
        <v>18.817852834740652</v>
      </c>
      <c r="AN26" s="2">
        <f>IF(ISNUMBER('Gamma-E.coli'!AN24),('Gamma-E.coli'!AN24/Species_Level_Aggregate_Counts!AN$8)*100,0)</f>
        <v>8.9308996088657118</v>
      </c>
      <c r="AO26" s="2">
        <f>IF(ISNUMBER('Gamma-E.coli'!AO24),('Gamma-E.coli'!AO24/Species_Level_Aggregate_Counts!AO$8)*100,0)</f>
        <v>19.875346260387811</v>
      </c>
      <c r="AP26" s="2">
        <f>IF(ISNUMBER('Gamma-E.coli'!AP24),('Gamma-E.coli'!AP24/Species_Level_Aggregate_Counts!AP$8)*100,0)</f>
        <v>16.604244694132333</v>
      </c>
      <c r="AQ26" s="2">
        <f>IF(ISNUMBER('Gamma-E.coli'!AQ24),('Gamma-E.coli'!AQ24/Species_Level_Aggregate_Counts!AQ$8)*100,0)</f>
        <v>5.5248618784530388</v>
      </c>
      <c r="AR26" s="2">
        <f>IF(ISNUMBER('Gamma-E.coli'!AR24),('Gamma-E.coli'!AR24/Species_Level_Aggregate_Counts!AR$8)*100,0)</f>
        <v>5.9202059202059205</v>
      </c>
      <c r="AS26" s="2">
        <f>IF(ISNUMBER('Gamma-E.coli'!AS24),('Gamma-E.coli'!AS24/Species_Level_Aggregate_Counts!AS$8)*100,0)</f>
        <v>11.267605633802818</v>
      </c>
      <c r="AT26" s="2">
        <f>IF(ISNUMBER('Gamma-E.coli'!AT24),('Gamma-E.coli'!AT24/Species_Level_Aggregate_Counts!AT$8)*100,0)</f>
        <v>14.612326043737575</v>
      </c>
      <c r="AU26" s="2">
        <f>IF(ISNUMBER('Gamma-E.coli'!AU24),('Gamma-E.coli'!AU24/Species_Level_Aggregate_Counts!AU$8)*100,0)</f>
        <v>5.9681697612732094</v>
      </c>
      <c r="AV26" s="2">
        <f>IF(ISNUMBER('Gamma-E.coli'!AV24),('Gamma-E.coli'!AV24/Species_Level_Aggregate_Counts!AV$8)*100,0)</f>
        <v>5.3939714436805923</v>
      </c>
      <c r="AW26" s="2">
        <f>IF(ISNUMBER('Gamma-E.coli'!AW24),('Gamma-E.coli'!AW24/Species_Level_Aggregate_Counts!AW$8)*100,0)</f>
        <v>19.793135872120356</v>
      </c>
      <c r="AX26" s="2">
        <f>IF(ISNUMBER('Gamma-E.coli'!AX24),('Gamma-E.coli'!AX24/Species_Level_Aggregate_Counts!AX$8)*100,0)</f>
        <v>17.111111111111111</v>
      </c>
      <c r="AY26" s="2">
        <f>IF(ISNUMBER('Gamma-E.coli'!AY24),('Gamma-E.coli'!AY24/Species_Level_Aggregate_Counts!AY$8)*100,0)</f>
        <v>11.358144030932818</v>
      </c>
      <c r="AZ26" s="2">
        <f>IF(ISNUMBER('Gamma-E.coli'!AZ24),('Gamma-E.coli'!AZ24/Species_Level_Aggregate_Counts!AZ$8)*100,0)</f>
        <v>8.1052631578947363</v>
      </c>
      <c r="BA26" s="2">
        <f>IF(ISNUMBER('Gamma-E.coli'!BA24),('Gamma-E.coli'!BA24/Species_Level_Aggregate_Counts!BA$8)*100,0)</f>
        <v>13.578595317725753</v>
      </c>
      <c r="BB26" s="2">
        <f>IF(ISNUMBER('Gamma-E.coli'!BB24),('Gamma-E.coli'!BB24/Species_Level_Aggregate_Counts!BB$8)*100,0)</f>
        <v>16.442451420029897</v>
      </c>
      <c r="BC26" s="2">
        <f>IF(ISNUMBER('Gamma-E.coli'!BC24),('Gamma-E.coli'!BC24/Species_Level_Aggregate_Counts!BC$8)*100,0)</f>
        <v>6.8888888888888893</v>
      </c>
      <c r="BD26" s="2">
        <f>IF(ISNUMBER('Gamma-E.coli'!BD24),('Gamma-E.coli'!BD24/Species_Level_Aggregate_Counts!BD$8)*100,0)</f>
        <v>6.487025948103792</v>
      </c>
      <c r="BE26" s="2">
        <f>IF(ISNUMBER('Gamma-E.coli'!BE24),('Gamma-E.coli'!BE24/Species_Level_Aggregate_Counts!BE$8)*100,0)</f>
        <v>23.153942428035045</v>
      </c>
      <c r="BF26" s="2">
        <f>IF(ISNUMBER('Gamma-E.coli'!BF24),('Gamma-E.coli'!BF24/Species_Level_Aggregate_Counts!BF$8)*100,0)</f>
        <v>49.760765550239235</v>
      </c>
      <c r="BG26" s="2">
        <f>IF(ISNUMBER('Gamma-E.coli'!BG24),('Gamma-E.coli'!BG24/Species_Level_Aggregate_Counts!BG$8)*100,0)</f>
        <v>6.1420345489443378</v>
      </c>
      <c r="BH26" s="2">
        <f>IF(ISNUMBER('Gamma-E.coli'!BH24),('Gamma-E.coli'!BH24/Species_Level_Aggregate_Counts!BH$8)*100,0)</f>
        <v>6.424148606811146</v>
      </c>
      <c r="BI26" s="2">
        <f>IF(ISNUMBER('Gamma-E.coli'!BI24),('Gamma-E.coli'!BI24/Species_Level_Aggregate_Counts!BI$8)*100,0)</f>
        <v>16.076516076516075</v>
      </c>
      <c r="BJ26" s="2">
        <f>IF(ISNUMBER('Gamma-E.coli'!BJ24),('Gamma-E.coli'!BJ24/Species_Level_Aggregate_Counts!BJ$8)*100,0)</f>
        <v>15.492021276595743</v>
      </c>
      <c r="BK26" s="2">
        <f>IF(ISNUMBER('Gamma-E.coli'!BK24),('Gamma-E.coli'!BK24/Species_Level_Aggregate_Counts!BK$8)*100,0)</f>
        <v>7.1557155715571561</v>
      </c>
      <c r="BL26" s="2">
        <f>IF(ISNUMBER('Gamma-E.coli'!BL24),('Gamma-E.coli'!BL24/Species_Level_Aggregate_Counts!BL$8)*100,0)</f>
        <v>7.042253521126761</v>
      </c>
      <c r="BM26" s="2">
        <f>IF(ISNUMBER('Gamma-E.coli'!BM24),('Gamma-E.coli'!BM24/Species_Level_Aggregate_Counts!BM$8)*100,0)</f>
        <v>23.106796116504853</v>
      </c>
      <c r="BN26" s="2">
        <f>IF(ISNUMBER('Gamma-E.coli'!BN24),('Gamma-E.coli'!BN24/Species_Level_Aggregate_Counts!BN$8)*100,0)</f>
        <v>14.727722772277227</v>
      </c>
      <c r="BO26" s="2">
        <f>IF(ISNUMBER('Gamma-E.coli'!BO24),('Gamma-E.coli'!BO24/Species_Level_Aggregate_Counts!BO$8)*100,0)</f>
        <v>9.4840294840294845</v>
      </c>
      <c r="BP26" s="2">
        <f>IF(ISNUMBER('Gamma-E.coli'!BP24),('Gamma-E.coli'!BP24/Species_Level_Aggregate_Counts!BP$8)*100,0)</f>
        <v>10.571428571428571</v>
      </c>
      <c r="BQ26" s="2">
        <f>IF(ISNUMBER('Gamma-E.coli'!BQ24),('Gamma-E.coli'!BQ24/Species_Level_Aggregate_Counts!BQ$8)*100,0)</f>
        <v>5.5589492974954187</v>
      </c>
      <c r="BR26" s="2">
        <f>IF(ISNUMBER('Gamma-E.coli'!BR24),('Gamma-E.coli'!BR24/Species_Level_Aggregate_Counts!BR$8)*100,0)</f>
        <v>5.1420176297747302</v>
      </c>
      <c r="BS26" s="2">
        <f>IF(ISNUMBER('Gamma-E.coli'!BS24),('Gamma-E.coli'!BS24/Species_Level_Aggregate_Counts!BS$8)*100,0)</f>
        <v>9.326788218793828</v>
      </c>
      <c r="BT26" s="2">
        <f>IF(ISNUMBER('Gamma-E.coli'!BT24),('Gamma-E.coli'!BT24/Species_Level_Aggregate_Counts!BT$8)*100,0)</f>
        <v>6.8076328004125841</v>
      </c>
      <c r="BU26" s="2">
        <f>IF(ISNUMBER('Gamma-E.coli'!BU24),('Gamma-E.coli'!BU24/Species_Level_Aggregate_Counts!BU$8)*100,0)</f>
        <v>12.168141592920353</v>
      </c>
      <c r="BV26" s="2">
        <f>IF(ISNUMBER('Gamma-E.coli'!BV24),('Gamma-E.coli'!BV24/Species_Level_Aggregate_Counts!BV$8)*100,0)</f>
        <v>10.638297872340425</v>
      </c>
      <c r="BW26" s="2">
        <f>IF(ISNUMBER('Gamma-E.coli'!BW24),('Gamma-E.coli'!BW24/Species_Level_Aggregate_Counts!BW$8)*100,0)</f>
        <v>22.792937399678973</v>
      </c>
      <c r="BX26" s="2">
        <f>IF(ISNUMBER('Gamma-E.coli'!BX24),('Gamma-E.coli'!BX24/Species_Level_Aggregate_Counts!BX$8)*100,0)</f>
        <v>31.551724137931036</v>
      </c>
      <c r="BY26" s="2">
        <f>IF(ISNUMBER('Gamma-E.coli'!BY24),('Gamma-E.coli'!BY24/Species_Level_Aggregate_Counts!BY$8)*100,0)</f>
        <v>31.664964249233911</v>
      </c>
      <c r="BZ26" s="2">
        <f>IF(ISNUMBER('Gamma-E.coli'!BZ24),('Gamma-E.coli'!BZ24/Species_Level_Aggregate_Counts!BZ$8)*100,0)</f>
        <v>32.979476291578202</v>
      </c>
      <c r="CA26" s="2">
        <f>IF(ISNUMBER('Gamma-E.coli'!CA24),('Gamma-E.coli'!CA24/Species_Level_Aggregate_Counts!CA$8)*100,0)</f>
        <v>37.172774869109951</v>
      </c>
      <c r="CB26" s="2">
        <f>IF(ISNUMBER('Gamma-E.coli'!CB24),('Gamma-E.coli'!CB24/Species_Level_Aggregate_Counts!CB$8)*100,0)</f>
        <v>28.397917871602079</v>
      </c>
      <c r="CC26" s="2">
        <f>IF(ISNUMBER('Gamma-E.coli'!CC24),('Gamma-E.coli'!CC24/Species_Level_Aggregate_Counts!CC$8)*100,0)</f>
        <v>26.930963773069038</v>
      </c>
      <c r="CD26" s="2">
        <f>IF(ISNUMBER('Gamma-E.coli'!CD24),('Gamma-E.coli'!CD24/Species_Level_Aggregate_Counts!CD$8)*100,0)</f>
        <v>20.836286321757619</v>
      </c>
      <c r="CE26" s="2">
        <f>IF(ISNUMBER('Gamma-E.coli'!CE24),('Gamma-E.coli'!CE24/Species_Level_Aggregate_Counts!CE$8)*100,0)</f>
        <v>19.792342634652822</v>
      </c>
      <c r="CF26" s="2">
        <f>IF(ISNUMBER('Gamma-E.coli'!CF24),('Gamma-E.coli'!CF24/Species_Level_Aggregate_Counts!CF$8)*100,0)</f>
        <v>17.607771706132361</v>
      </c>
      <c r="CG26" s="2">
        <f>IF(ISNUMBER('Gamma-E.coli'!CG24),('Gamma-E.coli'!CG24/Species_Level_Aggregate_Counts!CG$8)*100,0)</f>
        <v>26.417171161254814</v>
      </c>
      <c r="CH26" s="2">
        <f>IF(ISNUMBER('Gamma-E.coli'!CH24),('Gamma-E.coli'!CH24/Species_Level_Aggregate_Counts!CH$8)*100,0)</f>
        <v>15.074626865671641</v>
      </c>
      <c r="CI26" s="2">
        <f>IF(ISNUMBER('Gamma-E.coli'!CI24),('Gamma-E.coli'!CI24/Species_Level_Aggregate_Counts!CI$8)*100,0)</f>
        <v>23.165137614678898</v>
      </c>
      <c r="CJ26" s="2">
        <f>IF(ISNUMBER('Gamma-E.coli'!CJ24),('Gamma-E.coli'!CJ24/Species_Level_Aggregate_Counts!CJ$8)*100,0)</f>
        <v>21.831775700934582</v>
      </c>
      <c r="CK26" s="2">
        <f>IF(ISNUMBER('Gamma-E.coli'!CK24),('Gamma-E.coli'!CK24/Species_Level_Aggregate_Counts!CK$8)*100,0)</f>
        <v>22.333333333333332</v>
      </c>
      <c r="CL26" s="2">
        <f>IF(ISNUMBER('Gamma-E.coli'!CL24),('Gamma-E.coli'!CL24/Species_Level_Aggregate_Counts!CL$8)*100,0)</f>
        <v>22.585794094173984</v>
      </c>
      <c r="CM26" s="2">
        <f>IF(ISNUMBER('Gamma-E.coli'!CM24),('Gamma-E.coli'!CM24/Species_Level_Aggregate_Counts!CM$8)*100,0)</f>
        <v>20.130576713819366</v>
      </c>
      <c r="CN26" s="2">
        <f>IF(ISNUMBER('Gamma-E.coli'!CN24),('Gamma-E.coli'!CN24/Species_Level_Aggregate_Counts!CN$8)*100,0)</f>
        <v>28.147659854976929</v>
      </c>
      <c r="CO26" s="2">
        <f>IF(ISNUMBER('Gamma-E.coli'!CO24),('Gamma-E.coli'!CO24/Species_Level_Aggregate_Counts!CO$8)*100,0)</f>
        <v>20.088300220750551</v>
      </c>
      <c r="CP26" s="2">
        <f>IF(ISNUMBER('Gamma-E.coli'!CP24),('Gamma-E.coli'!CP24/Species_Level_Aggregate_Counts!CP$8)*100,0)</f>
        <v>24.394184168012924</v>
      </c>
      <c r="CQ26" s="2">
        <f>IF(ISNUMBER('Gamma-E.coli'!CQ24),('Gamma-E.coli'!CQ24/Species_Level_Aggregate_Counts!CQ$8)*100,0)</f>
        <v>22.875816993464053</v>
      </c>
      <c r="CR26" s="2">
        <f>IF(ISNUMBER('Gamma-E.coli'!CR24),('Gamma-E.coli'!CR24/Species_Level_Aggregate_Counts!CR$8)*100,0)</f>
        <v>24.582869855394883</v>
      </c>
    </row>
    <row r="27" spans="1:96" x14ac:dyDescent="0.25">
      <c r="A27" s="2" t="s">
        <v>1465</v>
      </c>
      <c r="B27" s="2">
        <f>IF(ISNUMBER('Gamma-E.coli'!B25),('Gamma-E.coli'!B25/Species_Level_Aggregate_Counts!B$8)*100,0)</f>
        <v>11.193526635198921</v>
      </c>
      <c r="C27" s="2">
        <f>IF(ISNUMBER('Gamma-E.coli'!C25),('Gamma-E.coli'!C25/Species_Level_Aggregate_Counts!C$8)*100,0)</f>
        <v>20.446096654275092</v>
      </c>
      <c r="D27" s="2">
        <f>IF(ISNUMBER('Gamma-E.coli'!D25),('Gamma-E.coli'!D25/Species_Level_Aggregate_Counts!D$8)*100,0)</f>
        <v>7.3394495412844041</v>
      </c>
      <c r="E27" s="2">
        <f>IF(ISNUMBER('Gamma-E.coli'!E25),('Gamma-E.coli'!E25/Species_Level_Aggregate_Counts!E$8)*100,0)</f>
        <v>12.314410480349345</v>
      </c>
      <c r="F27" s="2">
        <f>IF(ISNUMBER('Gamma-E.coli'!F25),('Gamma-E.coli'!F25/Species_Level_Aggregate_Counts!F$8)*100,0)</f>
        <v>11.873840445269018</v>
      </c>
      <c r="G27" s="2">
        <f>IF(ISNUMBER('Gamma-E.coli'!G25),('Gamma-E.coli'!G25/Species_Level_Aggregate_Counts!G$8)*100,0)</f>
        <v>29.403973509933774</v>
      </c>
      <c r="H27" s="2">
        <f>IF(ISNUMBER('Gamma-E.coli'!H25),('Gamma-E.coli'!H25/Species_Level_Aggregate_Counts!H$8)*100,0)</f>
        <v>17.798165137614681</v>
      </c>
      <c r="I27" s="2">
        <f>IF(ISNUMBER('Gamma-E.coli'!I25),('Gamma-E.coli'!I25/Species_Level_Aggregate_Counts!I$8)*100,0)</f>
        <v>12.938005390835579</v>
      </c>
      <c r="J27" s="2">
        <f>IF(ISNUMBER('Gamma-E.coli'!J25),('Gamma-E.coli'!J25/Species_Level_Aggregate_Counts!J$8)*100,0)</f>
        <v>12.054794520547945</v>
      </c>
      <c r="K27" s="2">
        <f>IF(ISNUMBER('Gamma-E.coli'!K25),('Gamma-E.coli'!K25/Species_Level_Aggregate_Counts!K$8)*100,0)</f>
        <v>12.942779291553133</v>
      </c>
      <c r="L27" s="2">
        <f>IF(ISNUMBER('Gamma-E.coli'!L25),('Gamma-E.coli'!L25/Species_Level_Aggregate_Counts!L$8)*100,0)</f>
        <v>11.699507389162561</v>
      </c>
      <c r="M27" s="2">
        <f>IF(ISNUMBER('Gamma-E.coli'!M25),('Gamma-E.coli'!M25/Species_Level_Aggregate_Counts!M$8)*100,0)</f>
        <v>8.2000000000000011</v>
      </c>
      <c r="N27" s="2">
        <f>IF(ISNUMBER('Gamma-E.coli'!N25),('Gamma-E.coli'!N25/Species_Level_Aggregate_Counts!N$8)*100,0)</f>
        <v>14.035087719298245</v>
      </c>
      <c r="O27" s="2">
        <f>IF(ISNUMBER('Gamma-E.coli'!O25),('Gamma-E.coli'!O25/Species_Level_Aggregate_Counts!O$8)*100,0)</f>
        <v>15.258511979823455</v>
      </c>
      <c r="P27" s="2">
        <f>IF(ISNUMBER('Gamma-E.coli'!P25),('Gamma-E.coli'!P25/Species_Level_Aggregate_Counts!P$8)*100,0)</f>
        <v>18.476727785613541</v>
      </c>
      <c r="Q27" s="2">
        <f>IF(ISNUMBER('Gamma-E.coli'!Q25),('Gamma-E.coli'!Q25/Species_Level_Aggregate_Counts!Q$8)*100,0)</f>
        <v>24.277456647398843</v>
      </c>
      <c r="R27" s="2">
        <f>IF(ISNUMBER('Gamma-E.coli'!R25),('Gamma-E.coli'!R25/Species_Level_Aggregate_Counts!R$8)*100,0)</f>
        <v>14.567669172932332</v>
      </c>
      <c r="S27" s="2">
        <f>IF(ISNUMBER('Gamma-E.coli'!S25),('Gamma-E.coli'!S25/Species_Level_Aggregate_Counts!S$8)*100,0)</f>
        <v>15.937803692905733</v>
      </c>
      <c r="T27" s="2">
        <f>IF(ISNUMBER('Gamma-E.coli'!T25),('Gamma-E.coli'!T25/Species_Level_Aggregate_Counts!T$8)*100,0)</f>
        <v>16.203703703703702</v>
      </c>
      <c r="U27" s="2">
        <f>IF(ISNUMBER('Gamma-E.coli'!U25),('Gamma-E.coli'!U25/Species_Level_Aggregate_Counts!U$8)*100,0)</f>
        <v>13.61963190184049</v>
      </c>
      <c r="V27" s="2">
        <f>IF(ISNUMBER('Gamma-E.coli'!V25),('Gamma-E.coli'!V25/Species_Level_Aggregate_Counts!V$8)*100,0)</f>
        <v>7.5089392133492252</v>
      </c>
      <c r="W27" s="2">
        <f>IF(ISNUMBER('Gamma-E.coli'!W25),('Gamma-E.coli'!W25/Species_Level_Aggregate_Counts!W$8)*100,0)</f>
        <v>16.543209876543212</v>
      </c>
      <c r="X27" s="2">
        <f>IF(ISNUMBER('Gamma-E.coli'!X25),('Gamma-E.coli'!X25/Species_Level_Aggregate_Counts!X$8)*100,0)</f>
        <v>15.47196593328602</v>
      </c>
      <c r="Y27" s="2">
        <f>IF(ISNUMBER('Gamma-E.coli'!Y25),('Gamma-E.coli'!Y25/Species_Level_Aggregate_Counts!Y$8)*100,0)</f>
        <v>11.489992587101556</v>
      </c>
      <c r="Z27" s="2">
        <f>IF(ISNUMBER('Gamma-E.coli'!Z25),('Gamma-E.coli'!Z25/Species_Level_Aggregate_Counts!Z$8)*100,0)</f>
        <v>6.9256756756756754</v>
      </c>
      <c r="AA27" s="2">
        <f>IF(ISNUMBER('Gamma-E.coli'!AA25),('Gamma-E.coli'!AA25/Species_Level_Aggregate_Counts!AA$8)*100,0)</f>
        <v>12.56490134994808</v>
      </c>
      <c r="AB27" s="2">
        <f>IF(ISNUMBER('Gamma-E.coli'!AB25),('Gamma-E.coli'!AB25/Species_Level_Aggregate_Counts!AB$8)*100,0)</f>
        <v>11.161217587373168</v>
      </c>
      <c r="AC27" s="2">
        <f>IF(ISNUMBER('Gamma-E.coli'!AC25),('Gamma-E.coli'!AC25/Species_Level_Aggregate_Counts!AC$8)*100,0)</f>
        <v>11.431513903192585</v>
      </c>
      <c r="AD27" s="2">
        <f>IF(ISNUMBER('Gamma-E.coli'!AD25),('Gamma-E.coli'!AD25/Species_Level_Aggregate_Counts!AD$8)*100,0)</f>
        <v>9.3058733790999248</v>
      </c>
      <c r="AE27" s="2">
        <f>IF(ISNUMBER('Gamma-E.coli'!AE25),('Gamma-E.coli'!AE25/Species_Level_Aggregate_Counts!AE$8)*100,0)</f>
        <v>12.564102564102564</v>
      </c>
      <c r="AF27" s="2">
        <f>IF(ISNUMBER('Gamma-E.coli'!AF25),('Gamma-E.coli'!AF25/Species_Level_Aggregate_Counts!AF$8)*100,0)</f>
        <v>9.2277804759592037</v>
      </c>
      <c r="AG27" s="2">
        <f>IF(ISNUMBER('Gamma-E.coli'!AG25),('Gamma-E.coli'!AG25/Species_Level_Aggregate_Counts!AG$8)*100,0)</f>
        <v>17.202432667245873</v>
      </c>
      <c r="AH27" s="2">
        <f>IF(ISNUMBER('Gamma-E.coli'!AH25),('Gamma-E.coli'!AH25/Species_Level_Aggregate_Counts!AH$8)*100,0)</f>
        <v>7.9185520361990944</v>
      </c>
      <c r="AI27" s="2">
        <f>IF(ISNUMBER('Gamma-E.coli'!AI25),('Gamma-E.coli'!AI25/Species_Level_Aggregate_Counts!AI$8)*100,0)</f>
        <v>15.359741309620048</v>
      </c>
      <c r="AJ27" s="2">
        <f>IF(ISNUMBER('Gamma-E.coli'!AJ25),('Gamma-E.coli'!AJ25/Species_Level_Aggregate_Counts!AJ$8)*100,0)</f>
        <v>12.473347547974413</v>
      </c>
      <c r="AK27" s="2">
        <f>IF(ISNUMBER('Gamma-E.coli'!AK25),('Gamma-E.coli'!AK25/Species_Level_Aggregate_Counts!AK$8)*100,0)</f>
        <v>8.5548172757475083</v>
      </c>
      <c r="AL27" s="2">
        <f>IF(ISNUMBER('Gamma-E.coli'!AL25),('Gamma-E.coli'!AL25/Species_Level_Aggregate_Counts!AL$8)*100,0)</f>
        <v>12.795793163891322</v>
      </c>
      <c r="AM27" s="2">
        <f>IF(ISNUMBER('Gamma-E.coli'!AM25),('Gamma-E.coli'!AM25/Species_Level_Aggregate_Counts!AM$8)*100,0)</f>
        <v>18.335343787696019</v>
      </c>
      <c r="AN27" s="2">
        <f>IF(ISNUMBER('Gamma-E.coli'!AN25),('Gamma-E.coli'!AN25/Species_Level_Aggregate_Counts!AN$8)*100,0)</f>
        <v>17.535853976531943</v>
      </c>
      <c r="AO27" s="2">
        <f>IF(ISNUMBER('Gamma-E.coli'!AO25),('Gamma-E.coli'!AO25/Species_Level_Aggregate_Counts!AO$8)*100,0)</f>
        <v>10.595567867036012</v>
      </c>
      <c r="AP27" s="2">
        <f>IF(ISNUMBER('Gamma-E.coli'!AP25),('Gamma-E.coli'!AP25/Species_Level_Aggregate_Counts!AP$8)*100,0)</f>
        <v>11.735330836454432</v>
      </c>
      <c r="AQ27" s="2">
        <f>IF(ISNUMBER('Gamma-E.coli'!AQ25),('Gamma-E.coli'!AQ25/Species_Level_Aggregate_Counts!AQ$8)*100,0)</f>
        <v>16.160220994475139</v>
      </c>
      <c r="AR27" s="2">
        <f>IF(ISNUMBER('Gamma-E.coli'!AR25),('Gamma-E.coli'!AR25/Species_Level_Aggregate_Counts!AR$8)*100,0)</f>
        <v>15.444015444015443</v>
      </c>
      <c r="AS27" s="2">
        <f>IF(ISNUMBER('Gamma-E.coli'!AS25),('Gamma-E.coli'!AS25/Species_Level_Aggregate_Counts!AS$8)*100,0)</f>
        <v>9.1549295774647899</v>
      </c>
      <c r="AT27" s="2">
        <f>IF(ISNUMBER('Gamma-E.coli'!AT25),('Gamma-E.coli'!AT25/Species_Level_Aggregate_Counts!AT$8)*100,0)</f>
        <v>10.536779324055665</v>
      </c>
      <c r="AU27" s="2">
        <f>IF(ISNUMBER('Gamma-E.coli'!AU25),('Gamma-E.coli'!AU25/Species_Level_Aggregate_Counts!AU$8)*100,0)</f>
        <v>16.047745358090186</v>
      </c>
      <c r="AV27" s="2">
        <f>IF(ISNUMBER('Gamma-E.coli'!AV25),('Gamma-E.coli'!AV25/Species_Level_Aggregate_Counts!AV$8)*100,0)</f>
        <v>13.960867265996827</v>
      </c>
      <c r="AW27" s="2">
        <f>IF(ISNUMBER('Gamma-E.coli'!AW25),('Gamma-E.coli'!AW25/Species_Level_Aggregate_Counts!AW$8)*100,0)</f>
        <v>4.7014574518100618</v>
      </c>
      <c r="AX27" s="2">
        <f>IF(ISNUMBER('Gamma-E.coli'!AX25),('Gamma-E.coli'!AX25/Species_Level_Aggregate_Counts!AX$8)*100,0)</f>
        <v>10.666666666666668</v>
      </c>
      <c r="AY27" s="2">
        <f>IF(ISNUMBER('Gamma-E.coli'!AY25),('Gamma-E.coli'!AY25/Species_Level_Aggregate_Counts!AY$8)*100,0)</f>
        <v>15.70807153214113</v>
      </c>
      <c r="AZ27" s="2">
        <f>IF(ISNUMBER('Gamma-E.coli'!AZ25),('Gamma-E.coli'!AZ25/Species_Level_Aggregate_Counts!AZ$8)*100,0)</f>
        <v>9.7894736842105257</v>
      </c>
      <c r="BA27" s="2">
        <f>IF(ISNUMBER('Gamma-E.coli'!BA25),('Gamma-E.coli'!BA25/Species_Level_Aggregate_Counts!BA$8)*100,0)</f>
        <v>13.377926421404682</v>
      </c>
      <c r="BB27" s="2">
        <f>IF(ISNUMBER('Gamma-E.coli'!BB25),('Gamma-E.coli'!BB25/Species_Level_Aggregate_Counts!BB$8)*100,0)</f>
        <v>7.9222720478325863</v>
      </c>
      <c r="BC27" s="2">
        <f>IF(ISNUMBER('Gamma-E.coli'!BC25),('Gamma-E.coli'!BC25/Species_Level_Aggregate_Counts!BC$8)*100,0)</f>
        <v>14.111111111111111</v>
      </c>
      <c r="BD27" s="2">
        <f>IF(ISNUMBER('Gamma-E.coli'!BD25),('Gamma-E.coli'!BD25/Species_Level_Aggregate_Counts!BD$8)*100,0)</f>
        <v>12.17564870259481</v>
      </c>
      <c r="BE27" s="2">
        <f>IF(ISNUMBER('Gamma-E.coli'!BE25),('Gamma-E.coli'!BE25/Species_Level_Aggregate_Counts!BE$8)*100,0)</f>
        <v>9.5118898623279104</v>
      </c>
      <c r="BF27" s="2">
        <f>IF(ISNUMBER('Gamma-E.coli'!BF25),('Gamma-E.coli'!BF25/Species_Level_Aggregate_Counts!BF$8)*100,0)</f>
        <v>13.078149920255184</v>
      </c>
      <c r="BG27" s="2">
        <f>IF(ISNUMBER('Gamma-E.coli'!BG25),('Gamma-E.coli'!BG25/Species_Level_Aggregate_Counts!BG$8)*100,0)</f>
        <v>13.147792706333975</v>
      </c>
      <c r="BH27" s="2">
        <f>IF(ISNUMBER('Gamma-E.coli'!BH25),('Gamma-E.coli'!BH25/Species_Level_Aggregate_Counts!BH$8)*100,0)</f>
        <v>8.9009287925696601</v>
      </c>
      <c r="BI27" s="2">
        <f>IF(ISNUMBER('Gamma-E.coli'!BI25),('Gamma-E.coli'!BI25/Species_Level_Aggregate_Counts!BI$8)*100,0)</f>
        <v>6.1050061050061046</v>
      </c>
      <c r="BJ27" s="2">
        <f>IF(ISNUMBER('Gamma-E.coli'!BJ25),('Gamma-E.coli'!BJ25/Species_Level_Aggregate_Counts!BJ$8)*100,0)</f>
        <v>9.5079787234042552</v>
      </c>
      <c r="BK27" s="2">
        <f>IF(ISNUMBER('Gamma-E.coli'!BK25),('Gamma-E.coli'!BK25/Species_Level_Aggregate_Counts!BK$8)*100,0)</f>
        <v>9.0909090909090917</v>
      </c>
      <c r="BL27" s="2">
        <f>IF(ISNUMBER('Gamma-E.coli'!BL25),('Gamma-E.coli'!BL25/Species_Level_Aggregate_Counts!BL$8)*100,0)</f>
        <v>11.184755592377796</v>
      </c>
      <c r="BM27" s="2">
        <f>IF(ISNUMBER('Gamma-E.coli'!BM25),('Gamma-E.coli'!BM25/Species_Level_Aggregate_Counts!BM$8)*100,0)</f>
        <v>7.3786407766990285</v>
      </c>
      <c r="BN27" s="2">
        <f>IF(ISNUMBER('Gamma-E.coli'!BN25),('Gamma-E.coli'!BN25/Species_Level_Aggregate_Counts!BN$8)*100,0)</f>
        <v>7.6113861386138613</v>
      </c>
      <c r="BO27" s="2">
        <f>IF(ISNUMBER('Gamma-E.coli'!BO25),('Gamma-E.coli'!BO25/Species_Level_Aggregate_Counts!BO$8)*100,0)</f>
        <v>11.695331695331696</v>
      </c>
      <c r="BP27" s="2">
        <f>IF(ISNUMBER('Gamma-E.coli'!BP25),('Gamma-E.coli'!BP25/Species_Level_Aggregate_Counts!BP$8)*100,0)</f>
        <v>10.857142857142858</v>
      </c>
      <c r="BQ27" s="2">
        <f>IF(ISNUMBER('Gamma-E.coli'!BQ25),('Gamma-E.coli'!BQ25/Species_Level_Aggregate_Counts!BQ$8)*100,0)</f>
        <v>13.072693952351862</v>
      </c>
      <c r="BR27" s="2">
        <f>IF(ISNUMBER('Gamma-E.coli'!BR25),('Gamma-E.coli'!BR25/Species_Level_Aggregate_Counts!BR$8)*100,0)</f>
        <v>11.214495592556318</v>
      </c>
      <c r="BS27" s="2">
        <f>IF(ISNUMBER('Gamma-E.coli'!BS25),('Gamma-E.coli'!BS25/Species_Level_Aggregate_Counts!BS$8)*100,0)</f>
        <v>10.308555399719495</v>
      </c>
      <c r="BT27" s="2">
        <f>IF(ISNUMBER('Gamma-E.coli'!BT25),('Gamma-E.coli'!BT25/Species_Level_Aggregate_Counts!BT$8)*100,0)</f>
        <v>8.7158329035585353</v>
      </c>
      <c r="BU27" s="2">
        <f>IF(ISNUMBER('Gamma-E.coli'!BU25),('Gamma-E.coli'!BU25/Species_Level_Aggregate_Counts!BU$8)*100,0)</f>
        <v>9.7345132743362832</v>
      </c>
      <c r="BV27" s="2">
        <f>IF(ISNUMBER('Gamma-E.coli'!BV25),('Gamma-E.coli'!BV25/Species_Level_Aggregate_Counts!BV$8)*100,0)</f>
        <v>9.7578870139398379</v>
      </c>
      <c r="BW27" s="2">
        <f>IF(ISNUMBER('Gamma-E.coli'!BW25),('Gamma-E.coli'!BW25/Species_Level_Aggregate_Counts!BW$8)*100,0)</f>
        <v>15.409309791332262</v>
      </c>
      <c r="BX27" s="2">
        <f>IF(ISNUMBER('Gamma-E.coli'!BX25),('Gamma-E.coli'!BX25/Species_Level_Aggregate_Counts!BX$8)*100,0)</f>
        <v>11.810344827586206</v>
      </c>
      <c r="BY27" s="2">
        <f>IF(ISNUMBER('Gamma-E.coli'!BY25),('Gamma-E.coli'!BY25/Species_Level_Aggregate_Counts!BY$8)*100,0)</f>
        <v>8.4269662921348321</v>
      </c>
      <c r="BZ27" s="2">
        <f>IF(ISNUMBER('Gamma-E.coli'!BZ25),('Gamma-E.coli'!BZ25/Species_Level_Aggregate_Counts!BZ$8)*100,0)</f>
        <v>7.8556263269639066</v>
      </c>
      <c r="CA27" s="2">
        <f>IF(ISNUMBER('Gamma-E.coli'!CA25),('Gamma-E.coli'!CA25/Species_Level_Aggregate_Counts!CA$8)*100,0)</f>
        <v>10.68062827225131</v>
      </c>
      <c r="CB27" s="2">
        <f>IF(ISNUMBER('Gamma-E.coli'!CB25),('Gamma-E.coli'!CB25/Species_Level_Aggregate_Counts!CB$8)*100,0)</f>
        <v>7.3452862926547136</v>
      </c>
      <c r="CC27" s="2">
        <f>IF(ISNUMBER('Gamma-E.coli'!CC25),('Gamma-E.coli'!CC25/Species_Level_Aggregate_Counts!CC$8)*100,0)</f>
        <v>8.8174982911825026</v>
      </c>
      <c r="CD27" s="2">
        <f>IF(ISNUMBER('Gamma-E.coli'!CD25),('Gamma-E.coli'!CD25/Species_Level_Aggregate_Counts!CD$8)*100,0)</f>
        <v>10.489014883061659</v>
      </c>
      <c r="CE27" s="2">
        <f>IF(ISNUMBER('Gamma-E.coli'!CE25),('Gamma-E.coli'!CE25/Species_Level_Aggregate_Counts!CE$8)*100,0)</f>
        <v>8.2414016872160936</v>
      </c>
      <c r="CF27" s="2">
        <f>IF(ISNUMBER('Gamma-E.coli'!CF25),('Gamma-E.coli'!CF25/Species_Level_Aggregate_Counts!CF$8)*100,0)</f>
        <v>5.1608986035215541</v>
      </c>
      <c r="CG27" s="2">
        <f>IF(ISNUMBER('Gamma-E.coli'!CG25),('Gamma-E.coli'!CG25/Species_Level_Aggregate_Counts!CG$8)*100,0)</f>
        <v>7.3747936158503027</v>
      </c>
      <c r="CH27" s="2">
        <f>IF(ISNUMBER('Gamma-E.coli'!CH25),('Gamma-E.coli'!CH25/Species_Level_Aggregate_Counts!CH$8)*100,0)</f>
        <v>6.1194029850746272</v>
      </c>
      <c r="CI27" s="2">
        <f>IF(ISNUMBER('Gamma-E.coli'!CI25),('Gamma-E.coli'!CI25/Species_Level_Aggregate_Counts!CI$8)*100,0)</f>
        <v>6.8042813455657489</v>
      </c>
      <c r="CJ27" s="2">
        <f>IF(ISNUMBER('Gamma-E.coli'!CJ25),('Gamma-E.coli'!CJ25/Species_Level_Aggregate_Counts!CJ$8)*100,0)</f>
        <v>5.0467289719626169</v>
      </c>
      <c r="CK27" s="2">
        <f>IF(ISNUMBER('Gamma-E.coli'!CK25),('Gamma-E.coli'!CK25/Species_Level_Aggregate_Counts!CK$8)*100,0)</f>
        <v>7.75</v>
      </c>
      <c r="CL27" s="2">
        <f>IF(ISNUMBER('Gamma-E.coli'!CL25),('Gamma-E.coli'!CL25/Species_Level_Aggregate_Counts!CL$8)*100,0)</f>
        <v>7.3423782920989629</v>
      </c>
      <c r="CM27" s="2">
        <f>IF(ISNUMBER('Gamma-E.coli'!CM25),('Gamma-E.coli'!CM25/Species_Level_Aggregate_Counts!CM$8)*100,0)</f>
        <v>7.8890097932535364</v>
      </c>
      <c r="CN27" s="2">
        <f>IF(ISNUMBER('Gamma-E.coli'!CN25),('Gamma-E.coli'!CN25/Species_Level_Aggregate_Counts!CN$8)*100,0)</f>
        <v>7.7125906394199069</v>
      </c>
      <c r="CO27" s="2">
        <f>IF(ISNUMBER('Gamma-E.coli'!CO25),('Gamma-E.coli'!CO25/Species_Level_Aggregate_Counts!CO$8)*100,0)</f>
        <v>7.6821192052980134</v>
      </c>
      <c r="CP27" s="2">
        <f>IF(ISNUMBER('Gamma-E.coli'!CP25),('Gamma-E.coli'!CP25/Species_Level_Aggregate_Counts!CP$8)*100,0)</f>
        <v>6.1389337641357029</v>
      </c>
      <c r="CQ27" s="2">
        <f>IF(ISNUMBER('Gamma-E.coli'!CQ25),('Gamma-E.coli'!CQ25/Species_Level_Aggregate_Counts!CQ$8)*100,0)</f>
        <v>7.18954248366013</v>
      </c>
      <c r="CR27" s="2">
        <f>IF(ISNUMBER('Gamma-E.coli'!CR25),('Gamma-E.coli'!CR25/Species_Level_Aggregate_Counts!CR$8)*100,0)</f>
        <v>5.8954393770856504</v>
      </c>
    </row>
    <row r="28" spans="1:96" x14ac:dyDescent="0.25">
      <c r="A28" s="2" t="s">
        <v>1466</v>
      </c>
      <c r="B28" s="2">
        <f>IF(ISNUMBER('Gamma-E.coli'!B26),('Gamma-E.coli'!B26/Species_Level_Aggregate_Counts!B$8)*100,0)</f>
        <v>3.5738368172623063</v>
      </c>
      <c r="C28" s="2">
        <f>IF(ISNUMBER('Gamma-E.coli'!C26),('Gamma-E.coli'!C26/Species_Level_Aggregate_Counts!C$8)*100,0)</f>
        <v>19.454770755885995</v>
      </c>
      <c r="D28" s="2">
        <f>IF(ISNUMBER('Gamma-E.coli'!D26),('Gamma-E.coli'!D26/Species_Level_Aggregate_Counts!D$8)*100,0)</f>
        <v>8.7572977481234364</v>
      </c>
      <c r="E28" s="2">
        <f>IF(ISNUMBER('Gamma-E.coli'!E26),('Gamma-E.coli'!E26/Species_Level_Aggregate_Counts!E$8)*100,0)</f>
        <v>6.2882096069869</v>
      </c>
      <c r="F28" s="2">
        <v>1</v>
      </c>
      <c r="G28" s="2">
        <f>IF(ISNUMBER('Gamma-E.coli'!G26),('Gamma-E.coli'!G26/Species_Level_Aggregate_Counts!G$8)*100,0)</f>
        <v>14.437086092715232</v>
      </c>
      <c r="H28" s="2">
        <f>IF(ISNUMBER('Gamma-E.coli'!H26),('Gamma-E.coli'!H26/Species_Level_Aggregate_Counts!H$8)*100,0)</f>
        <v>9.3577981651376145</v>
      </c>
      <c r="I28" s="2">
        <f>IF(ISNUMBER('Gamma-E.coli'!I26),('Gamma-E.coli'!I26/Species_Level_Aggregate_Counts!I$8)*100,0)</f>
        <v>9.7933513027852648</v>
      </c>
      <c r="J28" s="2">
        <f>IF(ISNUMBER('Gamma-E.coli'!J26),('Gamma-E.coli'!J26/Species_Level_Aggregate_Counts!J$8)*100,0)</f>
        <v>13.972602739726028</v>
      </c>
      <c r="K28" s="2">
        <f>IF(ISNUMBER('Gamma-E.coli'!K26),('Gamma-E.coli'!K26/Species_Level_Aggregate_Counts!K$8)*100,0)</f>
        <v>13.215258855585832</v>
      </c>
      <c r="L28" s="2">
        <f>IF(ISNUMBER('Gamma-E.coli'!L26),('Gamma-E.coli'!L26/Species_Level_Aggregate_Counts!L$8)*100,0)</f>
        <v>8.4975369458128078</v>
      </c>
      <c r="M28" s="2">
        <f>IF(ISNUMBER('Gamma-E.coli'!M26),('Gamma-E.coli'!M26/Species_Level_Aggregate_Counts!M$8)*100,0)</f>
        <v>7.2666666666666675</v>
      </c>
      <c r="N28" s="2">
        <f>IF(ISNUMBER('Gamma-E.coli'!N26),('Gamma-E.coli'!N26/Species_Level_Aggregate_Counts!N$8)*100,0)</f>
        <v>12.440191387559809</v>
      </c>
      <c r="O28" s="2">
        <f>IF(ISNUMBER('Gamma-E.coli'!O26),('Gamma-E.coli'!O26/Species_Level_Aggregate_Counts!O$8)*100,0)</f>
        <v>11.979823455233293</v>
      </c>
      <c r="P28" s="2">
        <f>IF(ISNUMBER('Gamma-E.coli'!P26),('Gamma-E.coli'!P26/Species_Level_Aggregate_Counts!P$8)*100,0)</f>
        <v>15.091678420310295</v>
      </c>
      <c r="Q28" s="2">
        <f>IF(ISNUMBER('Gamma-E.coli'!Q26),('Gamma-E.coli'!Q26/Species_Level_Aggregate_Counts!Q$8)*100,0)</f>
        <v>6.1657032755298653</v>
      </c>
      <c r="R28" s="2">
        <f>IF(ISNUMBER('Gamma-E.coli'!R26),('Gamma-E.coli'!R26/Species_Level_Aggregate_Counts!R$8)*100,0)</f>
        <v>10.808270676691729</v>
      </c>
      <c r="S28" s="2">
        <f>IF(ISNUMBER('Gamma-E.coli'!S26),('Gamma-E.coli'!S26/Species_Level_Aggregate_Counts!S$8)*100,0)</f>
        <v>9.8153547133138961</v>
      </c>
      <c r="T28" s="2">
        <f>IF(ISNUMBER('Gamma-E.coli'!T26),('Gamma-E.coli'!T26/Species_Level_Aggregate_Counts!T$8)*100,0)</f>
        <v>10.532407407407407</v>
      </c>
      <c r="U28" s="2">
        <f>IF(ISNUMBER('Gamma-E.coli'!U26),('Gamma-E.coli'!U26/Species_Level_Aggregate_Counts!U$8)*100,0)</f>
        <v>7.8527607361963199</v>
      </c>
      <c r="V28" s="2">
        <f>IF(ISNUMBER('Gamma-E.coli'!V26),('Gamma-E.coli'!V26/Species_Level_Aggregate_Counts!V$8)*100,0)</f>
        <v>8.1446166070719119</v>
      </c>
      <c r="W28" s="2">
        <f>IF(ISNUMBER('Gamma-E.coli'!W26),('Gamma-E.coli'!W26/Species_Level_Aggregate_Counts!W$8)*100,0)</f>
        <v>8.6419753086419746</v>
      </c>
      <c r="X28" s="2">
        <f>IF(ISNUMBER('Gamma-E.coli'!X26),('Gamma-E.coli'!X26/Species_Level_Aggregate_Counts!X$8)*100,0)</f>
        <v>8.5166784953867989</v>
      </c>
      <c r="Y28" s="2">
        <f>IF(ISNUMBER('Gamma-E.coli'!Y26),('Gamma-E.coli'!Y26/Species_Level_Aggregate_Counts!Y$8)*100,0)</f>
        <v>7.2646404744255006</v>
      </c>
      <c r="Z28" s="2">
        <f>IF(ISNUMBER('Gamma-E.coli'!Z26),('Gamma-E.coli'!Z26/Species_Level_Aggregate_Counts!Z$8)*100,0)</f>
        <v>7.0945945945945947</v>
      </c>
      <c r="AA28" s="2">
        <f>IF(ISNUMBER('Gamma-E.coli'!AA26),('Gamma-E.coli'!AA26/Species_Level_Aggregate_Counts!AA$8)*100,0)</f>
        <v>12.56490134994808</v>
      </c>
      <c r="AB28" s="2">
        <f>IF(ISNUMBER('Gamma-E.coli'!AB26),('Gamma-E.coli'!AB26/Species_Level_Aggregate_Counts!AB$8)*100,0)</f>
        <v>10.484780157835401</v>
      </c>
      <c r="AC28" s="2">
        <f>IF(ISNUMBER('Gamma-E.coli'!AC26),('Gamma-E.coli'!AC26/Species_Level_Aggregate_Counts!AC$8)*100,0)</f>
        <v>11.431513903192585</v>
      </c>
      <c r="AD28" s="2">
        <f>IF(ISNUMBER('Gamma-E.coli'!AD26),('Gamma-E.coli'!AD26/Species_Level_Aggregate_Counts!AD$8)*100,0)</f>
        <v>12.890922959572846</v>
      </c>
      <c r="AE28" s="2">
        <f>IF(ISNUMBER('Gamma-E.coli'!AE26),('Gamma-E.coli'!AE26/Species_Level_Aggregate_Counts!AE$8)*100,0)</f>
        <v>11.196581196581198</v>
      </c>
      <c r="AF28" s="2">
        <f>IF(ISNUMBER('Gamma-E.coli'!AF26),('Gamma-E.coli'!AF26/Species_Level_Aggregate_Counts!AF$8)*100,0)</f>
        <v>4.8081593006313748</v>
      </c>
      <c r="AG28" s="2">
        <f>IF(ISNUMBER('Gamma-E.coli'!AG26),('Gamma-E.coli'!AG26/Species_Level_Aggregate_Counts!AG$8)*100,0)</f>
        <v>12.597741094700259</v>
      </c>
      <c r="AH28" s="2">
        <f>IF(ISNUMBER('Gamma-E.coli'!AH26),('Gamma-E.coli'!AH26/Species_Level_Aggregate_Counts!AH$8)*100,0)</f>
        <v>13.009049773755658</v>
      </c>
      <c r="AI28" s="2">
        <f>IF(ISNUMBER('Gamma-E.coli'!AI26),('Gamma-E.coli'!AI26/Species_Level_Aggregate_Counts!AI$8)*100,0)</f>
        <v>6.3864187550525457</v>
      </c>
      <c r="AJ28" s="2">
        <f>IF(ISNUMBER('Gamma-E.coli'!AJ26),('Gamma-E.coli'!AJ26/Species_Level_Aggregate_Counts!AJ$8)*100,0)</f>
        <v>6.9296375266524519</v>
      </c>
      <c r="AK28" s="2">
        <f>IF(ISNUMBER('Gamma-E.coli'!AK26),('Gamma-E.coli'!AK26/Species_Level_Aggregate_Counts!AK$8)*100,0)</f>
        <v>8.222591362126245</v>
      </c>
      <c r="AL28" s="2">
        <f>IF(ISNUMBER('Gamma-E.coli'!AL26),('Gamma-E.coli'!AL26/Species_Level_Aggregate_Counts!AL$8)*100,0)</f>
        <v>8.3260297984224358</v>
      </c>
      <c r="AM28" s="2">
        <f>IF(ISNUMBER('Gamma-E.coli'!AM26),('Gamma-E.coli'!AM26/Species_Level_Aggregate_Counts!AM$8)*100,0)</f>
        <v>6.0313630880579012</v>
      </c>
      <c r="AN28" s="2">
        <f>IF(ISNUMBER('Gamma-E.coli'!AN26),('Gamma-E.coli'!AN26/Species_Level_Aggregate_Counts!AN$8)*100,0)</f>
        <v>6.192959582790091</v>
      </c>
      <c r="AO28" s="2">
        <f>IF(ISNUMBER('Gamma-E.coli'!AO26),('Gamma-E.coli'!AO26/Species_Level_Aggregate_Counts!AO$8)*100,0)</f>
        <v>11.011080332409973</v>
      </c>
      <c r="AP28" s="2">
        <f>IF(ISNUMBER('Gamma-E.coli'!AP26),('Gamma-E.coli'!AP26/Species_Level_Aggregate_Counts!AP$8)*100,0)</f>
        <v>10.986267166042447</v>
      </c>
      <c r="AQ28" s="2">
        <f>IF(ISNUMBER('Gamma-E.coli'!AQ26),('Gamma-E.coli'!AQ26/Species_Level_Aggregate_Counts!AQ$8)*100,0)</f>
        <v>12.154696132596685</v>
      </c>
      <c r="AR28" s="2">
        <f>IF(ISNUMBER('Gamma-E.coli'!AR26),('Gamma-E.coli'!AR26/Species_Level_Aggregate_Counts!AR$8)*100,0)</f>
        <v>9.5238095238095237</v>
      </c>
      <c r="AS28" s="2">
        <f>IF(ISNUMBER('Gamma-E.coli'!AS26),('Gamma-E.coli'!AS26/Species_Level_Aggregate_Counts!AS$8)*100,0)</f>
        <v>14.386317907444667</v>
      </c>
      <c r="AT28" s="2">
        <f>IF(ISNUMBER('Gamma-E.coli'!AT26),('Gamma-E.coli'!AT26/Species_Level_Aggregate_Counts!AT$8)*100,0)</f>
        <v>15.904572564612327</v>
      </c>
      <c r="AU28" s="2">
        <f>IF(ISNUMBER('Gamma-E.coli'!AU26),('Gamma-E.coli'!AU26/Species_Level_Aggregate_Counts!AU$8)*100,0)</f>
        <v>13.262599469496022</v>
      </c>
      <c r="AV28" s="2">
        <f>IF(ISNUMBER('Gamma-E.coli'!AV26),('Gamma-E.coli'!AV26/Species_Level_Aggregate_Counts!AV$8)*100,0)</f>
        <v>8.4611316763617133</v>
      </c>
      <c r="AW28" s="2">
        <f>IF(ISNUMBER('Gamma-E.coli'!AW26),('Gamma-E.coli'!AW26/Species_Level_Aggregate_Counts!AW$8)*100,0)</f>
        <v>11.56558533145275</v>
      </c>
      <c r="AX28" s="2">
        <f>IF(ISNUMBER('Gamma-E.coli'!AX26),('Gamma-E.coli'!AX26/Species_Level_Aggregate_Counts!AX$8)*100,0)</f>
        <v>17.222222222222221</v>
      </c>
      <c r="AY28" s="2">
        <f>IF(ISNUMBER('Gamma-E.coli'!AY26),('Gamma-E.coli'!AY26/Species_Level_Aggregate_Counts!AY$8)*100,0)</f>
        <v>9.8115031416143061</v>
      </c>
      <c r="AZ28" s="2">
        <f>IF(ISNUMBER('Gamma-E.coli'!AZ26),('Gamma-E.coli'!AZ26/Species_Level_Aggregate_Counts!AZ$8)*100,0)</f>
        <v>8.2105263157894743</v>
      </c>
      <c r="BA28" s="2">
        <f>IF(ISNUMBER('Gamma-E.coli'!BA26),('Gamma-E.coli'!BA26/Species_Level_Aggregate_Counts!BA$8)*100,0)</f>
        <v>10.635451505016723</v>
      </c>
      <c r="BB28" s="2">
        <f>IF(ISNUMBER('Gamma-E.coli'!BB26),('Gamma-E.coli'!BB26/Species_Level_Aggregate_Counts!BB$8)*100,0)</f>
        <v>8.6696562032884916</v>
      </c>
      <c r="BC28" s="2">
        <f>IF(ISNUMBER('Gamma-E.coli'!BC26),('Gamma-E.coli'!BC26/Species_Level_Aggregate_Counts!BC$8)*100,0)</f>
        <v>5.4444444444444438</v>
      </c>
      <c r="BD28" s="2">
        <f>IF(ISNUMBER('Gamma-E.coli'!BD26),('Gamma-E.coli'!BD26/Species_Level_Aggregate_Counts!BD$8)*100,0)</f>
        <v>7.4850299401197598</v>
      </c>
      <c r="BE28" s="2">
        <f>IF(ISNUMBER('Gamma-E.coli'!BE26),('Gamma-E.coli'!BE26/Species_Level_Aggregate_Counts!BE$8)*100,0)</f>
        <v>10.387984981226534</v>
      </c>
      <c r="BF28" s="2">
        <f>IF(ISNUMBER('Gamma-E.coli'!BF26),('Gamma-E.coli'!BF26/Species_Level_Aggregate_Counts!BF$8)*100,0)</f>
        <v>15.629984051036683</v>
      </c>
      <c r="BG28" s="2">
        <f>IF(ISNUMBER('Gamma-E.coli'!BG26),('Gamma-E.coli'!BG26/Species_Level_Aggregate_Counts!BG$8)*100,0)</f>
        <v>8.0614203454894433</v>
      </c>
      <c r="BH28" s="2">
        <f>IF(ISNUMBER('Gamma-E.coli'!BH26),('Gamma-E.coli'!BH26/Species_Level_Aggregate_Counts!BH$8)*100,0)</f>
        <v>9.5975232198142422</v>
      </c>
      <c r="BI28" s="2">
        <f>IF(ISNUMBER('Gamma-E.coli'!BI26),('Gamma-E.coli'!BI26/Species_Level_Aggregate_Counts!BI$8)*100,0)</f>
        <v>9.0354090354090353</v>
      </c>
      <c r="BJ28" s="2">
        <f>IF(ISNUMBER('Gamma-E.coli'!BJ26),('Gamma-E.coli'!BJ26/Species_Level_Aggregate_Counts!BJ$8)*100,0)</f>
        <v>7.0478723404255312</v>
      </c>
      <c r="BK28" s="2">
        <f>IF(ISNUMBER('Gamma-E.coli'!BK26),('Gamma-E.coli'!BK26/Species_Level_Aggregate_Counts!BK$8)*100,0)</f>
        <v>5.9855985598559851</v>
      </c>
      <c r="BL28" s="2">
        <f>IF(ISNUMBER('Gamma-E.coli'!BL26),('Gamma-E.coli'!BL26/Species_Level_Aggregate_Counts!BL$8)*100,0)</f>
        <v>8.0364540182270083</v>
      </c>
      <c r="BM28" s="2">
        <f>IF(ISNUMBER('Gamma-E.coli'!BM26),('Gamma-E.coli'!BM26/Species_Level_Aggregate_Counts!BM$8)*100,0)</f>
        <v>8.9320388349514559</v>
      </c>
      <c r="BN28" s="2">
        <f>IF(ISNUMBER('Gamma-E.coli'!BN26),('Gamma-E.coli'!BN26/Species_Level_Aggregate_Counts!BN$8)*100,0)</f>
        <v>7.3019801980198018</v>
      </c>
      <c r="BO28" s="2">
        <f>IF(ISNUMBER('Gamma-E.coli'!BO26),('Gamma-E.coli'!BO26/Species_Level_Aggregate_Counts!BO$8)*100,0)</f>
        <v>10.024570024570025</v>
      </c>
      <c r="BP28" s="2">
        <f>IF(ISNUMBER('Gamma-E.coli'!BP26),('Gamma-E.coli'!BP26/Species_Level_Aggregate_Counts!BP$8)*100,0)</f>
        <v>9.5714285714285712</v>
      </c>
      <c r="BQ28" s="2">
        <f>IF(ISNUMBER('Gamma-E.coli'!BQ26),('Gamma-E.coli'!BQ26/Species_Level_Aggregate_Counts!BQ$8)*100,0)</f>
        <v>8.0024434941967009</v>
      </c>
      <c r="BR28" s="2">
        <f>IF(ISNUMBER('Gamma-E.coli'!BR26),('Gamma-E.coli'!BR26/Species_Level_Aggregate_Counts!BR$8)*100,0)</f>
        <v>6.2193927522037216</v>
      </c>
      <c r="BS28" s="2">
        <f>IF(ISNUMBER('Gamma-E.coli'!BS26),('Gamma-E.coli'!BS26/Species_Level_Aggregate_Counts!BS$8)*100,0)</f>
        <v>8.8359046283309954</v>
      </c>
      <c r="BT28" s="2">
        <f>IF(ISNUMBER('Gamma-E.coli'!BT26),('Gamma-E.coli'!BT26/Species_Level_Aggregate_Counts!BT$8)*100,0)</f>
        <v>6.6529138731304798</v>
      </c>
      <c r="BU28" s="2">
        <f>IF(ISNUMBER('Gamma-E.coli'!BU26),('Gamma-E.coli'!BU26/Species_Level_Aggregate_Counts!BU$8)*100,0)</f>
        <v>9.5132743362831853</v>
      </c>
      <c r="BV28" s="2">
        <f>IF(ISNUMBER('Gamma-E.coli'!BV26),('Gamma-E.coli'!BV26/Species_Level_Aggregate_Counts!BV$8)*100,0)</f>
        <v>10.931768158473956</v>
      </c>
      <c r="BW28" s="2">
        <f>IF(ISNUMBER('Gamma-E.coli'!BW26),('Gamma-E.coli'!BW26/Species_Level_Aggregate_Counts!BW$8)*100,0)</f>
        <v>7.9855537720706264</v>
      </c>
      <c r="BX28" s="2">
        <f>IF(ISNUMBER('Gamma-E.coli'!BX26),('Gamma-E.coli'!BX26/Species_Level_Aggregate_Counts!BX$8)*100,0)</f>
        <v>10</v>
      </c>
      <c r="BY28" s="2">
        <f>IF(ISNUMBER('Gamma-E.coli'!BY26),('Gamma-E.coli'!BY26/Species_Level_Aggregate_Counts!BY$8)*100,0)</f>
        <v>6.8947906026557719</v>
      </c>
      <c r="BZ28" s="2">
        <f>IF(ISNUMBER('Gamma-E.coli'!BZ26),('Gamma-E.coli'!BZ26/Species_Level_Aggregate_Counts!BZ$8)*100,0)</f>
        <v>8.2094833687190381</v>
      </c>
      <c r="CA28" s="2">
        <f>IF(ISNUMBER('Gamma-E.coli'!CA26),('Gamma-E.coli'!CA26/Species_Level_Aggregate_Counts!CA$8)*100,0)</f>
        <v>8.691099476439792</v>
      </c>
      <c r="CB28" s="2">
        <f>IF(ISNUMBER('Gamma-E.coli'!CB26),('Gamma-E.coli'!CB26/Species_Level_Aggregate_Counts!CB$8)*100,0)</f>
        <v>6.824754193175246</v>
      </c>
      <c r="CC28" s="2">
        <f>IF(ISNUMBER('Gamma-E.coli'!CC26),('Gamma-E.coli'!CC26/Species_Level_Aggregate_Counts!CC$8)*100,0)</f>
        <v>9.1592617908407377</v>
      </c>
      <c r="CD28" s="2">
        <f>IF(ISNUMBER('Gamma-E.coli'!CD26),('Gamma-E.coli'!CD26/Species_Level_Aggregate_Counts!CD$8)*100,0)</f>
        <v>8.6463501063075832</v>
      </c>
      <c r="CE28" s="2">
        <f>IF(ISNUMBER('Gamma-E.coli'!CE26),('Gamma-E.coli'!CE26/Species_Level_Aggregate_Counts!CE$8)*100,0)</f>
        <v>7.5924724205061649</v>
      </c>
      <c r="CF28" s="2">
        <f>IF(ISNUMBER('Gamma-E.coli'!CF26),('Gamma-E.coli'!CF26/Species_Level_Aggregate_Counts!CF$8)*100,0)</f>
        <v>5.5251973284760165</v>
      </c>
      <c r="CG28" s="2">
        <f>IF(ISNUMBER('Gamma-E.coli'!CG26),('Gamma-E.coli'!CG26/Species_Level_Aggregate_Counts!CG$8)*100,0)</f>
        <v>8.5305448541552007</v>
      </c>
      <c r="CH28" s="2">
        <f>IF(ISNUMBER('Gamma-E.coli'!CH26),('Gamma-E.coli'!CH26/Species_Level_Aggregate_Counts!CH$8)*100,0)</f>
        <v>4.0298507462686564</v>
      </c>
      <c r="CI28" s="2">
        <f>IF(ISNUMBER('Gamma-E.coli'!CI26),('Gamma-E.coli'!CI26/Species_Level_Aggregate_Counts!CI$8)*100,0)</f>
        <v>6.7278287461773694</v>
      </c>
      <c r="CJ28" s="2">
        <f>IF(ISNUMBER('Gamma-E.coli'!CJ26),('Gamma-E.coli'!CJ26/Species_Level_Aggregate_Counts!CJ$8)*100,0)</f>
        <v>7.02803738317757</v>
      </c>
      <c r="CK28" s="2">
        <f>IF(ISNUMBER('Gamma-E.coli'!CK26),('Gamma-E.coli'!CK26/Species_Level_Aggregate_Counts!CK$8)*100,0)</f>
        <v>7.8333333333333339</v>
      </c>
      <c r="CL28" s="2">
        <f>IF(ISNUMBER('Gamma-E.coli'!CL26),('Gamma-E.coli'!CL26/Species_Level_Aggregate_Counts!CL$8)*100,0)</f>
        <v>8.938547486033519</v>
      </c>
      <c r="CM28" s="2">
        <f>IF(ISNUMBER('Gamma-E.coli'!CM26),('Gamma-E.coli'!CM26/Species_Level_Aggregate_Counts!CM$8)*100,0)</f>
        <v>7.0184983677910777</v>
      </c>
      <c r="CN28" s="2">
        <f>IF(ISNUMBER('Gamma-E.coli'!CN26),('Gamma-E.coli'!CN26/Species_Level_Aggregate_Counts!CN$8)*100,0)</f>
        <v>7.0533948582729069</v>
      </c>
      <c r="CO28" s="2">
        <f>IF(ISNUMBER('Gamma-E.coli'!CO26),('Gamma-E.coli'!CO26/Species_Level_Aggregate_Counts!CO$8)*100,0)</f>
        <v>9.403973509933774</v>
      </c>
      <c r="CP28" s="2">
        <f>IF(ISNUMBER('Gamma-E.coli'!CP26),('Gamma-E.coli'!CP26/Species_Level_Aggregate_Counts!CP$8)*100,0)</f>
        <v>8.4814216478190616</v>
      </c>
      <c r="CQ28" s="2">
        <f>IF(ISNUMBER('Gamma-E.coli'!CQ26),('Gamma-E.coli'!CQ26/Species_Level_Aggregate_Counts!CQ$8)*100,0)</f>
        <v>6.9934640522875817</v>
      </c>
      <c r="CR28" s="2">
        <f>IF(ISNUMBER('Gamma-E.coli'!CR26),('Gamma-E.coli'!CR26/Species_Level_Aggregate_Counts!CR$8)*100,0)</f>
        <v>5.5617352614015569</v>
      </c>
    </row>
    <row r="29" spans="1:96" x14ac:dyDescent="0.25">
      <c r="A29" s="2" t="s">
        <v>1467</v>
      </c>
      <c r="B29" s="2">
        <f>IF(ISNUMBER('Gamma-E.coli'!B27),('Gamma-E.coli'!B27/Species_Level_Aggregate_Counts!B$8)*100,0)</f>
        <v>1.0114632501685772</v>
      </c>
      <c r="C29" s="2">
        <f>IF(ISNUMBER('Gamma-E.coli'!C27),('Gamma-E.coli'!C27/Species_Level_Aggregate_Counts!C$8)*100,0)</f>
        <v>3.5935563816604712</v>
      </c>
      <c r="D29" s="2">
        <f>IF(ISNUMBER('Gamma-E.coli'!D27),('Gamma-E.coli'!D27/Species_Level_Aggregate_Counts!D$8)*100,0)</f>
        <v>1.7514595496246872</v>
      </c>
      <c r="E29" s="2">
        <f>IF(ISNUMBER('Gamma-E.coli'!E27),('Gamma-E.coli'!E27/Species_Level_Aggregate_Counts!E$8)*100,0)</f>
        <v>3.14410480349345</v>
      </c>
      <c r="F29" s="2">
        <f>IF(ISNUMBER('Gamma-E.coli'!F27),('Gamma-E.coli'!F27/Species_Level_Aggregate_Counts!F$8)*100,0)</f>
        <v>2.5974025974025974</v>
      </c>
      <c r="G29" s="2">
        <f>IF(ISNUMBER('Gamma-E.coli'!G27),('Gamma-E.coli'!G27/Species_Level_Aggregate_Counts!G$8)*100,0)</f>
        <v>4.9006622516556293</v>
      </c>
      <c r="H29" s="2">
        <f>IF(ISNUMBER('Gamma-E.coli'!H27),('Gamma-E.coli'!H27/Species_Level_Aggregate_Counts!H$8)*100,0)</f>
        <v>5.5045871559633035</v>
      </c>
      <c r="I29" s="2">
        <f>IF(ISNUMBER('Gamma-E.coli'!I27),('Gamma-E.coli'!I27/Species_Level_Aggregate_Counts!I$8)*100,0)</f>
        <v>4.5822102425876015</v>
      </c>
      <c r="J29" s="2">
        <f>IF(ISNUMBER('Gamma-E.coli'!J27),('Gamma-E.coli'!J27/Species_Level_Aggregate_Counts!J$8)*100,0)</f>
        <v>9.8630136986301373</v>
      </c>
      <c r="K29" s="2">
        <f>IF(ISNUMBER('Gamma-E.coli'!K27),('Gamma-E.coli'!K27/Species_Level_Aggregate_Counts!K$8)*100,0)</f>
        <v>19.482288828337875</v>
      </c>
      <c r="L29" s="2">
        <f>IF(ISNUMBER('Gamma-E.coli'!L27),('Gamma-E.coli'!L27/Species_Level_Aggregate_Counts!L$8)*100,0)</f>
        <v>22.783251231527093</v>
      </c>
      <c r="M29" s="2">
        <f>IF(ISNUMBER('Gamma-E.coli'!M27),('Gamma-E.coli'!M27/Species_Level_Aggregate_Counts!M$8)*100,0)</f>
        <v>11.533333333333333</v>
      </c>
      <c r="N29" s="2">
        <f>IF(ISNUMBER('Gamma-E.coli'!N27),('Gamma-E.coli'!N27/Species_Level_Aggregate_Counts!N$8)*100,0)</f>
        <v>9.7288676236044669</v>
      </c>
      <c r="O29" s="2">
        <f>IF(ISNUMBER('Gamma-E.coli'!O27),('Gamma-E.coli'!O27/Species_Level_Aggregate_Counts!O$8)*100,0)</f>
        <v>8.827238335435057</v>
      </c>
      <c r="P29" s="2">
        <f>IF(ISNUMBER('Gamma-E.coli'!P27),('Gamma-E.coli'!P27/Species_Level_Aggregate_Counts!P$8)*100,0)</f>
        <v>11.001410437235542</v>
      </c>
      <c r="Q29" s="2">
        <f>IF(ISNUMBER('Gamma-E.coli'!Q27),('Gamma-E.coli'!Q27/Species_Level_Aggregate_Counts!Q$8)*100,0)</f>
        <v>21.194605009633911</v>
      </c>
      <c r="R29" s="2">
        <f>IF(ISNUMBER('Gamma-E.coli'!R27),('Gamma-E.coli'!R27/Species_Level_Aggregate_Counts!R$8)*100,0)</f>
        <v>18.139097744360903</v>
      </c>
      <c r="S29" s="2">
        <f>IF(ISNUMBER('Gamma-E.coli'!S27),('Gamma-E.coli'!S27/Species_Level_Aggregate_Counts!S$8)*100,0)</f>
        <v>14.77162293488824</v>
      </c>
      <c r="T29" s="2">
        <f>IF(ISNUMBER('Gamma-E.coli'!T27),('Gamma-E.coli'!T27/Species_Level_Aggregate_Counts!T$8)*100,0)</f>
        <v>1.8518518518518516</v>
      </c>
      <c r="U29" s="2">
        <f>IF(ISNUMBER('Gamma-E.coli'!U27),('Gamma-E.coli'!U27/Species_Level_Aggregate_Counts!U$8)*100,0)</f>
        <v>2.0858895705521472</v>
      </c>
      <c r="V29" s="2">
        <f>IF(ISNUMBER('Gamma-E.coli'!V27),('Gamma-E.coli'!V27/Species_Level_Aggregate_Counts!V$8)*100,0)</f>
        <v>1.3110846245530394</v>
      </c>
      <c r="W29" s="2">
        <f>IF(ISNUMBER('Gamma-E.coli'!W27),('Gamma-E.coli'!W27/Species_Level_Aggregate_Counts!W$8)*100,0)</f>
        <v>2.7160493827160495</v>
      </c>
      <c r="X29" s="2">
        <f>IF(ISNUMBER('Gamma-E.coli'!X27),('Gamma-E.coli'!X27/Species_Level_Aggregate_Counts!X$8)*100,0)</f>
        <v>1.7743080198722498</v>
      </c>
      <c r="Y29" s="2">
        <f>IF(ISNUMBER('Gamma-E.coli'!Y27),('Gamma-E.coli'!Y27/Species_Level_Aggregate_Counts!Y$8)*100,0)</f>
        <v>2.0014825796886582</v>
      </c>
      <c r="Z29" s="2">
        <f>IF(ISNUMBER('Gamma-E.coli'!Z27),('Gamma-E.coli'!Z27/Species_Level_Aggregate_Counts!Z$8)*100,0)</f>
        <v>1.3513513513513513</v>
      </c>
      <c r="AA29" s="2">
        <f>IF(ISNUMBER('Gamma-E.coli'!AA27),('Gamma-E.coli'!AA27/Species_Level_Aggregate_Counts!AA$8)*100,0)</f>
        <v>11.214953271028037</v>
      </c>
      <c r="AB29" s="2">
        <f>IF(ISNUMBER('Gamma-E.coli'!AB27),('Gamma-E.coli'!AB27/Species_Level_Aggregate_Counts!AB$8)*100,0)</f>
        <v>5.5242390078917705</v>
      </c>
      <c r="AC29" s="2">
        <f>IF(ISNUMBER('Gamma-E.coli'!AC27),('Gamma-E.coli'!AC27/Species_Level_Aggregate_Counts!AC$8)*100,0)</f>
        <v>6.4881565396498457</v>
      </c>
      <c r="AD29" s="2">
        <f>IF(ISNUMBER('Gamma-E.coli'!AD27),('Gamma-E.coli'!AD27/Species_Level_Aggregate_Counts!AD$8)*100,0)</f>
        <v>9.6872616323417233</v>
      </c>
      <c r="AE29" s="2">
        <f>IF(ISNUMBER('Gamma-E.coli'!AE27),('Gamma-E.coli'!AE27/Species_Level_Aggregate_Counts!AE$8)*100,0)</f>
        <v>17.948717948717949</v>
      </c>
      <c r="AF29" s="2">
        <f>IF(ISNUMBER('Gamma-E.coli'!AF27),('Gamma-E.coli'!AF27/Species_Level_Aggregate_Counts!AF$8)*100,0)</f>
        <v>13.793103448275861</v>
      </c>
      <c r="AG29" s="2">
        <f>IF(ISNUMBER('Gamma-E.coli'!AG27),('Gamma-E.coli'!AG27/Species_Level_Aggregate_Counts!AG$8)*100,0)</f>
        <v>20.156385751520418</v>
      </c>
      <c r="AH29" s="2">
        <f>IF(ISNUMBER('Gamma-E.coli'!AH27),('Gamma-E.coli'!AH27/Species_Level_Aggregate_Counts!AH$8)*100,0)</f>
        <v>7.2398190045248878</v>
      </c>
      <c r="AI29" s="2">
        <f>IF(ISNUMBER('Gamma-E.coli'!AI27),('Gamma-E.coli'!AI27/Species_Level_Aggregate_Counts!AI$8)*100,0)</f>
        <v>1.2934518997574778</v>
      </c>
      <c r="AJ29" s="2">
        <f>IF(ISNUMBER('Gamma-E.coli'!AJ27),('Gamma-E.coli'!AJ27/Species_Level_Aggregate_Counts!AJ$8)*100,0)</f>
        <v>0.31982942430703626</v>
      </c>
      <c r="AK29" s="2">
        <f>IF(ISNUMBER('Gamma-E.coli'!AK27),('Gamma-E.coli'!AK27/Species_Level_Aggregate_Counts!AK$8)*100,0)</f>
        <v>1.4119601328903655</v>
      </c>
      <c r="AL29" s="2">
        <f>IF(ISNUMBER('Gamma-E.coli'!AL27),('Gamma-E.coli'!AL27/Species_Level_Aggregate_Counts!AL$8)*100,0)</f>
        <v>2.1034180543382996</v>
      </c>
      <c r="AM29" s="2">
        <f>IF(ISNUMBER('Gamma-E.coli'!AM27),('Gamma-E.coli'!AM27/Species_Level_Aggregate_Counts!AM$8)*100,0)</f>
        <v>2.0506634499396865</v>
      </c>
      <c r="AN29" s="2">
        <f>IF(ISNUMBER('Gamma-E.coli'!AN27),('Gamma-E.coli'!AN27/Species_Level_Aggregate_Counts!AN$8)*100,0)</f>
        <v>2.1512385919165578</v>
      </c>
      <c r="AO29" s="2">
        <f>IF(ISNUMBER('Gamma-E.coli'!AO27),('Gamma-E.coli'!AO27/Species_Level_Aggregate_Counts!AO$8)*100,0)</f>
        <v>2.8393351800554014</v>
      </c>
      <c r="AP29" s="2">
        <f>IF(ISNUMBER('Gamma-E.coli'!AP27),('Gamma-E.coli'!AP27/Species_Level_Aggregate_Counts!AP$8)*100,0)</f>
        <v>1.6229712858926344</v>
      </c>
      <c r="AQ29" s="2">
        <f>IF(ISNUMBER('Gamma-E.coli'!AQ27),('Gamma-E.coli'!AQ27/Species_Level_Aggregate_Counts!AQ$8)*100,0)</f>
        <v>2.4861878453038675</v>
      </c>
      <c r="AR29" s="2">
        <f>IF(ISNUMBER('Gamma-E.coli'!AR27),('Gamma-E.coli'!AR27/Species_Level_Aggregate_Counts!AR$8)*100,0)</f>
        <v>2.0592020592020592</v>
      </c>
      <c r="AS29" s="2">
        <f>IF(ISNUMBER('Gamma-E.coli'!AS27),('Gamma-E.coli'!AS27/Species_Level_Aggregate_Counts!AS$8)*100,0)</f>
        <v>3.9235412474849096</v>
      </c>
      <c r="AT29" s="2">
        <f>IF(ISNUMBER('Gamma-E.coli'!AT27),('Gamma-E.coli'!AT27/Species_Level_Aggregate_Counts!AT$8)*100,0)</f>
        <v>3.6779324055666001</v>
      </c>
      <c r="AU29" s="2">
        <f>IF(ISNUMBER('Gamma-E.coli'!AU27),('Gamma-E.coli'!AU27/Species_Level_Aggregate_Counts!AU$8)*100,0)</f>
        <v>2.1220159151193632</v>
      </c>
      <c r="AV29" s="2">
        <f>IF(ISNUMBER('Gamma-E.coli'!AV27),('Gamma-E.coli'!AV27/Species_Level_Aggregate_Counts!AV$8)*100,0)</f>
        <v>2.2739291380222104</v>
      </c>
      <c r="AW29" s="2">
        <f>IF(ISNUMBER('Gamma-E.coli'!AW27),('Gamma-E.coli'!AW27/Species_Level_Aggregate_Counts!AW$8)*100,0)</f>
        <v>9.0738128819934172</v>
      </c>
      <c r="AX29" s="2">
        <f>IF(ISNUMBER('Gamma-E.coli'!AX27),('Gamma-E.coli'!AX27/Species_Level_Aggregate_Counts!AX$8)*100,0)</f>
        <v>5.4444444444444438</v>
      </c>
      <c r="AY29" s="2">
        <f>IF(ISNUMBER('Gamma-E.coli'!AY27),('Gamma-E.coli'!AY27/Species_Level_Aggregate_Counts!AY$8)*100,0)</f>
        <v>2.1749637506041566</v>
      </c>
      <c r="AZ29" s="2">
        <f>IF(ISNUMBER('Gamma-E.coli'!AZ27),('Gamma-E.coli'!AZ27/Species_Level_Aggregate_Counts!AZ$8)*100,0)</f>
        <v>1.9473684210526316</v>
      </c>
      <c r="BA29" s="2">
        <f>IF(ISNUMBER('Gamma-E.coli'!BA27),('Gamma-E.coli'!BA27/Species_Level_Aggregate_Counts!BA$8)*100,0)</f>
        <v>1.7391304347826086</v>
      </c>
      <c r="BB29" s="2">
        <f>IF(ISNUMBER('Gamma-E.coli'!BB27),('Gamma-E.coli'!BB27/Species_Level_Aggregate_Counts!BB$8)*100,0)</f>
        <v>2.2421524663677128</v>
      </c>
      <c r="BC29" s="2">
        <f>IF(ISNUMBER('Gamma-E.coli'!BC27),('Gamma-E.coli'!BC27/Species_Level_Aggregate_Counts!BC$8)*100,0)</f>
        <v>1.3333333333333335</v>
      </c>
      <c r="BD29" s="2">
        <f>IF(ISNUMBER('Gamma-E.coli'!BD27),('Gamma-E.coli'!BD27/Species_Level_Aggregate_Counts!BD$8)*100,0)</f>
        <v>1.4970059880239521</v>
      </c>
      <c r="BE29" s="2">
        <f>IF(ISNUMBER('Gamma-E.coli'!BE27),('Gamma-E.coli'!BE27/Species_Level_Aggregate_Counts!BE$8)*100,0)</f>
        <v>0.37546933667083854</v>
      </c>
      <c r="BF29" s="2">
        <f>IF(ISNUMBER('Gamma-E.coli'!BF27),('Gamma-E.coli'!BF27/Species_Level_Aggregate_Counts!BF$8)*100,0)</f>
        <v>3.5087719298245612</v>
      </c>
      <c r="BG29" s="2">
        <f>IF(ISNUMBER('Gamma-E.coli'!BG27),('Gamma-E.coli'!BG27/Species_Level_Aggregate_Counts!BG$8)*100,0)</f>
        <v>1.8234165067178503</v>
      </c>
      <c r="BH29" s="2">
        <f>IF(ISNUMBER('Gamma-E.coli'!BH27),('Gamma-E.coli'!BH27/Species_Level_Aggregate_Counts!BH$8)*100,0)</f>
        <v>1.8575851393188854</v>
      </c>
      <c r="BI29" s="2">
        <f>IF(ISNUMBER('Gamma-E.coli'!BI27),('Gamma-E.coli'!BI27/Species_Level_Aggregate_Counts!BI$8)*100,0)</f>
        <v>1.8315018315018317</v>
      </c>
      <c r="BJ29" s="2">
        <f>IF(ISNUMBER('Gamma-E.coli'!BJ27),('Gamma-E.coli'!BJ27/Species_Level_Aggregate_Counts!BJ$8)*100,0)</f>
        <v>3.1914893617021276</v>
      </c>
      <c r="BK29" s="2">
        <f>IF(ISNUMBER('Gamma-E.coli'!BK27),('Gamma-E.coli'!BK27/Species_Level_Aggregate_Counts!BK$8)*100,0)</f>
        <v>1.5301530153015301</v>
      </c>
      <c r="BL29" s="2">
        <f>IF(ISNUMBER('Gamma-E.coli'!BL27),('Gamma-E.coli'!BL27/Species_Level_Aggregate_Counts!BL$8)*100,0)</f>
        <v>1.4913007456503728</v>
      </c>
      <c r="BM29" s="2">
        <f>IF(ISNUMBER('Gamma-E.coli'!BM27),('Gamma-E.coli'!BM27/Species_Level_Aggregate_Counts!BM$8)*100,0)</f>
        <v>4.5631067961165046</v>
      </c>
      <c r="BN29" s="2">
        <f>IF(ISNUMBER('Gamma-E.coli'!BN27),('Gamma-E.coli'!BN27/Species_Level_Aggregate_Counts!BN$8)*100,0)</f>
        <v>3.032178217821782</v>
      </c>
      <c r="BO29" s="2">
        <f>IF(ISNUMBER('Gamma-E.coli'!BO27),('Gamma-E.coli'!BO27/Species_Level_Aggregate_Counts!BO$8)*100,0)</f>
        <v>1.7199017199017199</v>
      </c>
      <c r="BP29" s="2">
        <f>IF(ISNUMBER('Gamma-E.coli'!BP27),('Gamma-E.coli'!BP27/Species_Level_Aggregate_Counts!BP$8)*100,0)</f>
        <v>2.1428571428571428</v>
      </c>
      <c r="BQ29" s="2">
        <f>IF(ISNUMBER('Gamma-E.coli'!BQ27),('Gamma-E.coli'!BQ27/Species_Level_Aggregate_Counts!BQ$8)*100,0)</f>
        <v>0.54978619425778863</v>
      </c>
      <c r="BR29" s="2">
        <f>IF(ISNUMBER('Gamma-E.coli'!BR27),('Gamma-E.coli'!BR27/Species_Level_Aggregate_Counts!BR$8)*100,0)</f>
        <v>1.1263467189030363</v>
      </c>
      <c r="BS29" s="2">
        <f>IF(ISNUMBER('Gamma-E.coli'!BS27),('Gamma-E.coli'!BS27/Species_Level_Aggregate_Counts!BS$8)*100,0)</f>
        <v>1.8232819074333801</v>
      </c>
      <c r="BT29" s="2">
        <f>IF(ISNUMBER('Gamma-E.coli'!BT27),('Gamma-E.coli'!BT27/Species_Level_Aggregate_Counts!BT$8)*100,0)</f>
        <v>1.3408973697782363</v>
      </c>
      <c r="BU29" s="2">
        <f>IF(ISNUMBER('Gamma-E.coli'!BU27),('Gamma-E.coli'!BU27/Species_Level_Aggregate_Counts!BU$8)*100,0)</f>
        <v>2.2123893805309733</v>
      </c>
      <c r="BV29" s="2">
        <f>IF(ISNUMBER('Gamma-E.coli'!BV27),('Gamma-E.coli'!BV27/Species_Level_Aggregate_Counts!BV$8)*100,0)</f>
        <v>1.173881144534116</v>
      </c>
      <c r="BW29" s="2">
        <f>IF(ISNUMBER('Gamma-E.coli'!BW27),('Gamma-E.coli'!BW27/Species_Level_Aggregate_Counts!BW$8)*100,0)</f>
        <v>1.0834670947030496</v>
      </c>
      <c r="BX29" s="2">
        <f>IF(ISNUMBER('Gamma-E.coli'!BX27),('Gamma-E.coli'!BX27/Species_Level_Aggregate_Counts!BX$8)*100,0)</f>
        <v>1.5517241379310345</v>
      </c>
      <c r="BY29" s="2">
        <f>IF(ISNUMBER('Gamma-E.coli'!BY27),('Gamma-E.coli'!BY27/Species_Level_Aggregate_Counts!BY$8)*100,0)</f>
        <v>0.8682328907048007</v>
      </c>
      <c r="BZ29" s="2">
        <f>IF(ISNUMBER('Gamma-E.coli'!BZ27),('Gamma-E.coli'!BZ27/Species_Level_Aggregate_Counts!BZ$8)*100,0)</f>
        <v>1.6985138004246285</v>
      </c>
      <c r="CA29" s="2">
        <f>IF(ISNUMBER('Gamma-E.coli'!CA27),('Gamma-E.coli'!CA27/Species_Level_Aggregate_Counts!CA$8)*100,0)</f>
        <v>1.0471204188481675</v>
      </c>
      <c r="CB29" s="2">
        <f>IF(ISNUMBER('Gamma-E.coli'!CB27),('Gamma-E.coli'!CB27/Species_Level_Aggregate_Counts!CB$8)*100,0)</f>
        <v>1.098901098901099</v>
      </c>
      <c r="CC29" s="2">
        <f>IF(ISNUMBER('Gamma-E.coli'!CC27),('Gamma-E.coli'!CC27/Species_Level_Aggregate_Counts!CC$8)*100,0)</f>
        <v>1.1619958988380041</v>
      </c>
      <c r="CD29" s="2">
        <f>IF(ISNUMBER('Gamma-E.coli'!CD27),('Gamma-E.coli'!CD27/Species_Level_Aggregate_Counts!CD$8)*100,0)</f>
        <v>1.630049610205528</v>
      </c>
      <c r="CE29" s="2">
        <f>IF(ISNUMBER('Gamma-E.coli'!CE27),('Gamma-E.coli'!CE27/Species_Level_Aggregate_Counts!CE$8)*100,0)</f>
        <v>1.6223231667748215</v>
      </c>
      <c r="CF29" s="2">
        <f>IF(ISNUMBER('Gamma-E.coli'!CF27),('Gamma-E.coli'!CF27/Species_Level_Aggregate_Counts!CF$8)*100,0)</f>
        <v>2.2465088038858534</v>
      </c>
      <c r="CG29" s="2">
        <f>IF(ISNUMBER('Gamma-E.coli'!CG27),('Gamma-E.coli'!CG27/Species_Level_Aggregate_Counts!CG$8)*100,0)</f>
        <v>2.3665382498624106</v>
      </c>
      <c r="CH29" s="2">
        <f>IF(ISNUMBER('Gamma-E.coli'!CH27),('Gamma-E.coli'!CH27/Species_Level_Aggregate_Counts!CH$8)*100,0)</f>
        <v>1.7164179104477613</v>
      </c>
      <c r="CI29" s="2">
        <f>IF(ISNUMBER('Gamma-E.coli'!CI27),('Gamma-E.coli'!CI27/Species_Level_Aggregate_Counts!CI$8)*100,0)</f>
        <v>1.8730886850152906</v>
      </c>
      <c r="CJ29" s="2">
        <f>IF(ISNUMBER('Gamma-E.coli'!CJ27),('Gamma-E.coli'!CJ27/Species_Level_Aggregate_Counts!CJ$8)*100,0)</f>
        <v>1.3084112149532712</v>
      </c>
      <c r="CK29" s="2">
        <f>IF(ISNUMBER('Gamma-E.coli'!CK27),('Gamma-E.coli'!CK27/Species_Level_Aggregate_Counts!CK$8)*100,0)</f>
        <v>1.1666666666666667</v>
      </c>
      <c r="CL29" s="2">
        <f>IF(ISNUMBER('Gamma-E.coli'!CL27),('Gamma-E.coli'!CL27/Species_Level_Aggregate_Counts!CL$8)*100,0)</f>
        <v>1.5163607342378291</v>
      </c>
      <c r="CM29" s="2">
        <f>IF(ISNUMBER('Gamma-E.coli'!CM27),('Gamma-E.coli'!CM27/Species_Level_Aggregate_Counts!CM$8)*100,0)</f>
        <v>3.6996735582154514</v>
      </c>
      <c r="CN29" s="2">
        <f>IF(ISNUMBER('Gamma-E.coli'!CN27),('Gamma-E.coli'!CN27/Species_Level_Aggregate_Counts!CN$8)*100,0)</f>
        <v>3.9551746868820041</v>
      </c>
      <c r="CO29" s="2">
        <f>IF(ISNUMBER('Gamma-E.coli'!CO27),('Gamma-E.coli'!CO27/Species_Level_Aggregate_Counts!CO$8)*100,0)</f>
        <v>3.6203090507726272</v>
      </c>
      <c r="CP29" s="2">
        <f>IF(ISNUMBER('Gamma-E.coli'!CP27),('Gamma-E.coli'!CP27/Species_Level_Aggregate_Counts!CP$8)*100,0)</f>
        <v>3.0694668820678515</v>
      </c>
      <c r="CQ29" s="2">
        <f>IF(ISNUMBER('Gamma-E.coli'!CQ27),('Gamma-E.coli'!CQ27/Species_Level_Aggregate_Counts!CQ$8)*100,0)</f>
        <v>5.620915032679739</v>
      </c>
      <c r="CR29" s="2">
        <f>IF(ISNUMBER('Gamma-E.coli'!CR27),('Gamma-E.coli'!CR27/Species_Level_Aggregate_Counts!CR$8)*100,0)</f>
        <v>4.7830923248053399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Class_Level_Aggregate_Counts</vt:lpstr>
      <vt:lpstr>Ratio of reads</vt:lpstr>
      <vt:lpstr>Sheet5</vt:lpstr>
      <vt:lpstr>MMRatio comparisons</vt:lpstr>
      <vt:lpstr>Species_Level_Aggregate_Counts</vt:lpstr>
      <vt:lpstr>Singletons(50) Removal</vt:lpstr>
      <vt:lpstr>Gamma-E.coli</vt:lpstr>
      <vt:lpstr>RelAbundance</vt:lpstr>
      <vt:lpstr>Sheet1 (2)</vt:lpstr>
      <vt:lpstr>E.ColiRatioTime</vt:lpstr>
      <vt:lpstr>E.ColiRatio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James Robson</cp:lastModifiedBy>
  <dcterms:created xsi:type="dcterms:W3CDTF">2016-12-16T13:28:03Z</dcterms:created>
  <dcterms:modified xsi:type="dcterms:W3CDTF">2019-07-03T13:32:44Z</dcterms:modified>
</cp:coreProperties>
</file>